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IO 201 - Veřejné osvětlení" sheetId="2" r:id="rId2"/>
    <sheet name="IO 202 - Rozvody NN" sheetId="3" r:id="rId3"/>
    <sheet name="IO 203 - Přípojky vody a ..." sheetId="4" r:id="rId4"/>
    <sheet name="SO 102 - Objekt WC" sheetId="5" r:id="rId5"/>
    <sheet name="SO 103 - Zpevněné plochy" sheetId="6" r:id="rId6"/>
    <sheet name="SO 104 - Mobiliář a kašny" sheetId="7" r:id="rId7"/>
    <sheet name="SO 105 - Zeleň" sheetId="8" r:id="rId8"/>
    <sheet name="SO 106 - Opěrná zeď a opl..." sheetId="9" r:id="rId9"/>
    <sheet name="VON - Vedlejší a ostatní ..." sheetId="10" r:id="rId10"/>
    <sheet name="Pokyny pro vyplnění" sheetId="11" r:id="rId11"/>
  </sheets>
  <definedNames>
    <definedName name="_xlnm.Print_Area" localSheetId="0">'Rekapitulace stavby'!$D$4:$AO$36,'Rekapitulace stavby'!$C$42:$AQ$64</definedName>
    <definedName name="_xlnm.Print_Titles" localSheetId="0">'Rekapitulace stavby'!$52:$52</definedName>
    <definedName name="_xlnm._FilterDatabase" localSheetId="1" hidden="1">'IO 201 - Veřejné osvětlení'!$C$83:$K$203</definedName>
    <definedName name="_xlnm.Print_Area" localSheetId="1">'IO 201 - Veřejné osvětlení'!$C$4:$J$39,'IO 201 - Veřejné osvětlení'!$C$45:$J$65,'IO 201 - Veřejné osvětlení'!$C$71:$K$203</definedName>
    <definedName name="_xlnm.Print_Titles" localSheetId="1">'IO 201 - Veřejné osvětlení'!$83:$83</definedName>
    <definedName name="_xlnm._FilterDatabase" localSheetId="2" hidden="1">'IO 202 - Rozvody NN'!$C$81:$K$129</definedName>
    <definedName name="_xlnm.Print_Area" localSheetId="2">'IO 202 - Rozvody NN'!$C$4:$J$39,'IO 202 - Rozvody NN'!$C$45:$J$63,'IO 202 - Rozvody NN'!$C$69:$K$129</definedName>
    <definedName name="_xlnm.Print_Titles" localSheetId="2">'IO 202 - Rozvody NN'!$81:$81</definedName>
    <definedName name="_xlnm._FilterDatabase" localSheetId="3" hidden="1">'IO 203 - Přípojky vody a ...'!$C$87:$K$290</definedName>
    <definedName name="_xlnm.Print_Area" localSheetId="3">'IO 203 - Přípojky vody a ...'!$C$4:$J$39,'IO 203 - Přípojky vody a ...'!$C$45:$J$69,'IO 203 - Přípojky vody a ...'!$C$75:$K$290</definedName>
    <definedName name="_xlnm.Print_Titles" localSheetId="3">'IO 203 - Přípojky vody a ...'!$87:$87</definedName>
    <definedName name="_xlnm._FilterDatabase" localSheetId="4" hidden="1">'SO 102 - Objekt WC'!$C$109:$K$1121</definedName>
    <definedName name="_xlnm.Print_Area" localSheetId="4">'SO 102 - Objekt WC'!$C$4:$J$39,'SO 102 - Objekt WC'!$C$45:$J$91,'SO 102 - Objekt WC'!$C$97:$K$1121</definedName>
    <definedName name="_xlnm.Print_Titles" localSheetId="4">'SO 102 - Objekt WC'!$109:$109</definedName>
    <definedName name="_xlnm._FilterDatabase" localSheetId="5" hidden="1">'SO 103 - Zpevněné plochy'!$C$90:$K$393</definedName>
    <definedName name="_xlnm.Print_Area" localSheetId="5">'SO 103 - Zpevněné plochy'!$C$4:$J$39,'SO 103 - Zpevněné plochy'!$C$45:$J$72,'SO 103 - Zpevněné plochy'!$C$78:$K$393</definedName>
    <definedName name="_xlnm.Print_Titles" localSheetId="5">'SO 103 - Zpevněné plochy'!$90:$90</definedName>
    <definedName name="_xlnm._FilterDatabase" localSheetId="6" hidden="1">'SO 104 - Mobiliář a kašny'!$C$95:$K$308</definedName>
    <definedName name="_xlnm.Print_Area" localSheetId="6">'SO 104 - Mobiliář a kašny'!$C$4:$J$39,'SO 104 - Mobiliář a kašny'!$C$45:$J$77,'SO 104 - Mobiliář a kašny'!$C$83:$K$308</definedName>
    <definedName name="_xlnm.Print_Titles" localSheetId="6">'SO 104 - Mobiliář a kašny'!$95:$95</definedName>
    <definedName name="_xlnm._FilterDatabase" localSheetId="7" hidden="1">'SO 105 - Zeleň'!$C$81:$K$113</definedName>
    <definedName name="_xlnm.Print_Area" localSheetId="7">'SO 105 - Zeleň'!$C$4:$J$39,'SO 105 - Zeleň'!$C$45:$J$63,'SO 105 - Zeleň'!$C$69:$K$113</definedName>
    <definedName name="_xlnm.Print_Titles" localSheetId="7">'SO 105 - Zeleň'!$81:$81</definedName>
    <definedName name="_xlnm._FilterDatabase" localSheetId="8" hidden="1">'SO 106 - Opěrná zeď a opl...'!$C$84:$K$157</definedName>
    <definedName name="_xlnm.Print_Area" localSheetId="8">'SO 106 - Opěrná zeď a opl...'!$C$4:$J$39,'SO 106 - Opěrná zeď a opl...'!$C$45:$J$66,'SO 106 - Opěrná zeď a opl...'!$C$72:$K$157</definedName>
    <definedName name="_xlnm.Print_Titles" localSheetId="8">'SO 106 - Opěrná zeď a opl...'!$84:$84</definedName>
    <definedName name="_xlnm._FilterDatabase" localSheetId="9" hidden="1">'VON - Vedlejší a ostatní ...'!$C$84:$K$124</definedName>
    <definedName name="_xlnm.Print_Area" localSheetId="9">'VON - Vedlejší a ostatní ...'!$C$4:$J$39,'VON - Vedlejší a ostatní ...'!$C$45:$J$66,'VON - Vedlejší a ostatní ...'!$C$72:$K$124</definedName>
    <definedName name="_xlnm.Print_Titles" localSheetId="9">'VON - Vedlejší a ostatní ...'!$84:$84</definedName>
    <definedName name="_xlnm.Print_Area" localSheetId="10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0" l="1" r="J37"/>
  <c r="J36"/>
  <c i="1" r="AY63"/>
  <c i="10" r="J35"/>
  <c i="1" r="AX63"/>
  <c i="10" r="BI122"/>
  <c r="BH122"/>
  <c r="BG122"/>
  <c r="BF122"/>
  <c r="T122"/>
  <c r="T121"/>
  <c r="R122"/>
  <c r="R121"/>
  <c r="P122"/>
  <c r="P121"/>
  <c r="BI118"/>
  <c r="BH118"/>
  <c r="BG118"/>
  <c r="BF118"/>
  <c r="T118"/>
  <c r="R118"/>
  <c r="P118"/>
  <c r="BI115"/>
  <c r="BH115"/>
  <c r="BG115"/>
  <c r="BF115"/>
  <c r="T115"/>
  <c r="R115"/>
  <c r="P115"/>
  <c r="BI111"/>
  <c r="BH111"/>
  <c r="BG111"/>
  <c r="BF111"/>
  <c r="T111"/>
  <c r="R111"/>
  <c r="P111"/>
  <c r="BI108"/>
  <c r="BH108"/>
  <c r="BG108"/>
  <c r="BF108"/>
  <c r="T108"/>
  <c r="R108"/>
  <c r="P108"/>
  <c r="BI104"/>
  <c r="BH104"/>
  <c r="BG104"/>
  <c r="BF104"/>
  <c r="T104"/>
  <c r="T103"/>
  <c r="R104"/>
  <c r="R103"/>
  <c r="P104"/>
  <c r="P103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J82"/>
  <c r="F79"/>
  <c r="E77"/>
  <c r="J55"/>
  <c r="F52"/>
  <c r="E50"/>
  <c r="J21"/>
  <c r="E21"/>
  <c r="J54"/>
  <c r="J20"/>
  <c r="J18"/>
  <c r="E18"/>
  <c r="F55"/>
  <c r="J17"/>
  <c r="J15"/>
  <c r="E15"/>
  <c r="F81"/>
  <c r="J14"/>
  <c r="J12"/>
  <c r="J79"/>
  <c r="E7"/>
  <c r="E75"/>
  <c i="9" r="J37"/>
  <c r="J36"/>
  <c i="1" r="AY62"/>
  <c i="9" r="J35"/>
  <c i="1" r="AX62"/>
  <c i="9" r="BI156"/>
  <c r="BH156"/>
  <c r="BG156"/>
  <c r="BF156"/>
  <c r="T156"/>
  <c r="T155"/>
  <c r="R156"/>
  <c r="R155"/>
  <c r="P156"/>
  <c r="P155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6"/>
  <c r="BH126"/>
  <c r="BG126"/>
  <c r="BF126"/>
  <c r="T126"/>
  <c r="R126"/>
  <c r="P126"/>
  <c r="BI123"/>
  <c r="BH123"/>
  <c r="BG123"/>
  <c r="BF123"/>
  <c r="T123"/>
  <c r="R123"/>
  <c r="P123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10"/>
  <c r="BH110"/>
  <c r="BG110"/>
  <c r="BF110"/>
  <c r="T110"/>
  <c r="R110"/>
  <c r="P110"/>
  <c r="BI105"/>
  <c r="BH105"/>
  <c r="BG105"/>
  <c r="BF105"/>
  <c r="T105"/>
  <c r="R105"/>
  <c r="P105"/>
  <c r="BI100"/>
  <c r="BH100"/>
  <c r="BG100"/>
  <c r="BF100"/>
  <c r="T100"/>
  <c r="R100"/>
  <c r="P100"/>
  <c r="BI96"/>
  <c r="BH96"/>
  <c r="BG96"/>
  <c r="BF96"/>
  <c r="T96"/>
  <c r="R96"/>
  <c r="P96"/>
  <c r="BI93"/>
  <c r="BH93"/>
  <c r="BG93"/>
  <c r="BF93"/>
  <c r="T93"/>
  <c r="R93"/>
  <c r="P93"/>
  <c r="BI88"/>
  <c r="BH88"/>
  <c r="BG88"/>
  <c r="BF88"/>
  <c r="T88"/>
  <c r="R88"/>
  <c r="P88"/>
  <c r="J82"/>
  <c r="F79"/>
  <c r="E77"/>
  <c r="J55"/>
  <c r="F52"/>
  <c r="E50"/>
  <c r="J21"/>
  <c r="E21"/>
  <c r="J81"/>
  <c r="J20"/>
  <c r="J18"/>
  <c r="E18"/>
  <c r="F82"/>
  <c r="J17"/>
  <c r="J15"/>
  <c r="E15"/>
  <c r="F81"/>
  <c r="J14"/>
  <c r="J12"/>
  <c r="J52"/>
  <c r="E7"/>
  <c r="E75"/>
  <c i="8" r="J37"/>
  <c r="J36"/>
  <c i="1" r="AY61"/>
  <c i="8" r="J35"/>
  <c i="1" r="AX61"/>
  <c i="8" r="BI112"/>
  <c r="BH112"/>
  <c r="BG112"/>
  <c r="BF112"/>
  <c r="T112"/>
  <c r="T111"/>
  <c r="R112"/>
  <c r="R111"/>
  <c r="P112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BI85"/>
  <c r="BH85"/>
  <c r="BG85"/>
  <c r="BF85"/>
  <c r="T85"/>
  <c r="R85"/>
  <c r="P85"/>
  <c r="J79"/>
  <c r="F76"/>
  <c r="E74"/>
  <c r="J55"/>
  <c r="F52"/>
  <c r="E50"/>
  <c r="J21"/>
  <c r="E21"/>
  <c r="J78"/>
  <c r="J20"/>
  <c r="J18"/>
  <c r="E18"/>
  <c r="F55"/>
  <c r="J17"/>
  <c r="J15"/>
  <c r="E15"/>
  <c r="F54"/>
  <c r="J14"/>
  <c r="J12"/>
  <c r="J52"/>
  <c r="E7"/>
  <c r="E72"/>
  <c i="7" r="J37"/>
  <c r="J36"/>
  <c i="1" r="AY60"/>
  <c i="7" r="J35"/>
  <c i="1" r="AX60"/>
  <c i="7" r="BI307"/>
  <c r="BH307"/>
  <c r="BG307"/>
  <c r="BF307"/>
  <c r="T307"/>
  <c r="T306"/>
  <c r="T305"/>
  <c r="R307"/>
  <c r="R306"/>
  <c r="R305"/>
  <c r="P307"/>
  <c r="P306"/>
  <c r="P305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6"/>
  <c r="BH276"/>
  <c r="BG276"/>
  <c r="BF276"/>
  <c r="T276"/>
  <c r="R276"/>
  <c r="P276"/>
  <c r="BI273"/>
  <c r="BH273"/>
  <c r="BG273"/>
  <c r="BF273"/>
  <c r="T273"/>
  <c r="R273"/>
  <c r="P273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T251"/>
  <c r="R252"/>
  <c r="R251"/>
  <c r="P252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10"/>
  <c r="BH210"/>
  <c r="BG210"/>
  <c r="BF210"/>
  <c r="T210"/>
  <c r="R210"/>
  <c r="P210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1"/>
  <c r="BH191"/>
  <c r="BG191"/>
  <c r="BF191"/>
  <c r="T191"/>
  <c r="T190"/>
  <c r="R191"/>
  <c r="R190"/>
  <c r="P191"/>
  <c r="P190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52"/>
  <c r="BH152"/>
  <c r="BG152"/>
  <c r="BF152"/>
  <c r="T152"/>
  <c r="R152"/>
  <c r="P152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38"/>
  <c r="BH138"/>
  <c r="BG138"/>
  <c r="BF138"/>
  <c r="T138"/>
  <c r="R138"/>
  <c r="P138"/>
  <c r="BI135"/>
  <c r="BH135"/>
  <c r="BG135"/>
  <c r="BF135"/>
  <c r="T135"/>
  <c r="R135"/>
  <c r="P135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0"/>
  <c r="BH120"/>
  <c r="BG120"/>
  <c r="BF120"/>
  <c r="T120"/>
  <c r="R120"/>
  <c r="P120"/>
  <c r="BI116"/>
  <c r="BH116"/>
  <c r="BG116"/>
  <c r="BF116"/>
  <c r="T116"/>
  <c r="R116"/>
  <c r="P116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99"/>
  <c r="BH99"/>
  <c r="BG99"/>
  <c r="BF99"/>
  <c r="T99"/>
  <c r="R99"/>
  <c r="P99"/>
  <c r="J93"/>
  <c r="F90"/>
  <c r="E88"/>
  <c r="J55"/>
  <c r="F52"/>
  <c r="E50"/>
  <c r="J21"/>
  <c r="E21"/>
  <c r="J54"/>
  <c r="J20"/>
  <c r="J18"/>
  <c r="E18"/>
  <c r="F93"/>
  <c r="J17"/>
  <c r="J15"/>
  <c r="E15"/>
  <c r="F54"/>
  <c r="J14"/>
  <c r="J12"/>
  <c r="J90"/>
  <c r="E7"/>
  <c r="E48"/>
  <c i="6" r="J37"/>
  <c r="J36"/>
  <c i="1" r="AY59"/>
  <c i="6" r="J35"/>
  <c i="1" r="AX59"/>
  <c i="6" r="BI393"/>
  <c r="BH393"/>
  <c r="BG393"/>
  <c r="BF393"/>
  <c r="T393"/>
  <c r="R393"/>
  <c r="P393"/>
  <c r="BI391"/>
  <c r="BH391"/>
  <c r="BG391"/>
  <c r="BF391"/>
  <c r="T391"/>
  <c r="R391"/>
  <c r="P391"/>
  <c r="BI388"/>
  <c r="BH388"/>
  <c r="BG388"/>
  <c r="BF388"/>
  <c r="T388"/>
  <c r="R388"/>
  <c r="P388"/>
  <c r="BI385"/>
  <c r="BH385"/>
  <c r="BG385"/>
  <c r="BF385"/>
  <c r="T385"/>
  <c r="R385"/>
  <c r="P385"/>
  <c r="BI382"/>
  <c r="BH382"/>
  <c r="BG382"/>
  <c r="BF382"/>
  <c r="T382"/>
  <c r="R382"/>
  <c r="P382"/>
  <c r="BI379"/>
  <c r="BH379"/>
  <c r="BG379"/>
  <c r="BF379"/>
  <c r="T379"/>
  <c r="R379"/>
  <c r="P379"/>
  <c r="BI375"/>
  <c r="BH375"/>
  <c r="BG375"/>
  <c r="BF375"/>
  <c r="T375"/>
  <c r="R375"/>
  <c r="P375"/>
  <c r="BI371"/>
  <c r="BH371"/>
  <c r="BG371"/>
  <c r="BF371"/>
  <c r="T371"/>
  <c r="T370"/>
  <c r="R371"/>
  <c r="R370"/>
  <c r="P371"/>
  <c r="P370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59"/>
  <c r="BH359"/>
  <c r="BG359"/>
  <c r="BF359"/>
  <c r="T359"/>
  <c r="R359"/>
  <c r="P359"/>
  <c r="BI355"/>
  <c r="BH355"/>
  <c r="BG355"/>
  <c r="BF355"/>
  <c r="T355"/>
  <c r="R355"/>
  <c r="P355"/>
  <c r="BI352"/>
  <c r="BH352"/>
  <c r="BG352"/>
  <c r="BF352"/>
  <c r="T352"/>
  <c r="R352"/>
  <c r="P352"/>
  <c r="BI348"/>
  <c r="BH348"/>
  <c r="BG348"/>
  <c r="BF348"/>
  <c r="T348"/>
  <c r="R348"/>
  <c r="P348"/>
  <c r="BI342"/>
  <c r="BH342"/>
  <c r="BG342"/>
  <c r="BF342"/>
  <c r="T342"/>
  <c r="R342"/>
  <c r="P342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4"/>
  <c r="BH334"/>
  <c r="BG334"/>
  <c r="BF334"/>
  <c r="T334"/>
  <c r="R334"/>
  <c r="P334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1"/>
  <c r="BH321"/>
  <c r="BG321"/>
  <c r="BF321"/>
  <c r="T321"/>
  <c r="R321"/>
  <c r="P321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303"/>
  <c r="BH303"/>
  <c r="BG303"/>
  <c r="BF303"/>
  <c r="T303"/>
  <c r="R303"/>
  <c r="P303"/>
  <c r="BI302"/>
  <c r="BH302"/>
  <c r="BG302"/>
  <c r="BF302"/>
  <c r="T302"/>
  <c r="R302"/>
  <c r="P302"/>
  <c r="BI294"/>
  <c r="BH294"/>
  <c r="BG294"/>
  <c r="BF294"/>
  <c r="T294"/>
  <c r="R294"/>
  <c r="P294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61"/>
  <c r="BH261"/>
  <c r="BG261"/>
  <c r="BF261"/>
  <c r="T261"/>
  <c r="R261"/>
  <c r="P261"/>
  <c r="BI260"/>
  <c r="BH260"/>
  <c r="BG260"/>
  <c r="BF260"/>
  <c r="T260"/>
  <c r="R260"/>
  <c r="P260"/>
  <c r="BI256"/>
  <c r="BH256"/>
  <c r="BG256"/>
  <c r="BF256"/>
  <c r="T256"/>
  <c r="R256"/>
  <c r="P256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2"/>
  <c r="BH232"/>
  <c r="BG232"/>
  <c r="BF232"/>
  <c r="T232"/>
  <c r="R232"/>
  <c r="P232"/>
  <c r="BI228"/>
  <c r="BH228"/>
  <c r="BG228"/>
  <c r="BF228"/>
  <c r="T228"/>
  <c r="R228"/>
  <c r="P228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03"/>
  <c r="BH203"/>
  <c r="BG203"/>
  <c r="BF203"/>
  <c r="T203"/>
  <c r="R203"/>
  <c r="P203"/>
  <c r="BI200"/>
  <c r="BH200"/>
  <c r="BG200"/>
  <c r="BF200"/>
  <c r="T200"/>
  <c r="R200"/>
  <c r="P200"/>
  <c r="BI195"/>
  <c r="BH195"/>
  <c r="BG195"/>
  <c r="BF195"/>
  <c r="T195"/>
  <c r="R195"/>
  <c r="P195"/>
  <c r="BI192"/>
  <c r="BH192"/>
  <c r="BG192"/>
  <c r="BF192"/>
  <c r="T192"/>
  <c r="R192"/>
  <c r="P192"/>
  <c r="BI187"/>
  <c r="BH187"/>
  <c r="BG187"/>
  <c r="BF187"/>
  <c r="T187"/>
  <c r="R187"/>
  <c r="P187"/>
  <c r="BI182"/>
  <c r="BH182"/>
  <c r="BG182"/>
  <c r="BF182"/>
  <c r="T182"/>
  <c r="R182"/>
  <c r="P182"/>
  <c r="BI177"/>
  <c r="BH177"/>
  <c r="BG177"/>
  <c r="BF177"/>
  <c r="T177"/>
  <c r="R177"/>
  <c r="P177"/>
  <c r="BI169"/>
  <c r="BH169"/>
  <c r="BG169"/>
  <c r="BF169"/>
  <c r="T169"/>
  <c r="R169"/>
  <c r="P169"/>
  <c r="BI164"/>
  <c r="BH164"/>
  <c r="BG164"/>
  <c r="BF164"/>
  <c r="T164"/>
  <c r="R164"/>
  <c r="P164"/>
  <c r="BI162"/>
  <c r="BH162"/>
  <c r="BG162"/>
  <c r="BF162"/>
  <c r="T162"/>
  <c r="R162"/>
  <c r="P162"/>
  <c r="BI157"/>
  <c r="BH157"/>
  <c r="BG157"/>
  <c r="BF157"/>
  <c r="T157"/>
  <c r="R157"/>
  <c r="P157"/>
  <c r="BI152"/>
  <c r="BH152"/>
  <c r="BG152"/>
  <c r="BF152"/>
  <c r="T152"/>
  <c r="R152"/>
  <c r="P152"/>
  <c r="BI142"/>
  <c r="BH142"/>
  <c r="BG142"/>
  <c r="BF142"/>
  <c r="T142"/>
  <c r="R142"/>
  <c r="P142"/>
  <c r="BI139"/>
  <c r="BH139"/>
  <c r="BG139"/>
  <c r="BF139"/>
  <c r="T139"/>
  <c r="T138"/>
  <c r="R139"/>
  <c r="R138"/>
  <c r="P139"/>
  <c r="P138"/>
  <c r="BI136"/>
  <c r="BH136"/>
  <c r="BG136"/>
  <c r="BF136"/>
  <c r="T136"/>
  <c r="R136"/>
  <c r="P136"/>
  <c r="BI134"/>
  <c r="BH134"/>
  <c r="BG134"/>
  <c r="BF134"/>
  <c r="T134"/>
  <c r="R134"/>
  <c r="P134"/>
  <c r="BI130"/>
  <c r="BH130"/>
  <c r="BG130"/>
  <c r="BF130"/>
  <c r="T130"/>
  <c r="R130"/>
  <c r="P130"/>
  <c r="BI127"/>
  <c r="BH127"/>
  <c r="BG127"/>
  <c r="BF127"/>
  <c r="T127"/>
  <c r="R127"/>
  <c r="P127"/>
  <c r="BI122"/>
  <c r="BH122"/>
  <c r="BG122"/>
  <c r="BF122"/>
  <c r="T122"/>
  <c r="R122"/>
  <c r="P122"/>
  <c r="BI118"/>
  <c r="BH118"/>
  <c r="BG118"/>
  <c r="BF118"/>
  <c r="T118"/>
  <c r="R118"/>
  <c r="P118"/>
  <c r="BI113"/>
  <c r="BH113"/>
  <c r="BG113"/>
  <c r="BF113"/>
  <c r="T113"/>
  <c r="R113"/>
  <c r="P113"/>
  <c r="BI109"/>
  <c r="BH109"/>
  <c r="BG109"/>
  <c r="BF109"/>
  <c r="T109"/>
  <c r="R109"/>
  <c r="P109"/>
  <c r="BI104"/>
  <c r="BH104"/>
  <c r="BG104"/>
  <c r="BF104"/>
  <c r="T104"/>
  <c r="R104"/>
  <c r="P104"/>
  <c r="BI99"/>
  <c r="BH99"/>
  <c r="BG99"/>
  <c r="BF99"/>
  <c r="T99"/>
  <c r="R99"/>
  <c r="P99"/>
  <c r="BI96"/>
  <c r="BH96"/>
  <c r="BG96"/>
  <c r="BF96"/>
  <c r="T96"/>
  <c r="R96"/>
  <c r="P96"/>
  <c r="BI94"/>
  <c r="BH94"/>
  <c r="BG94"/>
  <c r="BF94"/>
  <c r="T94"/>
  <c r="R94"/>
  <c r="P94"/>
  <c r="J88"/>
  <c r="F85"/>
  <c r="E83"/>
  <c r="J55"/>
  <c r="F52"/>
  <c r="E50"/>
  <c r="J21"/>
  <c r="E21"/>
  <c r="J87"/>
  <c r="J20"/>
  <c r="J18"/>
  <c r="E18"/>
  <c r="F55"/>
  <c r="J17"/>
  <c r="J15"/>
  <c r="E15"/>
  <c r="F87"/>
  <c r="J14"/>
  <c r="J12"/>
  <c r="J52"/>
  <c r="E7"/>
  <c r="E48"/>
  <c i="5" r="J37"/>
  <c r="J36"/>
  <c i="1" r="AY58"/>
  <c i="5" r="J35"/>
  <c i="1" r="AX58"/>
  <c i="5" r="BI1119"/>
  <c r="BH1119"/>
  <c r="BG1119"/>
  <c r="BF1119"/>
  <c r="T1119"/>
  <c r="R1119"/>
  <c r="P1119"/>
  <c r="BI1116"/>
  <c r="BH1116"/>
  <c r="BG1116"/>
  <c r="BF1116"/>
  <c r="T1116"/>
  <c r="R1116"/>
  <c r="P1116"/>
  <c r="BI1111"/>
  <c r="BH1111"/>
  <c r="BG1111"/>
  <c r="BF1111"/>
  <c r="T1111"/>
  <c r="R1111"/>
  <c r="P1111"/>
  <c r="BI1107"/>
  <c r="BH1107"/>
  <c r="BG1107"/>
  <c r="BF1107"/>
  <c r="T1107"/>
  <c r="R1107"/>
  <c r="P1107"/>
  <c r="BI1103"/>
  <c r="BH1103"/>
  <c r="BG1103"/>
  <c r="BF1103"/>
  <c r="T1103"/>
  <c r="R1103"/>
  <c r="P1103"/>
  <c r="BI1099"/>
  <c r="BH1099"/>
  <c r="BG1099"/>
  <c r="BF1099"/>
  <c r="T1099"/>
  <c r="R1099"/>
  <c r="P1099"/>
  <c r="BI1096"/>
  <c r="BH1096"/>
  <c r="BG1096"/>
  <c r="BF1096"/>
  <c r="T1096"/>
  <c r="R1096"/>
  <c r="P1096"/>
  <c r="BI1093"/>
  <c r="BH1093"/>
  <c r="BG1093"/>
  <c r="BF1093"/>
  <c r="T1093"/>
  <c r="R1093"/>
  <c r="P1093"/>
  <c r="BI1090"/>
  <c r="BH1090"/>
  <c r="BG1090"/>
  <c r="BF1090"/>
  <c r="T1090"/>
  <c r="R1090"/>
  <c r="P1090"/>
  <c r="BI1087"/>
  <c r="BH1087"/>
  <c r="BG1087"/>
  <c r="BF1087"/>
  <c r="T1087"/>
  <c r="R1087"/>
  <c r="P1087"/>
  <c r="BI1084"/>
  <c r="BH1084"/>
  <c r="BG1084"/>
  <c r="BF1084"/>
  <c r="T1084"/>
  <c r="R1084"/>
  <c r="P1084"/>
  <c r="BI1081"/>
  <c r="BH1081"/>
  <c r="BG1081"/>
  <c r="BF1081"/>
  <c r="T1081"/>
  <c r="R1081"/>
  <c r="P1081"/>
  <c r="BI1078"/>
  <c r="BH1078"/>
  <c r="BG1078"/>
  <c r="BF1078"/>
  <c r="T1078"/>
  <c r="R1078"/>
  <c r="P1078"/>
  <c r="BI1076"/>
  <c r="BH1076"/>
  <c r="BG1076"/>
  <c r="BF1076"/>
  <c r="T1076"/>
  <c r="R1076"/>
  <c r="P1076"/>
  <c r="BI1064"/>
  <c r="BH1064"/>
  <c r="BG1064"/>
  <c r="BF1064"/>
  <c r="T1064"/>
  <c r="R1064"/>
  <c r="P1064"/>
  <c r="BI1062"/>
  <c r="BH1062"/>
  <c r="BG1062"/>
  <c r="BF1062"/>
  <c r="T1062"/>
  <c r="R1062"/>
  <c r="P1062"/>
  <c r="BI1050"/>
  <c r="BH1050"/>
  <c r="BG1050"/>
  <c r="BF1050"/>
  <c r="T1050"/>
  <c r="R1050"/>
  <c r="P1050"/>
  <c r="BI1048"/>
  <c r="BH1048"/>
  <c r="BG1048"/>
  <c r="BF1048"/>
  <c r="T1048"/>
  <c r="R1048"/>
  <c r="P1048"/>
  <c r="BI1045"/>
  <c r="BH1045"/>
  <c r="BG1045"/>
  <c r="BF1045"/>
  <c r="T1045"/>
  <c r="R1045"/>
  <c r="P1045"/>
  <c r="BI1043"/>
  <c r="BH1043"/>
  <c r="BG1043"/>
  <c r="BF1043"/>
  <c r="T1043"/>
  <c r="R1043"/>
  <c r="P1043"/>
  <c r="BI1031"/>
  <c r="BH1031"/>
  <c r="BG1031"/>
  <c r="BF1031"/>
  <c r="T1031"/>
  <c r="R1031"/>
  <c r="P1031"/>
  <c r="BI1028"/>
  <c r="BH1028"/>
  <c r="BG1028"/>
  <c r="BF1028"/>
  <c r="T1028"/>
  <c r="R1028"/>
  <c r="P1028"/>
  <c r="BI1025"/>
  <c r="BH1025"/>
  <c r="BG1025"/>
  <c r="BF1025"/>
  <c r="T1025"/>
  <c r="R1025"/>
  <c r="P1025"/>
  <c r="BI1022"/>
  <c r="BH1022"/>
  <c r="BG1022"/>
  <c r="BF1022"/>
  <c r="T1022"/>
  <c r="R1022"/>
  <c r="P1022"/>
  <c r="BI1018"/>
  <c r="BH1018"/>
  <c r="BG1018"/>
  <c r="BF1018"/>
  <c r="T1018"/>
  <c r="R1018"/>
  <c r="P1018"/>
  <c r="BI1015"/>
  <c r="BH1015"/>
  <c r="BG1015"/>
  <c r="BF1015"/>
  <c r="T1015"/>
  <c r="R1015"/>
  <c r="P1015"/>
  <c r="BI1012"/>
  <c r="BH1012"/>
  <c r="BG1012"/>
  <c r="BF1012"/>
  <c r="T1012"/>
  <c r="R1012"/>
  <c r="P1012"/>
  <c r="BI1009"/>
  <c r="BH1009"/>
  <c r="BG1009"/>
  <c r="BF1009"/>
  <c r="T1009"/>
  <c r="R1009"/>
  <c r="P1009"/>
  <c r="BI1007"/>
  <c r="BH1007"/>
  <c r="BG1007"/>
  <c r="BF1007"/>
  <c r="T1007"/>
  <c r="R1007"/>
  <c r="P1007"/>
  <c r="BI1004"/>
  <c r="BH1004"/>
  <c r="BG1004"/>
  <c r="BF1004"/>
  <c r="T1004"/>
  <c r="R1004"/>
  <c r="P1004"/>
  <c r="BI1002"/>
  <c r="BH1002"/>
  <c r="BG1002"/>
  <c r="BF1002"/>
  <c r="T1002"/>
  <c r="R1002"/>
  <c r="P1002"/>
  <c r="BI999"/>
  <c r="BH999"/>
  <c r="BG999"/>
  <c r="BF999"/>
  <c r="T999"/>
  <c r="R999"/>
  <c r="P999"/>
  <c r="BI996"/>
  <c r="BH996"/>
  <c r="BG996"/>
  <c r="BF996"/>
  <c r="T996"/>
  <c r="R996"/>
  <c r="P996"/>
  <c r="BI992"/>
  <c r="BH992"/>
  <c r="BG992"/>
  <c r="BF992"/>
  <c r="T992"/>
  <c r="R992"/>
  <c r="P992"/>
  <c r="BI989"/>
  <c r="BH989"/>
  <c r="BG989"/>
  <c r="BF989"/>
  <c r="T989"/>
  <c r="R989"/>
  <c r="P989"/>
  <c r="BI986"/>
  <c r="BH986"/>
  <c r="BG986"/>
  <c r="BF986"/>
  <c r="T986"/>
  <c r="R986"/>
  <c r="P986"/>
  <c r="BI984"/>
  <c r="BH984"/>
  <c r="BG984"/>
  <c r="BF984"/>
  <c r="T984"/>
  <c r="R984"/>
  <c r="P984"/>
  <c r="BI981"/>
  <c r="BH981"/>
  <c r="BG981"/>
  <c r="BF981"/>
  <c r="T981"/>
  <c r="R981"/>
  <c r="P981"/>
  <c r="BI978"/>
  <c r="BH978"/>
  <c r="BG978"/>
  <c r="BF978"/>
  <c r="T978"/>
  <c r="R978"/>
  <c r="P978"/>
  <c r="BI976"/>
  <c r="BH976"/>
  <c r="BG976"/>
  <c r="BF976"/>
  <c r="T976"/>
  <c r="R976"/>
  <c r="P976"/>
  <c r="BI974"/>
  <c r="BH974"/>
  <c r="BG974"/>
  <c r="BF974"/>
  <c r="T974"/>
  <c r="R974"/>
  <c r="P974"/>
  <c r="BI972"/>
  <c r="BH972"/>
  <c r="BG972"/>
  <c r="BF972"/>
  <c r="T972"/>
  <c r="R972"/>
  <c r="P972"/>
  <c r="BI970"/>
  <c r="BH970"/>
  <c r="BG970"/>
  <c r="BF970"/>
  <c r="T970"/>
  <c r="R970"/>
  <c r="P970"/>
  <c r="BI968"/>
  <c r="BH968"/>
  <c r="BG968"/>
  <c r="BF968"/>
  <c r="T968"/>
  <c r="R968"/>
  <c r="P968"/>
  <c r="BI966"/>
  <c r="BH966"/>
  <c r="BG966"/>
  <c r="BF966"/>
  <c r="T966"/>
  <c r="R966"/>
  <c r="P966"/>
  <c r="BI963"/>
  <c r="BH963"/>
  <c r="BG963"/>
  <c r="BF963"/>
  <c r="T963"/>
  <c r="R963"/>
  <c r="P963"/>
  <c r="BI960"/>
  <c r="BH960"/>
  <c r="BG960"/>
  <c r="BF960"/>
  <c r="T960"/>
  <c r="R960"/>
  <c r="P960"/>
  <c r="BI957"/>
  <c r="BH957"/>
  <c r="BG957"/>
  <c r="BF957"/>
  <c r="T957"/>
  <c r="R957"/>
  <c r="P957"/>
  <c r="BI954"/>
  <c r="BH954"/>
  <c r="BG954"/>
  <c r="BF954"/>
  <c r="T954"/>
  <c r="R954"/>
  <c r="P954"/>
  <c r="BI952"/>
  <c r="BH952"/>
  <c r="BG952"/>
  <c r="BF952"/>
  <c r="T952"/>
  <c r="R952"/>
  <c r="P952"/>
  <c r="BI949"/>
  <c r="BH949"/>
  <c r="BG949"/>
  <c r="BF949"/>
  <c r="T949"/>
  <c r="R949"/>
  <c r="P949"/>
  <c r="BI946"/>
  <c r="BH946"/>
  <c r="BG946"/>
  <c r="BF946"/>
  <c r="T946"/>
  <c r="R946"/>
  <c r="P946"/>
  <c r="BI943"/>
  <c r="BH943"/>
  <c r="BG943"/>
  <c r="BF943"/>
  <c r="T943"/>
  <c r="R943"/>
  <c r="P943"/>
  <c r="BI940"/>
  <c r="BH940"/>
  <c r="BG940"/>
  <c r="BF940"/>
  <c r="T940"/>
  <c r="R940"/>
  <c r="P940"/>
  <c r="BI937"/>
  <c r="BH937"/>
  <c r="BG937"/>
  <c r="BF937"/>
  <c r="T937"/>
  <c r="R937"/>
  <c r="P937"/>
  <c r="BI934"/>
  <c r="BH934"/>
  <c r="BG934"/>
  <c r="BF934"/>
  <c r="T934"/>
  <c r="R934"/>
  <c r="P934"/>
  <c r="BI931"/>
  <c r="BH931"/>
  <c r="BG931"/>
  <c r="BF931"/>
  <c r="T931"/>
  <c r="R931"/>
  <c r="P931"/>
  <c r="BI927"/>
  <c r="BH927"/>
  <c r="BG927"/>
  <c r="BF927"/>
  <c r="T927"/>
  <c r="R927"/>
  <c r="P927"/>
  <c r="BI924"/>
  <c r="BH924"/>
  <c r="BG924"/>
  <c r="BF924"/>
  <c r="T924"/>
  <c r="R924"/>
  <c r="P924"/>
  <c r="BI922"/>
  <c r="BH922"/>
  <c r="BG922"/>
  <c r="BF922"/>
  <c r="T922"/>
  <c r="R922"/>
  <c r="P922"/>
  <c r="BI919"/>
  <c r="BH919"/>
  <c r="BG919"/>
  <c r="BF919"/>
  <c r="T919"/>
  <c r="R919"/>
  <c r="P919"/>
  <c r="BI917"/>
  <c r="BH917"/>
  <c r="BG917"/>
  <c r="BF917"/>
  <c r="T917"/>
  <c r="R917"/>
  <c r="P917"/>
  <c r="BI914"/>
  <c r="BH914"/>
  <c r="BG914"/>
  <c r="BF914"/>
  <c r="T914"/>
  <c r="R914"/>
  <c r="P914"/>
  <c r="BI911"/>
  <c r="BH911"/>
  <c r="BG911"/>
  <c r="BF911"/>
  <c r="T911"/>
  <c r="R911"/>
  <c r="P911"/>
  <c r="BI908"/>
  <c r="BH908"/>
  <c r="BG908"/>
  <c r="BF908"/>
  <c r="T908"/>
  <c r="R908"/>
  <c r="P908"/>
  <c r="BI905"/>
  <c r="BH905"/>
  <c r="BG905"/>
  <c r="BF905"/>
  <c r="T905"/>
  <c r="R905"/>
  <c r="P905"/>
  <c r="BI901"/>
  <c r="BH901"/>
  <c r="BG901"/>
  <c r="BF901"/>
  <c r="T901"/>
  <c r="R901"/>
  <c r="P901"/>
  <c r="BI899"/>
  <c r="BH899"/>
  <c r="BG899"/>
  <c r="BF899"/>
  <c r="T899"/>
  <c r="R899"/>
  <c r="P899"/>
  <c r="BI895"/>
  <c r="BH895"/>
  <c r="BG895"/>
  <c r="BF895"/>
  <c r="T895"/>
  <c r="R895"/>
  <c r="P895"/>
  <c r="BI891"/>
  <c r="BH891"/>
  <c r="BG891"/>
  <c r="BF891"/>
  <c r="T891"/>
  <c r="R891"/>
  <c r="P891"/>
  <c r="BI889"/>
  <c r="BH889"/>
  <c r="BG889"/>
  <c r="BF889"/>
  <c r="T889"/>
  <c r="R889"/>
  <c r="P889"/>
  <c r="BI885"/>
  <c r="BH885"/>
  <c r="BG885"/>
  <c r="BF885"/>
  <c r="T885"/>
  <c r="R885"/>
  <c r="P885"/>
  <c r="BI883"/>
  <c r="BH883"/>
  <c r="BG883"/>
  <c r="BF883"/>
  <c r="T883"/>
  <c r="R883"/>
  <c r="P883"/>
  <c r="BI879"/>
  <c r="BH879"/>
  <c r="BG879"/>
  <c r="BF879"/>
  <c r="T879"/>
  <c r="R879"/>
  <c r="P879"/>
  <c r="BI877"/>
  <c r="BH877"/>
  <c r="BG877"/>
  <c r="BF877"/>
  <c r="T877"/>
  <c r="R877"/>
  <c r="P877"/>
  <c r="BI872"/>
  <c r="BH872"/>
  <c r="BG872"/>
  <c r="BF872"/>
  <c r="T872"/>
  <c r="R872"/>
  <c r="P872"/>
  <c r="BI869"/>
  <c r="BH869"/>
  <c r="BG869"/>
  <c r="BF869"/>
  <c r="T869"/>
  <c r="R869"/>
  <c r="P869"/>
  <c r="BI867"/>
  <c r="BH867"/>
  <c r="BG867"/>
  <c r="BF867"/>
  <c r="T867"/>
  <c r="R867"/>
  <c r="P867"/>
  <c r="BI864"/>
  <c r="BH864"/>
  <c r="BG864"/>
  <c r="BF864"/>
  <c r="T864"/>
  <c r="R864"/>
  <c r="P864"/>
  <c r="BI862"/>
  <c r="BH862"/>
  <c r="BG862"/>
  <c r="BF862"/>
  <c r="T862"/>
  <c r="R862"/>
  <c r="P862"/>
  <c r="BI860"/>
  <c r="BH860"/>
  <c r="BG860"/>
  <c r="BF860"/>
  <c r="T860"/>
  <c r="R860"/>
  <c r="P860"/>
  <c r="BI858"/>
  <c r="BH858"/>
  <c r="BG858"/>
  <c r="BF858"/>
  <c r="T858"/>
  <c r="R858"/>
  <c r="P858"/>
  <c r="BI856"/>
  <c r="BH856"/>
  <c r="BG856"/>
  <c r="BF856"/>
  <c r="T856"/>
  <c r="R856"/>
  <c r="P856"/>
  <c r="BI854"/>
  <c r="BH854"/>
  <c r="BG854"/>
  <c r="BF854"/>
  <c r="T854"/>
  <c r="R854"/>
  <c r="P854"/>
  <c r="BI851"/>
  <c r="BH851"/>
  <c r="BG851"/>
  <c r="BF851"/>
  <c r="T851"/>
  <c r="R851"/>
  <c r="P851"/>
  <c r="BI848"/>
  <c r="BH848"/>
  <c r="BG848"/>
  <c r="BF848"/>
  <c r="T848"/>
  <c r="R848"/>
  <c r="P848"/>
  <c r="BI845"/>
  <c r="BH845"/>
  <c r="BG845"/>
  <c r="BF845"/>
  <c r="T845"/>
  <c r="R845"/>
  <c r="P845"/>
  <c r="BI842"/>
  <c r="BH842"/>
  <c r="BG842"/>
  <c r="BF842"/>
  <c r="T842"/>
  <c r="R842"/>
  <c r="P842"/>
  <c r="BI839"/>
  <c r="BH839"/>
  <c r="BG839"/>
  <c r="BF839"/>
  <c r="T839"/>
  <c r="R839"/>
  <c r="P839"/>
  <c r="BI837"/>
  <c r="BH837"/>
  <c r="BG837"/>
  <c r="BF837"/>
  <c r="T837"/>
  <c r="R837"/>
  <c r="P837"/>
  <c r="BI834"/>
  <c r="BH834"/>
  <c r="BG834"/>
  <c r="BF834"/>
  <c r="T834"/>
  <c r="R834"/>
  <c r="P834"/>
  <c r="BI831"/>
  <c r="BH831"/>
  <c r="BG831"/>
  <c r="BF831"/>
  <c r="T831"/>
  <c r="R831"/>
  <c r="P831"/>
  <c r="BI829"/>
  <c r="BH829"/>
  <c r="BG829"/>
  <c r="BF829"/>
  <c r="T829"/>
  <c r="R829"/>
  <c r="P829"/>
  <c r="BI826"/>
  <c r="BH826"/>
  <c r="BG826"/>
  <c r="BF826"/>
  <c r="T826"/>
  <c r="R826"/>
  <c r="P826"/>
  <c r="BI821"/>
  <c r="BH821"/>
  <c r="BG821"/>
  <c r="BF821"/>
  <c r="T821"/>
  <c r="R821"/>
  <c r="P821"/>
  <c r="BI816"/>
  <c r="BH816"/>
  <c r="BG816"/>
  <c r="BF816"/>
  <c r="T816"/>
  <c r="R816"/>
  <c r="P816"/>
  <c r="BI813"/>
  <c r="BH813"/>
  <c r="BG813"/>
  <c r="BF813"/>
  <c r="T813"/>
  <c r="R813"/>
  <c r="P813"/>
  <c r="BI811"/>
  <c r="BH811"/>
  <c r="BG811"/>
  <c r="BF811"/>
  <c r="T811"/>
  <c r="R811"/>
  <c r="P811"/>
  <c r="BI806"/>
  <c r="BH806"/>
  <c r="BG806"/>
  <c r="BF806"/>
  <c r="T806"/>
  <c r="R806"/>
  <c r="P806"/>
  <c r="BI803"/>
  <c r="BH803"/>
  <c r="BG803"/>
  <c r="BF803"/>
  <c r="T803"/>
  <c r="R803"/>
  <c r="P803"/>
  <c r="BI799"/>
  <c r="BH799"/>
  <c r="BG799"/>
  <c r="BF799"/>
  <c r="T799"/>
  <c r="R799"/>
  <c r="P799"/>
  <c r="BI796"/>
  <c r="BH796"/>
  <c r="BG796"/>
  <c r="BF796"/>
  <c r="T796"/>
  <c r="R796"/>
  <c r="P796"/>
  <c r="BI793"/>
  <c r="BH793"/>
  <c r="BG793"/>
  <c r="BF793"/>
  <c r="T793"/>
  <c r="R793"/>
  <c r="P793"/>
  <c r="BI791"/>
  <c r="BH791"/>
  <c r="BG791"/>
  <c r="BF791"/>
  <c r="T791"/>
  <c r="R791"/>
  <c r="P791"/>
  <c r="BI789"/>
  <c r="BH789"/>
  <c r="BG789"/>
  <c r="BF789"/>
  <c r="T789"/>
  <c r="R789"/>
  <c r="P789"/>
  <c r="BI787"/>
  <c r="BH787"/>
  <c r="BG787"/>
  <c r="BF787"/>
  <c r="T787"/>
  <c r="R787"/>
  <c r="P787"/>
  <c r="BI783"/>
  <c r="BH783"/>
  <c r="BG783"/>
  <c r="BF783"/>
  <c r="T783"/>
  <c r="R783"/>
  <c r="P783"/>
  <c r="BI780"/>
  <c r="BH780"/>
  <c r="BG780"/>
  <c r="BF780"/>
  <c r="T780"/>
  <c r="R780"/>
  <c r="P780"/>
  <c r="BI778"/>
  <c r="BH778"/>
  <c r="BG778"/>
  <c r="BF778"/>
  <c r="T778"/>
  <c r="R778"/>
  <c r="P778"/>
  <c r="BI776"/>
  <c r="BH776"/>
  <c r="BG776"/>
  <c r="BF776"/>
  <c r="T776"/>
  <c r="R776"/>
  <c r="P776"/>
  <c r="BI774"/>
  <c r="BH774"/>
  <c r="BG774"/>
  <c r="BF774"/>
  <c r="T774"/>
  <c r="R774"/>
  <c r="P774"/>
  <c r="BI772"/>
  <c r="BH772"/>
  <c r="BG772"/>
  <c r="BF772"/>
  <c r="T772"/>
  <c r="R772"/>
  <c r="P772"/>
  <c r="BI770"/>
  <c r="BH770"/>
  <c r="BG770"/>
  <c r="BF770"/>
  <c r="T770"/>
  <c r="R770"/>
  <c r="P770"/>
  <c r="BI767"/>
  <c r="BH767"/>
  <c r="BG767"/>
  <c r="BF767"/>
  <c r="T767"/>
  <c r="R767"/>
  <c r="P767"/>
  <c r="BI765"/>
  <c r="BH765"/>
  <c r="BG765"/>
  <c r="BF765"/>
  <c r="T765"/>
  <c r="R765"/>
  <c r="P765"/>
  <c r="BI763"/>
  <c r="BH763"/>
  <c r="BG763"/>
  <c r="BF763"/>
  <c r="T763"/>
  <c r="R763"/>
  <c r="P763"/>
  <c r="BI761"/>
  <c r="BH761"/>
  <c r="BG761"/>
  <c r="BF761"/>
  <c r="T761"/>
  <c r="R761"/>
  <c r="P761"/>
  <c r="BI759"/>
  <c r="BH759"/>
  <c r="BG759"/>
  <c r="BF759"/>
  <c r="T759"/>
  <c r="R759"/>
  <c r="P759"/>
  <c r="BI757"/>
  <c r="BH757"/>
  <c r="BG757"/>
  <c r="BF757"/>
  <c r="T757"/>
  <c r="R757"/>
  <c r="P757"/>
  <c r="BI755"/>
  <c r="BH755"/>
  <c r="BG755"/>
  <c r="BF755"/>
  <c r="T755"/>
  <c r="R755"/>
  <c r="P755"/>
  <c r="BI752"/>
  <c r="BH752"/>
  <c r="BG752"/>
  <c r="BF752"/>
  <c r="T752"/>
  <c r="R752"/>
  <c r="P752"/>
  <c r="BI750"/>
  <c r="BH750"/>
  <c r="BG750"/>
  <c r="BF750"/>
  <c r="T750"/>
  <c r="R750"/>
  <c r="P750"/>
  <c r="BI747"/>
  <c r="BH747"/>
  <c r="BG747"/>
  <c r="BF747"/>
  <c r="T747"/>
  <c r="R747"/>
  <c r="P747"/>
  <c r="BI745"/>
  <c r="BH745"/>
  <c r="BG745"/>
  <c r="BF745"/>
  <c r="T745"/>
  <c r="R745"/>
  <c r="P745"/>
  <c r="BI743"/>
  <c r="BH743"/>
  <c r="BG743"/>
  <c r="BF743"/>
  <c r="T743"/>
  <c r="R743"/>
  <c r="P743"/>
  <c r="BI741"/>
  <c r="BH741"/>
  <c r="BG741"/>
  <c r="BF741"/>
  <c r="T741"/>
  <c r="R741"/>
  <c r="P741"/>
  <c r="BI739"/>
  <c r="BH739"/>
  <c r="BG739"/>
  <c r="BF739"/>
  <c r="T739"/>
  <c r="R739"/>
  <c r="P739"/>
  <c r="BI737"/>
  <c r="BH737"/>
  <c r="BG737"/>
  <c r="BF737"/>
  <c r="T737"/>
  <c r="R737"/>
  <c r="P737"/>
  <c r="BI735"/>
  <c r="BH735"/>
  <c r="BG735"/>
  <c r="BF735"/>
  <c r="T735"/>
  <c r="R735"/>
  <c r="P735"/>
  <c r="BI733"/>
  <c r="BH733"/>
  <c r="BG733"/>
  <c r="BF733"/>
  <c r="T733"/>
  <c r="R733"/>
  <c r="P733"/>
  <c r="BI730"/>
  <c r="BH730"/>
  <c r="BG730"/>
  <c r="BF730"/>
  <c r="T730"/>
  <c r="R730"/>
  <c r="P730"/>
  <c r="BI727"/>
  <c r="BH727"/>
  <c r="BG727"/>
  <c r="BF727"/>
  <c r="T727"/>
  <c r="R727"/>
  <c r="P727"/>
  <c r="BI724"/>
  <c r="BH724"/>
  <c r="BG724"/>
  <c r="BF724"/>
  <c r="T724"/>
  <c r="R724"/>
  <c r="P724"/>
  <c r="BI721"/>
  <c r="BH721"/>
  <c r="BG721"/>
  <c r="BF721"/>
  <c r="T721"/>
  <c r="R721"/>
  <c r="P721"/>
  <c r="BI718"/>
  <c r="BH718"/>
  <c r="BG718"/>
  <c r="BF718"/>
  <c r="T718"/>
  <c r="R718"/>
  <c r="P718"/>
  <c r="BI716"/>
  <c r="BH716"/>
  <c r="BG716"/>
  <c r="BF716"/>
  <c r="T716"/>
  <c r="R716"/>
  <c r="P716"/>
  <c r="BI714"/>
  <c r="BH714"/>
  <c r="BG714"/>
  <c r="BF714"/>
  <c r="T714"/>
  <c r="R714"/>
  <c r="P714"/>
  <c r="BI712"/>
  <c r="BH712"/>
  <c r="BG712"/>
  <c r="BF712"/>
  <c r="T712"/>
  <c r="R712"/>
  <c r="P712"/>
  <c r="BI710"/>
  <c r="BH710"/>
  <c r="BG710"/>
  <c r="BF710"/>
  <c r="T710"/>
  <c r="R710"/>
  <c r="P710"/>
  <c r="BI708"/>
  <c r="BH708"/>
  <c r="BG708"/>
  <c r="BF708"/>
  <c r="T708"/>
  <c r="R708"/>
  <c r="P708"/>
  <c r="BI706"/>
  <c r="BH706"/>
  <c r="BG706"/>
  <c r="BF706"/>
  <c r="T706"/>
  <c r="R706"/>
  <c r="P706"/>
  <c r="BI704"/>
  <c r="BH704"/>
  <c r="BG704"/>
  <c r="BF704"/>
  <c r="T704"/>
  <c r="R704"/>
  <c r="P704"/>
  <c r="BI702"/>
  <c r="BH702"/>
  <c r="BG702"/>
  <c r="BF702"/>
  <c r="T702"/>
  <c r="R702"/>
  <c r="P702"/>
  <c r="BI700"/>
  <c r="BH700"/>
  <c r="BG700"/>
  <c r="BF700"/>
  <c r="T700"/>
  <c r="R700"/>
  <c r="P700"/>
  <c r="BI698"/>
  <c r="BH698"/>
  <c r="BG698"/>
  <c r="BF698"/>
  <c r="T698"/>
  <c r="R698"/>
  <c r="P698"/>
  <c r="BI696"/>
  <c r="BH696"/>
  <c r="BG696"/>
  <c r="BF696"/>
  <c r="T696"/>
  <c r="R696"/>
  <c r="P696"/>
  <c r="BI694"/>
  <c r="BH694"/>
  <c r="BG694"/>
  <c r="BF694"/>
  <c r="T694"/>
  <c r="R694"/>
  <c r="P694"/>
  <c r="BI692"/>
  <c r="BH692"/>
  <c r="BG692"/>
  <c r="BF692"/>
  <c r="T692"/>
  <c r="R692"/>
  <c r="P692"/>
  <c r="BI690"/>
  <c r="BH690"/>
  <c r="BG690"/>
  <c r="BF690"/>
  <c r="T690"/>
  <c r="R690"/>
  <c r="P690"/>
  <c r="BI688"/>
  <c r="BH688"/>
  <c r="BG688"/>
  <c r="BF688"/>
  <c r="T688"/>
  <c r="R688"/>
  <c r="P688"/>
  <c r="BI686"/>
  <c r="BH686"/>
  <c r="BG686"/>
  <c r="BF686"/>
  <c r="T686"/>
  <c r="R686"/>
  <c r="P686"/>
  <c r="BI684"/>
  <c r="BH684"/>
  <c r="BG684"/>
  <c r="BF684"/>
  <c r="T684"/>
  <c r="R684"/>
  <c r="P684"/>
  <c r="BI682"/>
  <c r="BH682"/>
  <c r="BG682"/>
  <c r="BF682"/>
  <c r="T682"/>
  <c r="R682"/>
  <c r="P682"/>
  <c r="BI680"/>
  <c r="BH680"/>
  <c r="BG680"/>
  <c r="BF680"/>
  <c r="T680"/>
  <c r="R680"/>
  <c r="P680"/>
  <c r="BI678"/>
  <c r="BH678"/>
  <c r="BG678"/>
  <c r="BF678"/>
  <c r="T678"/>
  <c r="R678"/>
  <c r="P678"/>
  <c r="BI676"/>
  <c r="BH676"/>
  <c r="BG676"/>
  <c r="BF676"/>
  <c r="T676"/>
  <c r="R676"/>
  <c r="P676"/>
  <c r="BI674"/>
  <c r="BH674"/>
  <c r="BG674"/>
  <c r="BF674"/>
  <c r="T674"/>
  <c r="R674"/>
  <c r="P674"/>
  <c r="BI672"/>
  <c r="BH672"/>
  <c r="BG672"/>
  <c r="BF672"/>
  <c r="T672"/>
  <c r="R672"/>
  <c r="P672"/>
  <c r="BI670"/>
  <c r="BH670"/>
  <c r="BG670"/>
  <c r="BF670"/>
  <c r="T670"/>
  <c r="R670"/>
  <c r="P670"/>
  <c r="BI668"/>
  <c r="BH668"/>
  <c r="BG668"/>
  <c r="BF668"/>
  <c r="T668"/>
  <c r="R668"/>
  <c r="P668"/>
  <c r="BI666"/>
  <c r="BH666"/>
  <c r="BG666"/>
  <c r="BF666"/>
  <c r="T666"/>
  <c r="R666"/>
  <c r="P666"/>
  <c r="BI664"/>
  <c r="BH664"/>
  <c r="BG664"/>
  <c r="BF664"/>
  <c r="T664"/>
  <c r="R664"/>
  <c r="P664"/>
  <c r="BI662"/>
  <c r="BH662"/>
  <c r="BG662"/>
  <c r="BF662"/>
  <c r="T662"/>
  <c r="R662"/>
  <c r="P662"/>
  <c r="BI660"/>
  <c r="BH660"/>
  <c r="BG660"/>
  <c r="BF660"/>
  <c r="T660"/>
  <c r="R660"/>
  <c r="P660"/>
  <c r="BI658"/>
  <c r="BH658"/>
  <c r="BG658"/>
  <c r="BF658"/>
  <c r="T658"/>
  <c r="R658"/>
  <c r="P658"/>
  <c r="BI656"/>
  <c r="BH656"/>
  <c r="BG656"/>
  <c r="BF656"/>
  <c r="T656"/>
  <c r="R656"/>
  <c r="P656"/>
  <c r="BI654"/>
  <c r="BH654"/>
  <c r="BG654"/>
  <c r="BF654"/>
  <c r="T654"/>
  <c r="R654"/>
  <c r="P654"/>
  <c r="BI652"/>
  <c r="BH652"/>
  <c r="BG652"/>
  <c r="BF652"/>
  <c r="T652"/>
  <c r="R652"/>
  <c r="P652"/>
  <c r="BI650"/>
  <c r="BH650"/>
  <c r="BG650"/>
  <c r="BF650"/>
  <c r="T650"/>
  <c r="R650"/>
  <c r="P650"/>
  <c r="BI648"/>
  <c r="BH648"/>
  <c r="BG648"/>
  <c r="BF648"/>
  <c r="T648"/>
  <c r="R648"/>
  <c r="P648"/>
  <c r="BI646"/>
  <c r="BH646"/>
  <c r="BG646"/>
  <c r="BF646"/>
  <c r="T646"/>
  <c r="R646"/>
  <c r="P646"/>
  <c r="BI644"/>
  <c r="BH644"/>
  <c r="BG644"/>
  <c r="BF644"/>
  <c r="T644"/>
  <c r="R644"/>
  <c r="P644"/>
  <c r="BI641"/>
  <c r="BH641"/>
  <c r="BG641"/>
  <c r="BF641"/>
  <c r="T641"/>
  <c r="R641"/>
  <c r="P641"/>
  <c r="BI639"/>
  <c r="BH639"/>
  <c r="BG639"/>
  <c r="BF639"/>
  <c r="T639"/>
  <c r="R639"/>
  <c r="P639"/>
  <c r="BI637"/>
  <c r="BH637"/>
  <c r="BG637"/>
  <c r="BF637"/>
  <c r="T637"/>
  <c r="R637"/>
  <c r="P637"/>
  <c r="BI635"/>
  <c r="BH635"/>
  <c r="BG635"/>
  <c r="BF635"/>
  <c r="T635"/>
  <c r="R635"/>
  <c r="P635"/>
  <c r="BI632"/>
  <c r="BH632"/>
  <c r="BG632"/>
  <c r="BF632"/>
  <c r="T632"/>
  <c r="R632"/>
  <c r="P632"/>
  <c r="BI629"/>
  <c r="BH629"/>
  <c r="BG629"/>
  <c r="BF629"/>
  <c r="T629"/>
  <c r="R629"/>
  <c r="P629"/>
  <c r="BI626"/>
  <c r="BH626"/>
  <c r="BG626"/>
  <c r="BF626"/>
  <c r="T626"/>
  <c r="R626"/>
  <c r="P626"/>
  <c r="BI623"/>
  <c r="BH623"/>
  <c r="BG623"/>
  <c r="BF623"/>
  <c r="T623"/>
  <c r="R623"/>
  <c r="P623"/>
  <c r="BI620"/>
  <c r="BH620"/>
  <c r="BG620"/>
  <c r="BF620"/>
  <c r="T620"/>
  <c r="R620"/>
  <c r="P620"/>
  <c r="BI617"/>
  <c r="BH617"/>
  <c r="BG617"/>
  <c r="BF617"/>
  <c r="T617"/>
  <c r="R617"/>
  <c r="P617"/>
  <c r="BI615"/>
  <c r="BH615"/>
  <c r="BG615"/>
  <c r="BF615"/>
  <c r="T615"/>
  <c r="R615"/>
  <c r="P615"/>
  <c r="BI612"/>
  <c r="BH612"/>
  <c r="BG612"/>
  <c r="BF612"/>
  <c r="T612"/>
  <c r="R612"/>
  <c r="P612"/>
  <c r="BI610"/>
  <c r="BH610"/>
  <c r="BG610"/>
  <c r="BF610"/>
  <c r="T610"/>
  <c r="R610"/>
  <c r="P610"/>
  <c r="BI607"/>
  <c r="BH607"/>
  <c r="BG607"/>
  <c r="BF607"/>
  <c r="T607"/>
  <c r="R607"/>
  <c r="P607"/>
  <c r="BI605"/>
  <c r="BH605"/>
  <c r="BG605"/>
  <c r="BF605"/>
  <c r="T605"/>
  <c r="R605"/>
  <c r="P605"/>
  <c r="BI602"/>
  <c r="BH602"/>
  <c r="BG602"/>
  <c r="BF602"/>
  <c r="T602"/>
  <c r="R602"/>
  <c r="P602"/>
  <c r="BI600"/>
  <c r="BH600"/>
  <c r="BG600"/>
  <c r="BF600"/>
  <c r="T600"/>
  <c r="R600"/>
  <c r="P600"/>
  <c r="BI597"/>
  <c r="BH597"/>
  <c r="BG597"/>
  <c r="BF597"/>
  <c r="T597"/>
  <c r="R597"/>
  <c r="P597"/>
  <c r="BI595"/>
  <c r="BH595"/>
  <c r="BG595"/>
  <c r="BF595"/>
  <c r="T595"/>
  <c r="R595"/>
  <c r="P595"/>
  <c r="BI592"/>
  <c r="BH592"/>
  <c r="BG592"/>
  <c r="BF592"/>
  <c r="T592"/>
  <c r="R592"/>
  <c r="P592"/>
  <c r="BI590"/>
  <c r="BH590"/>
  <c r="BG590"/>
  <c r="BF590"/>
  <c r="T590"/>
  <c r="R590"/>
  <c r="P590"/>
  <c r="BI587"/>
  <c r="BH587"/>
  <c r="BG587"/>
  <c r="BF587"/>
  <c r="T587"/>
  <c r="R587"/>
  <c r="P587"/>
  <c r="BI585"/>
  <c r="BH585"/>
  <c r="BG585"/>
  <c r="BF585"/>
  <c r="T585"/>
  <c r="R585"/>
  <c r="P585"/>
  <c r="BI582"/>
  <c r="BH582"/>
  <c r="BG582"/>
  <c r="BF582"/>
  <c r="T582"/>
  <c r="R582"/>
  <c r="P582"/>
  <c r="BI580"/>
  <c r="BH580"/>
  <c r="BG580"/>
  <c r="BF580"/>
  <c r="T580"/>
  <c r="R580"/>
  <c r="P580"/>
  <c r="BI577"/>
  <c r="BH577"/>
  <c r="BG577"/>
  <c r="BF577"/>
  <c r="T577"/>
  <c r="R577"/>
  <c r="P577"/>
  <c r="BI575"/>
  <c r="BH575"/>
  <c r="BG575"/>
  <c r="BF575"/>
  <c r="T575"/>
  <c r="R575"/>
  <c r="P575"/>
  <c r="BI573"/>
  <c r="BH573"/>
  <c r="BG573"/>
  <c r="BF573"/>
  <c r="T573"/>
  <c r="R573"/>
  <c r="P573"/>
  <c r="BI571"/>
  <c r="BH571"/>
  <c r="BG571"/>
  <c r="BF571"/>
  <c r="T571"/>
  <c r="R571"/>
  <c r="P571"/>
  <c r="BI569"/>
  <c r="BH569"/>
  <c r="BG569"/>
  <c r="BF569"/>
  <c r="T569"/>
  <c r="R569"/>
  <c r="P569"/>
  <c r="BI567"/>
  <c r="BH567"/>
  <c r="BG567"/>
  <c r="BF567"/>
  <c r="T567"/>
  <c r="R567"/>
  <c r="P567"/>
  <c r="BI565"/>
  <c r="BH565"/>
  <c r="BG565"/>
  <c r="BF565"/>
  <c r="T565"/>
  <c r="R565"/>
  <c r="P565"/>
  <c r="BI563"/>
  <c r="BH563"/>
  <c r="BG563"/>
  <c r="BF563"/>
  <c r="T563"/>
  <c r="R563"/>
  <c r="P563"/>
  <c r="BI560"/>
  <c r="BH560"/>
  <c r="BG560"/>
  <c r="BF560"/>
  <c r="T560"/>
  <c r="R560"/>
  <c r="P560"/>
  <c r="BI558"/>
  <c r="BH558"/>
  <c r="BG558"/>
  <c r="BF558"/>
  <c r="T558"/>
  <c r="R558"/>
  <c r="P558"/>
  <c r="BI555"/>
  <c r="BH555"/>
  <c r="BG555"/>
  <c r="BF555"/>
  <c r="T555"/>
  <c r="R555"/>
  <c r="P555"/>
  <c r="BI553"/>
  <c r="BH553"/>
  <c r="BG553"/>
  <c r="BF553"/>
  <c r="T553"/>
  <c r="R553"/>
  <c r="P553"/>
  <c r="BI550"/>
  <c r="BH550"/>
  <c r="BG550"/>
  <c r="BF550"/>
  <c r="T550"/>
  <c r="R550"/>
  <c r="P550"/>
  <c r="BI548"/>
  <c r="BH548"/>
  <c r="BG548"/>
  <c r="BF548"/>
  <c r="T548"/>
  <c r="R548"/>
  <c r="P548"/>
  <c r="BI546"/>
  <c r="BH546"/>
  <c r="BG546"/>
  <c r="BF546"/>
  <c r="T546"/>
  <c r="R546"/>
  <c r="P546"/>
  <c r="BI544"/>
  <c r="BH544"/>
  <c r="BG544"/>
  <c r="BF544"/>
  <c r="T544"/>
  <c r="R544"/>
  <c r="P544"/>
  <c r="BI542"/>
  <c r="BH542"/>
  <c r="BG542"/>
  <c r="BF542"/>
  <c r="T542"/>
  <c r="R542"/>
  <c r="P542"/>
  <c r="BI540"/>
  <c r="BH540"/>
  <c r="BG540"/>
  <c r="BF540"/>
  <c r="T540"/>
  <c r="R540"/>
  <c r="P540"/>
  <c r="BI538"/>
  <c r="BH538"/>
  <c r="BG538"/>
  <c r="BF538"/>
  <c r="T538"/>
  <c r="R538"/>
  <c r="P538"/>
  <c r="BI536"/>
  <c r="BH536"/>
  <c r="BG536"/>
  <c r="BF536"/>
  <c r="T536"/>
  <c r="R536"/>
  <c r="P536"/>
  <c r="BI534"/>
  <c r="BH534"/>
  <c r="BG534"/>
  <c r="BF534"/>
  <c r="T534"/>
  <c r="R534"/>
  <c r="P534"/>
  <c r="BI531"/>
  <c r="BH531"/>
  <c r="BG531"/>
  <c r="BF531"/>
  <c r="T531"/>
  <c r="R531"/>
  <c r="P531"/>
  <c r="BI528"/>
  <c r="BH528"/>
  <c r="BG528"/>
  <c r="BF528"/>
  <c r="T528"/>
  <c r="R528"/>
  <c r="P528"/>
  <c r="BI525"/>
  <c r="BH525"/>
  <c r="BG525"/>
  <c r="BF525"/>
  <c r="T525"/>
  <c r="R525"/>
  <c r="P525"/>
  <c r="BI522"/>
  <c r="BH522"/>
  <c r="BG522"/>
  <c r="BF522"/>
  <c r="T522"/>
  <c r="R522"/>
  <c r="P522"/>
  <c r="BI519"/>
  <c r="BH519"/>
  <c r="BG519"/>
  <c r="BF519"/>
  <c r="T519"/>
  <c r="R519"/>
  <c r="P519"/>
  <c r="BI516"/>
  <c r="BH516"/>
  <c r="BG516"/>
  <c r="BF516"/>
  <c r="T516"/>
  <c r="R516"/>
  <c r="P516"/>
  <c r="BI513"/>
  <c r="BH513"/>
  <c r="BG513"/>
  <c r="BF513"/>
  <c r="T513"/>
  <c r="R513"/>
  <c r="P513"/>
  <c r="BI510"/>
  <c r="BH510"/>
  <c r="BG510"/>
  <c r="BF510"/>
  <c r="T510"/>
  <c r="R510"/>
  <c r="P510"/>
  <c r="BI507"/>
  <c r="BH507"/>
  <c r="BG507"/>
  <c r="BF507"/>
  <c r="T507"/>
  <c r="R507"/>
  <c r="P507"/>
  <c r="BI505"/>
  <c r="BH505"/>
  <c r="BG505"/>
  <c r="BF505"/>
  <c r="T505"/>
  <c r="R505"/>
  <c r="P505"/>
  <c r="BI503"/>
  <c r="BH503"/>
  <c r="BG503"/>
  <c r="BF503"/>
  <c r="T503"/>
  <c r="R503"/>
  <c r="P503"/>
  <c r="BI500"/>
  <c r="BH500"/>
  <c r="BG500"/>
  <c r="BF500"/>
  <c r="T500"/>
  <c r="R500"/>
  <c r="P500"/>
  <c r="BI497"/>
  <c r="BH497"/>
  <c r="BG497"/>
  <c r="BF497"/>
  <c r="T497"/>
  <c r="R497"/>
  <c r="P497"/>
  <c r="BI492"/>
  <c r="BH492"/>
  <c r="BG492"/>
  <c r="BF492"/>
  <c r="T492"/>
  <c r="R492"/>
  <c r="P492"/>
  <c r="BI489"/>
  <c r="BH489"/>
  <c r="BG489"/>
  <c r="BF489"/>
  <c r="T489"/>
  <c r="R489"/>
  <c r="P489"/>
  <c r="BI486"/>
  <c r="BH486"/>
  <c r="BG486"/>
  <c r="BF486"/>
  <c r="T486"/>
  <c r="R486"/>
  <c r="P486"/>
  <c r="BI483"/>
  <c r="BH483"/>
  <c r="BG483"/>
  <c r="BF483"/>
  <c r="T483"/>
  <c r="R483"/>
  <c r="P483"/>
  <c r="BI481"/>
  <c r="BH481"/>
  <c r="BG481"/>
  <c r="BF481"/>
  <c r="T481"/>
  <c r="R481"/>
  <c r="P481"/>
  <c r="BI479"/>
  <c r="BH479"/>
  <c r="BG479"/>
  <c r="BF479"/>
  <c r="T479"/>
  <c r="R479"/>
  <c r="P479"/>
  <c r="BI477"/>
  <c r="BH477"/>
  <c r="BG477"/>
  <c r="BF477"/>
  <c r="T477"/>
  <c r="R477"/>
  <c r="P477"/>
  <c r="BI475"/>
  <c r="BH475"/>
  <c r="BG475"/>
  <c r="BF475"/>
  <c r="T475"/>
  <c r="R475"/>
  <c r="P475"/>
  <c r="BI472"/>
  <c r="BH472"/>
  <c r="BG472"/>
  <c r="BF472"/>
  <c r="T472"/>
  <c r="R472"/>
  <c r="P472"/>
  <c r="BI469"/>
  <c r="BH469"/>
  <c r="BG469"/>
  <c r="BF469"/>
  <c r="T469"/>
  <c r="R469"/>
  <c r="P469"/>
  <c r="BI466"/>
  <c r="BH466"/>
  <c r="BG466"/>
  <c r="BF466"/>
  <c r="T466"/>
  <c r="R466"/>
  <c r="P466"/>
  <c r="BI464"/>
  <c r="BH464"/>
  <c r="BG464"/>
  <c r="BF464"/>
  <c r="T464"/>
  <c r="R464"/>
  <c r="P464"/>
  <c r="BI462"/>
  <c r="BH462"/>
  <c r="BG462"/>
  <c r="BF462"/>
  <c r="T462"/>
  <c r="R462"/>
  <c r="P462"/>
  <c r="BI459"/>
  <c r="BH459"/>
  <c r="BG459"/>
  <c r="BF459"/>
  <c r="T459"/>
  <c r="R459"/>
  <c r="P459"/>
  <c r="BI456"/>
  <c r="BH456"/>
  <c r="BG456"/>
  <c r="BF456"/>
  <c r="T456"/>
  <c r="R456"/>
  <c r="P456"/>
  <c r="BI454"/>
  <c r="BH454"/>
  <c r="BG454"/>
  <c r="BF454"/>
  <c r="T454"/>
  <c r="R454"/>
  <c r="P454"/>
  <c r="BI451"/>
  <c r="BH451"/>
  <c r="BG451"/>
  <c r="BF451"/>
  <c r="T451"/>
  <c r="R451"/>
  <c r="P451"/>
  <c r="BI448"/>
  <c r="BH448"/>
  <c r="BG448"/>
  <c r="BF448"/>
  <c r="T448"/>
  <c r="R448"/>
  <c r="P448"/>
  <c r="BI445"/>
  <c r="BH445"/>
  <c r="BG445"/>
  <c r="BF445"/>
  <c r="T445"/>
  <c r="R445"/>
  <c r="P445"/>
  <c r="BI443"/>
  <c r="BH443"/>
  <c r="BG443"/>
  <c r="BF443"/>
  <c r="T443"/>
  <c r="R443"/>
  <c r="P443"/>
  <c r="BI441"/>
  <c r="BH441"/>
  <c r="BG441"/>
  <c r="BF441"/>
  <c r="T441"/>
  <c r="R441"/>
  <c r="P441"/>
  <c r="BI438"/>
  <c r="BH438"/>
  <c r="BG438"/>
  <c r="BF438"/>
  <c r="T438"/>
  <c r="R438"/>
  <c r="P438"/>
  <c r="BI435"/>
  <c r="BH435"/>
  <c r="BG435"/>
  <c r="BF435"/>
  <c r="T435"/>
  <c r="R435"/>
  <c r="P435"/>
  <c r="BI432"/>
  <c r="BH432"/>
  <c r="BG432"/>
  <c r="BF432"/>
  <c r="T432"/>
  <c r="R432"/>
  <c r="P432"/>
  <c r="BI429"/>
  <c r="BH429"/>
  <c r="BG429"/>
  <c r="BF429"/>
  <c r="T429"/>
  <c r="R429"/>
  <c r="P429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20"/>
  <c r="BH420"/>
  <c r="BG420"/>
  <c r="BF420"/>
  <c r="T420"/>
  <c r="R420"/>
  <c r="P420"/>
  <c r="BI417"/>
  <c r="BH417"/>
  <c r="BG417"/>
  <c r="BF417"/>
  <c r="T417"/>
  <c r="R417"/>
  <c r="P417"/>
  <c r="BI413"/>
  <c r="BH413"/>
  <c r="BG413"/>
  <c r="BF413"/>
  <c r="T413"/>
  <c r="R413"/>
  <c r="P413"/>
  <c r="BI410"/>
  <c r="BH410"/>
  <c r="BG410"/>
  <c r="BF410"/>
  <c r="T410"/>
  <c r="R410"/>
  <c r="P410"/>
  <c r="BI407"/>
  <c r="BH407"/>
  <c r="BG407"/>
  <c r="BF407"/>
  <c r="T407"/>
  <c r="R407"/>
  <c r="P407"/>
  <c r="BI404"/>
  <c r="BH404"/>
  <c r="BG404"/>
  <c r="BF404"/>
  <c r="T404"/>
  <c r="R404"/>
  <c r="P404"/>
  <c r="BI401"/>
  <c r="BH401"/>
  <c r="BG401"/>
  <c r="BF401"/>
  <c r="T401"/>
  <c r="R401"/>
  <c r="P401"/>
  <c r="BI398"/>
  <c r="BH398"/>
  <c r="BG398"/>
  <c r="BF398"/>
  <c r="T398"/>
  <c r="R398"/>
  <c r="P398"/>
  <c r="BI395"/>
  <c r="BH395"/>
  <c r="BG395"/>
  <c r="BF395"/>
  <c r="T395"/>
  <c r="R395"/>
  <c r="P395"/>
  <c r="BI392"/>
  <c r="BH392"/>
  <c r="BG392"/>
  <c r="BF392"/>
  <c r="T392"/>
  <c r="R392"/>
  <c r="P392"/>
  <c r="BI389"/>
  <c r="BH389"/>
  <c r="BG389"/>
  <c r="BF389"/>
  <c r="T389"/>
  <c r="R389"/>
  <c r="P389"/>
  <c r="BI386"/>
  <c r="BH386"/>
  <c r="BG386"/>
  <c r="BF386"/>
  <c r="T386"/>
  <c r="R386"/>
  <c r="P386"/>
  <c r="BI383"/>
  <c r="BH383"/>
  <c r="BG383"/>
  <c r="BF383"/>
  <c r="T383"/>
  <c r="R383"/>
  <c r="P383"/>
  <c r="BI381"/>
  <c r="BH381"/>
  <c r="BG381"/>
  <c r="BF381"/>
  <c r="T381"/>
  <c r="R381"/>
  <c r="P381"/>
  <c r="BI378"/>
  <c r="BH378"/>
  <c r="BG378"/>
  <c r="BF378"/>
  <c r="T378"/>
  <c r="R378"/>
  <c r="P378"/>
  <c r="BI376"/>
  <c r="BH376"/>
  <c r="BG376"/>
  <c r="BF376"/>
  <c r="T376"/>
  <c r="R376"/>
  <c r="P376"/>
  <c r="BI373"/>
  <c r="BH373"/>
  <c r="BG373"/>
  <c r="BF373"/>
  <c r="T373"/>
  <c r="R373"/>
  <c r="P373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3"/>
  <c r="BH363"/>
  <c r="BG363"/>
  <c r="BF363"/>
  <c r="T363"/>
  <c r="R363"/>
  <c r="P363"/>
  <c r="BI361"/>
  <c r="BH361"/>
  <c r="BG361"/>
  <c r="BF361"/>
  <c r="T361"/>
  <c r="R361"/>
  <c r="P361"/>
  <c r="BI358"/>
  <c r="BH358"/>
  <c r="BG358"/>
  <c r="BF358"/>
  <c r="T358"/>
  <c r="R358"/>
  <c r="P358"/>
  <c r="BI357"/>
  <c r="BH357"/>
  <c r="BG357"/>
  <c r="BF357"/>
  <c r="T357"/>
  <c r="R357"/>
  <c r="P357"/>
  <c r="BI345"/>
  <c r="BH345"/>
  <c r="BG345"/>
  <c r="BF345"/>
  <c r="T345"/>
  <c r="R345"/>
  <c r="P345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5"/>
  <c r="BH335"/>
  <c r="BG335"/>
  <c r="BF335"/>
  <c r="T335"/>
  <c r="R335"/>
  <c r="P335"/>
  <c r="BI332"/>
  <c r="BH332"/>
  <c r="BG332"/>
  <c r="BF332"/>
  <c r="T332"/>
  <c r="R332"/>
  <c r="P332"/>
  <c r="BI330"/>
  <c r="BH330"/>
  <c r="BG330"/>
  <c r="BF330"/>
  <c r="T330"/>
  <c r="R330"/>
  <c r="P330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2"/>
  <c r="BH312"/>
  <c r="BG312"/>
  <c r="BF312"/>
  <c r="T312"/>
  <c r="R312"/>
  <c r="P312"/>
  <c r="BI308"/>
  <c r="BH308"/>
  <c r="BG308"/>
  <c r="BF308"/>
  <c r="T308"/>
  <c r="T307"/>
  <c r="R308"/>
  <c r="R307"/>
  <c r="P308"/>
  <c r="P307"/>
  <c r="BI305"/>
  <c r="BH305"/>
  <c r="BG305"/>
  <c r="BF305"/>
  <c r="T305"/>
  <c r="R305"/>
  <c r="P305"/>
  <c r="BI303"/>
  <c r="BH303"/>
  <c r="BG303"/>
  <c r="BF303"/>
  <c r="T303"/>
  <c r="R303"/>
  <c r="P303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0"/>
  <c r="BH290"/>
  <c r="BG290"/>
  <c r="BF290"/>
  <c r="T290"/>
  <c r="R290"/>
  <c r="P290"/>
  <c r="BI287"/>
  <c r="BH287"/>
  <c r="BG287"/>
  <c r="BF287"/>
  <c r="T287"/>
  <c r="R287"/>
  <c r="P287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6"/>
  <c r="BH276"/>
  <c r="BG276"/>
  <c r="BF276"/>
  <c r="T276"/>
  <c r="R276"/>
  <c r="P276"/>
  <c r="BI274"/>
  <c r="BH274"/>
  <c r="BG274"/>
  <c r="BF274"/>
  <c r="T274"/>
  <c r="R274"/>
  <c r="P274"/>
  <c r="BI271"/>
  <c r="BH271"/>
  <c r="BG271"/>
  <c r="BF271"/>
  <c r="T271"/>
  <c r="R271"/>
  <c r="P271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5"/>
  <c r="BH235"/>
  <c r="BG235"/>
  <c r="BF235"/>
  <c r="T235"/>
  <c r="R235"/>
  <c r="P235"/>
  <c r="BI229"/>
  <c r="BH229"/>
  <c r="BG229"/>
  <c r="BF229"/>
  <c r="T229"/>
  <c r="R229"/>
  <c r="P229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09"/>
  <c r="BH209"/>
  <c r="BG209"/>
  <c r="BF209"/>
  <c r="T209"/>
  <c r="R209"/>
  <c r="P209"/>
  <c r="BI207"/>
  <c r="BH207"/>
  <c r="BG207"/>
  <c r="BF207"/>
  <c r="T207"/>
  <c r="R207"/>
  <c r="P207"/>
  <c r="BI203"/>
  <c r="BH203"/>
  <c r="BG203"/>
  <c r="BF203"/>
  <c r="T203"/>
  <c r="R203"/>
  <c r="P203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2"/>
  <c r="BH122"/>
  <c r="BG122"/>
  <c r="BF122"/>
  <c r="T122"/>
  <c r="R122"/>
  <c r="P122"/>
  <c r="BI116"/>
  <c r="BH116"/>
  <c r="BG116"/>
  <c r="BF116"/>
  <c r="T116"/>
  <c r="R116"/>
  <c r="P116"/>
  <c r="BI113"/>
  <c r="BH113"/>
  <c r="BG113"/>
  <c r="BF113"/>
  <c r="T113"/>
  <c r="R113"/>
  <c r="P113"/>
  <c r="J107"/>
  <c r="F104"/>
  <c r="E102"/>
  <c r="J55"/>
  <c r="F52"/>
  <c r="E50"/>
  <c r="J21"/>
  <c r="E21"/>
  <c r="J54"/>
  <c r="J20"/>
  <c r="J18"/>
  <c r="E18"/>
  <c r="F107"/>
  <c r="J17"/>
  <c r="J15"/>
  <c r="E15"/>
  <c r="F106"/>
  <c r="J14"/>
  <c r="J12"/>
  <c r="J52"/>
  <c r="E7"/>
  <c r="E100"/>
  <c i="4" r="J37"/>
  <c r="J36"/>
  <c i="1" r="AY57"/>
  <c i="4" r="J35"/>
  <c i="1" r="AX57"/>
  <c i="4" r="BI289"/>
  <c r="BH289"/>
  <c r="BG289"/>
  <c r="BF289"/>
  <c r="T289"/>
  <c r="R289"/>
  <c r="P289"/>
  <c r="BI286"/>
  <c r="BH286"/>
  <c r="BG286"/>
  <c r="BF286"/>
  <c r="T286"/>
  <c r="R286"/>
  <c r="P286"/>
  <c r="BI283"/>
  <c r="BH283"/>
  <c r="BG283"/>
  <c r="BF283"/>
  <c r="T283"/>
  <c r="R283"/>
  <c r="P283"/>
  <c r="BI279"/>
  <c r="BH279"/>
  <c r="BG279"/>
  <c r="BF279"/>
  <c r="T279"/>
  <c r="T278"/>
  <c r="R279"/>
  <c r="R278"/>
  <c r="P279"/>
  <c r="P278"/>
  <c r="BI275"/>
  <c r="BH275"/>
  <c r="BG275"/>
  <c r="BF275"/>
  <c r="T275"/>
  <c r="T274"/>
  <c r="R275"/>
  <c r="R274"/>
  <c r="P275"/>
  <c r="P274"/>
  <c r="BI269"/>
  <c r="BH269"/>
  <c r="BG269"/>
  <c r="BF269"/>
  <c r="T269"/>
  <c r="R269"/>
  <c r="P269"/>
  <c r="BI266"/>
  <c r="BH266"/>
  <c r="BG266"/>
  <c r="BF266"/>
  <c r="T266"/>
  <c r="R266"/>
  <c r="P266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0"/>
  <c r="BH240"/>
  <c r="BG240"/>
  <c r="BF240"/>
  <c r="T240"/>
  <c r="R240"/>
  <c r="P240"/>
  <c r="BI238"/>
  <c r="BH238"/>
  <c r="BG238"/>
  <c r="BF238"/>
  <c r="T238"/>
  <c r="R238"/>
  <c r="P238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58"/>
  <c r="BH158"/>
  <c r="BG158"/>
  <c r="BF158"/>
  <c r="T158"/>
  <c r="T157"/>
  <c r="R158"/>
  <c r="R157"/>
  <c r="P158"/>
  <c r="P157"/>
  <c r="BI154"/>
  <c r="BH154"/>
  <c r="BG154"/>
  <c r="BF154"/>
  <c r="T154"/>
  <c r="T153"/>
  <c r="R154"/>
  <c r="R153"/>
  <c r="P154"/>
  <c r="P153"/>
  <c r="BI151"/>
  <c r="BH151"/>
  <c r="BG151"/>
  <c r="BF151"/>
  <c r="T151"/>
  <c r="R151"/>
  <c r="P15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18"/>
  <c r="BH118"/>
  <c r="BG118"/>
  <c r="BF118"/>
  <c r="T118"/>
  <c r="R118"/>
  <c r="P118"/>
  <c r="BI107"/>
  <c r="BH107"/>
  <c r="BG107"/>
  <c r="BF107"/>
  <c r="T107"/>
  <c r="R107"/>
  <c r="P107"/>
  <c r="BI104"/>
  <c r="BH104"/>
  <c r="BG104"/>
  <c r="BF104"/>
  <c r="T104"/>
  <c r="R104"/>
  <c r="P104"/>
  <c r="BI91"/>
  <c r="BH91"/>
  <c r="BG91"/>
  <c r="BF91"/>
  <c r="T91"/>
  <c r="R91"/>
  <c r="P91"/>
  <c r="J85"/>
  <c r="F82"/>
  <c r="E80"/>
  <c r="J55"/>
  <c r="F52"/>
  <c r="E50"/>
  <c r="J21"/>
  <c r="E21"/>
  <c r="J54"/>
  <c r="J20"/>
  <c r="J18"/>
  <c r="E18"/>
  <c r="F55"/>
  <c r="J17"/>
  <c r="J15"/>
  <c r="E15"/>
  <c r="F54"/>
  <c r="J14"/>
  <c r="J12"/>
  <c r="J82"/>
  <c r="E7"/>
  <c r="E78"/>
  <c i="3" r="J37"/>
  <c r="J36"/>
  <c i="1" r="AY56"/>
  <c i="3" r="J35"/>
  <c i="1" r="AX56"/>
  <c i="3" r="BI128"/>
  <c r="BH128"/>
  <c r="BG128"/>
  <c r="BF128"/>
  <c r="T128"/>
  <c r="R128"/>
  <c r="P128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5"/>
  <c r="BH105"/>
  <c r="BG105"/>
  <c r="BF105"/>
  <c r="T105"/>
  <c r="R105"/>
  <c r="P105"/>
  <c r="BI103"/>
  <c r="BH103"/>
  <c r="BG103"/>
  <c r="BF103"/>
  <c r="T103"/>
  <c r="R103"/>
  <c r="P103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BI85"/>
  <c r="BH85"/>
  <c r="BG85"/>
  <c r="BF85"/>
  <c r="T85"/>
  <c r="R85"/>
  <c r="P85"/>
  <c r="J79"/>
  <c r="F76"/>
  <c r="E74"/>
  <c r="J55"/>
  <c r="F52"/>
  <c r="E50"/>
  <c r="J21"/>
  <c r="E21"/>
  <c r="J78"/>
  <c r="J20"/>
  <c r="J18"/>
  <c r="E18"/>
  <c r="F79"/>
  <c r="J17"/>
  <c r="J15"/>
  <c r="E15"/>
  <c r="F54"/>
  <c r="J14"/>
  <c r="J12"/>
  <c r="J52"/>
  <c r="E7"/>
  <c r="E72"/>
  <c i="2" r="J37"/>
  <c r="J36"/>
  <c i="1" r="AY55"/>
  <c i="2" r="J35"/>
  <c i="1" r="AX55"/>
  <c i="2"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J81"/>
  <c r="F78"/>
  <c r="E76"/>
  <c r="J55"/>
  <c r="F52"/>
  <c r="E50"/>
  <c r="J21"/>
  <c r="E21"/>
  <c r="J54"/>
  <c r="J20"/>
  <c r="J18"/>
  <c r="E18"/>
  <c r="F81"/>
  <c r="J17"/>
  <c r="J15"/>
  <c r="E15"/>
  <c r="F80"/>
  <c r="J14"/>
  <c r="J12"/>
  <c r="J52"/>
  <c r="E7"/>
  <c r="E48"/>
  <c i="1" r="L50"/>
  <c r="AM50"/>
  <c r="AM49"/>
  <c r="L49"/>
  <c r="AM47"/>
  <c r="L47"/>
  <c r="L45"/>
  <c r="L44"/>
  <c i="4" r="BK231"/>
  <c i="5" r="BK168"/>
  <c r="BK672"/>
  <c r="BK745"/>
  <c i="6" r="J127"/>
  <c i="9" r="J100"/>
  <c i="2" r="BK184"/>
  <c i="4" r="J260"/>
  <c r="J132"/>
  <c i="5" r="BK525"/>
  <c r="BK1004"/>
  <c r="J497"/>
  <c r="BK600"/>
  <c r="BK300"/>
  <c r="BK429"/>
  <c i="6" r="J321"/>
  <c i="7" r="BK220"/>
  <c r="J224"/>
  <c i="10" r="BK91"/>
  <c i="2" r="J129"/>
  <c i="4" r="J240"/>
  <c i="5" r="J1090"/>
  <c r="BK287"/>
  <c r="BK968"/>
  <c r="BK253"/>
  <c r="J417"/>
  <c i="6" r="J255"/>
  <c r="J393"/>
  <c i="7" r="BK135"/>
  <c i="8" r="J112"/>
  <c i="4" r="BK191"/>
  <c i="5" r="J435"/>
  <c r="J778"/>
  <c r="J917"/>
  <c i="6" r="J232"/>
  <c i="7" r="J243"/>
  <c i="2" r="BK172"/>
  <c i="5" r="J361"/>
  <c r="BK704"/>
  <c r="BK702"/>
  <c r="J854"/>
  <c i="6" r="J308"/>
  <c i="7" r="BK124"/>
  <c i="4" r="BK126"/>
  <c i="5" r="J266"/>
  <c r="J138"/>
  <c r="BK1090"/>
  <c r="J692"/>
  <c r="J472"/>
  <c i="6" r="J337"/>
  <c i="7" r="J266"/>
  <c r="J179"/>
  <c i="2" r="J121"/>
  <c i="5" r="J895"/>
  <c r="BK528"/>
  <c r="J755"/>
  <c r="BK739"/>
  <c i="6" r="J241"/>
  <c i="2" r="BK91"/>
  <c i="4" r="J104"/>
  <c i="5" r="J670"/>
  <c r="BK249"/>
  <c r="BK190"/>
  <c i="7" r="BK215"/>
  <c i="2" r="J140"/>
  <c i="4" r="BK283"/>
  <c i="5" r="BK901"/>
  <c r="BK203"/>
  <c r="BK1084"/>
  <c r="BK456"/>
  <c i="6" r="J249"/>
  <c i="7" r="BK260"/>
  <c i="8" r="J102"/>
  <c i="4" r="J262"/>
  <c i="5" r="BK737"/>
  <c r="J992"/>
  <c r="BK550"/>
  <c r="J227"/>
  <c i="6" r="BK223"/>
  <c i="7" r="BK205"/>
  <c i="5" r="BK510"/>
  <c r="J264"/>
  <c i="6" r="BK169"/>
  <c i="2" r="J111"/>
  <c i="5" r="BK772"/>
  <c r="BK158"/>
  <c r="J635"/>
  <c i="6" r="BK331"/>
  <c i="2" r="J117"/>
  <c i="5" r="J249"/>
  <c r="J612"/>
  <c r="BK1111"/>
  <c r="J464"/>
  <c i="7" r="J285"/>
  <c i="8" r="BK102"/>
  <c i="3" r="BK109"/>
  <c i="5" r="J345"/>
  <c r="J193"/>
  <c r="BK662"/>
  <c i="6" r="J214"/>
  <c i="7" r="BK179"/>
  <c i="2" r="BK175"/>
  <c i="4" r="J151"/>
  <c i="5" r="BK692"/>
  <c r="J1111"/>
  <c r="BK1022"/>
  <c r="BK1078"/>
  <c r="BK612"/>
  <c r="BK845"/>
  <c i="6" r="BK284"/>
  <c r="BK127"/>
  <c i="7" r="BK130"/>
  <c r="J196"/>
  <c i="5" r="J735"/>
  <c r="J770"/>
  <c r="BK937"/>
  <c i="6" r="BK99"/>
  <c r="BK263"/>
  <c i="7" r="BK276"/>
  <c i="8" r="BK91"/>
  <c i="5" r="BK727"/>
  <c r="J492"/>
  <c r="BK864"/>
  <c r="BK135"/>
  <c i="6" r="J293"/>
  <c i="7" r="BK282"/>
  <c i="2" r="J138"/>
  <c i="4" r="BK124"/>
  <c i="5" r="BK477"/>
  <c r="BK531"/>
  <c r="BK919"/>
  <c i="6" r="BK318"/>
  <c r="BK195"/>
  <c i="4" r="BK211"/>
  <c i="5" r="BK343"/>
  <c r="BK368"/>
  <c r="J486"/>
  <c r="J560"/>
  <c i="6" r="J243"/>
  <c i="7" r="J302"/>
  <c i="9" r="J130"/>
  <c i="2" r="J93"/>
  <c i="5" r="BK327"/>
  <c r="BK492"/>
  <c r="BK448"/>
  <c i="6" r="BK278"/>
  <c i="9" r="BK151"/>
  <c i="4" r="BK234"/>
  <c i="5" r="J839"/>
  <c r="BK546"/>
  <c r="BK678"/>
  <c r="J678"/>
  <c i="6" r="BK104"/>
  <c i="8" r="BK105"/>
  <c i="3" r="J112"/>
  <c i="5" r="BK325"/>
  <c r="BK475"/>
  <c r="BK209"/>
  <c i="7" r="J237"/>
  <c i="9" r="BK118"/>
  <c i="3" r="J121"/>
  <c i="4" r="J201"/>
  <c i="5" r="J646"/>
  <c r="BK712"/>
  <c r="J952"/>
  <c r="BK803"/>
  <c i="6" r="J203"/>
  <c r="BK187"/>
  <c i="7" r="J212"/>
  <c i="2" r="BK202"/>
  <c i="5" r="BK383"/>
  <c r="BK1116"/>
  <c r="J505"/>
  <c r="J834"/>
  <c r="J540"/>
  <c i="6" r="BK245"/>
  <c i="5" r="J660"/>
  <c r="J183"/>
  <c i="6" r="BK352"/>
  <c i="2" r="J154"/>
  <c i="4" r="J248"/>
  <c i="5" r="J597"/>
  <c r="J806"/>
  <c r="BK658"/>
  <c r="BK207"/>
  <c i="2" r="BK157"/>
  <c i="4" r="J283"/>
  <c i="5" r="BK755"/>
  <c r="J513"/>
  <c r="J481"/>
  <c i="6" r="J359"/>
  <c i="7" r="J282"/>
  <c i="2" r="J184"/>
  <c i="5" r="J573"/>
  <c r="J772"/>
  <c i="6" r="BK260"/>
  <c i="7" r="J239"/>
  <c i="2" r="BK181"/>
  <c i="4" r="BK154"/>
  <c i="5" r="BK131"/>
  <c r="BK834"/>
  <c r="J927"/>
  <c r="BK479"/>
  <c r="BK714"/>
  <c r="BK770"/>
  <c r="J407"/>
  <c r="BK516"/>
  <c r="J546"/>
  <c r="J1009"/>
  <c r="J842"/>
  <c i="6" r="BK371"/>
  <c i="7" r="BK148"/>
  <c i="8" r="BK85"/>
  <c i="4" r="BK256"/>
  <c i="5" r="BK706"/>
  <c r="BK555"/>
  <c i="6" r="J339"/>
  <c i="7" r="BK296"/>
  <c i="2" r="BK93"/>
  <c i="4" r="BK248"/>
  <c i="5" r="J178"/>
  <c r="BK500"/>
  <c r="BK674"/>
  <c r="BK290"/>
  <c i="6" r="BK375"/>
  <c i="2" r="J157"/>
  <c i="3" r="BK98"/>
  <c i="5" r="BK423"/>
  <c r="J553"/>
  <c r="BK435"/>
  <c r="BK690"/>
  <c i="6" r="BK312"/>
  <c i="8" r="J105"/>
  <c i="2" r="BK142"/>
  <c i="5" r="BK462"/>
  <c r="J694"/>
  <c r="J404"/>
  <c i="6" r="BK214"/>
  <c i="7" r="BK273"/>
  <c i="9" r="J112"/>
  <c i="4" r="J244"/>
  <c i="5" r="J330"/>
  <c r="BK513"/>
  <c r="J1022"/>
  <c r="BK580"/>
  <c i="6" r="J375"/>
  <c i="7" r="BK227"/>
  <c i="9" r="J156"/>
  <c i="4" r="J254"/>
  <c i="5" r="J620"/>
  <c r="BK943"/>
  <c i="6" r="J342"/>
  <c i="7" r="J135"/>
  <c i="2" r="BK194"/>
  <c i="4" r="BK224"/>
  <c i="5" r="BK305"/>
  <c r="BK503"/>
  <c r="J1031"/>
  <c r="BK438"/>
  <c i="6" r="BK256"/>
  <c i="8" r="J108"/>
  <c i="4" r="BK240"/>
  <c i="5" r="BK569"/>
  <c r="J161"/>
  <c r="J373"/>
  <c r="J454"/>
  <c i="6" r="J261"/>
  <c i="5" r="J752"/>
  <c r="BK229"/>
  <c r="BK1012"/>
  <c i="6" r="BK118"/>
  <c i="7" r="BK249"/>
  <c i="4" r="BK185"/>
  <c i="5" r="J759"/>
  <c r="J1064"/>
  <c r="J244"/>
  <c i="7" r="J296"/>
  <c i="4" r="J250"/>
  <c i="5" r="BK831"/>
  <c r="J970"/>
  <c r="J383"/>
  <c i="6" r="BK241"/>
  <c i="9" r="J110"/>
  <c i="5" r="J796"/>
  <c r="BK149"/>
  <c i="7" r="J262"/>
  <c i="2" r="BK117"/>
  <c i="4" r="J124"/>
  <c i="5" r="J831"/>
  <c r="J519"/>
  <c r="J981"/>
  <c r="J639"/>
  <c r="BK357"/>
  <c r="J181"/>
  <c r="BK445"/>
  <c i="6" r="J239"/>
  <c r="J164"/>
  <c i="7" r="BK266"/>
  <c r="J207"/>
  <c i="2" r="BK127"/>
  <c i="3" r="J94"/>
  <c i="5" r="BK464"/>
  <c r="J516"/>
  <c r="BK284"/>
  <c r="BK489"/>
  <c r="BK724"/>
  <c r="BK378"/>
  <c i="6" r="J228"/>
  <c r="BK232"/>
  <c i="7" r="J245"/>
  <c i="9" r="BK130"/>
  <c i="5" r="BK274"/>
  <c r="J976"/>
  <c r="BK553"/>
  <c i="7" r="J222"/>
  <c i="9" r="BK123"/>
  <c i="2" r="BK164"/>
  <c i="4" r="J246"/>
  <c i="5" r="J315"/>
  <c r="J787"/>
  <c r="BK320"/>
  <c r="J674"/>
  <c i="6" r="J237"/>
  <c i="7" r="J307"/>
  <c i="3" r="J123"/>
  <c i="5" r="J765"/>
  <c r="J972"/>
  <c r="BK767"/>
  <c i="4" r="BK199"/>
  <c i="5" r="BK330"/>
  <c r="J996"/>
  <c i="6" r="BK94"/>
  <c i="9" r="BK88"/>
  <c i="3" r="J109"/>
  <c i="4" r="BK244"/>
  <c i="5" r="BK730"/>
  <c i="9" r="BK126"/>
  <c i="2" r="J127"/>
  <c i="5" r="BK816"/>
  <c r="J934"/>
  <c r="J558"/>
  <c r="BK750"/>
  <c r="BK587"/>
  <c i="7" r="BK218"/>
  <c i="10" r="BK100"/>
  <c i="4" r="BK252"/>
  <c i="5" r="BK164"/>
  <c r="BK417"/>
  <c r="J946"/>
  <c i="6" r="J152"/>
  <c i="2" r="J187"/>
  <c i="4" r="BK260"/>
  <c i="5" r="BK565"/>
  <c r="BK842"/>
  <c r="J702"/>
  <c i="6" r="BK134"/>
  <c i="7" r="J116"/>
  <c i="2" r="J136"/>
  <c i="4" r="BK181"/>
  <c i="5" r="J684"/>
  <c r="J542"/>
  <c r="J949"/>
  <c r="J563"/>
  <c i="6" r="BK109"/>
  <c i="8" r="BK94"/>
  <c i="2" r="J202"/>
  <c i="4" r="J199"/>
  <c i="5" r="J767"/>
  <c r="J848"/>
  <c r="BK924"/>
  <c r="J534"/>
  <c r="J968"/>
  <c i="7" r="J292"/>
  <c i="5" r="J869"/>
  <c r="J131"/>
  <c r="BK889"/>
  <c r="BK303"/>
  <c r="J610"/>
  <c i="6" r="BK251"/>
  <c r="J289"/>
  <c i="2" r="BK109"/>
  <c i="5" r="BK899"/>
  <c r="J531"/>
  <c r="J386"/>
  <c r="J1084"/>
  <c r="BK776"/>
  <c r="BK122"/>
  <c i="6" r="J331"/>
  <c i="5" r="BK376"/>
  <c r="BK949"/>
  <c r="BK186"/>
  <c i="7" r="J249"/>
  <c i="4" r="BK104"/>
  <c i="5" r="J654"/>
  <c r="J650"/>
  <c r="J1015"/>
  <c i="6" r="J130"/>
  <c i="3" r="J118"/>
  <c i="5" r="J366"/>
  <c r="J376"/>
  <c i="3" r="BK112"/>
  <c i="5" r="BK682"/>
  <c r="J392"/>
  <c r="BK1025"/>
  <c r="BK716"/>
  <c r="BK646"/>
  <c i="6" r="BK393"/>
  <c r="J139"/>
  <c i="7" r="BK145"/>
  <c r="BK152"/>
  <c i="9" r="J145"/>
  <c i="2" r="BK149"/>
  <c i="3" r="BK121"/>
  <c i="4" r="J269"/>
  <c r="BK195"/>
  <c i="5" r="J284"/>
  <c r="BK867"/>
  <c r="J791"/>
  <c r="J750"/>
  <c r="BK877"/>
  <c i="6" r="J362"/>
  <c i="7" r="BK229"/>
  <c i="9" r="BK105"/>
  <c i="5" r="J528"/>
  <c r="J883"/>
  <c r="BK338"/>
  <c i="6" r="BK385"/>
  <c r="J366"/>
  <c i="7" r="BK202"/>
  <c i="2" r="BK154"/>
  <c i="3" r="BK118"/>
  <c i="5" r="BK860"/>
  <c r="BK607"/>
  <c r="J1093"/>
  <c r="J1062"/>
  <c r="J580"/>
  <c i="6" r="BK334"/>
  <c i="4" r="J129"/>
  <c i="5" r="J1012"/>
  <c r="J1078"/>
  <c r="BK116"/>
  <c i="6" r="J274"/>
  <c i="7" r="J170"/>
  <c i="2" r="BK161"/>
  <c i="5" r="J727"/>
  <c r="J867"/>
  <c r="J821"/>
  <c i="6" r="J182"/>
  <c i="7" r="BK164"/>
  <c i="10" r="J111"/>
  <c i="4" r="BK91"/>
  <c i="5" r="BK297"/>
  <c r="J851"/>
  <c r="BK778"/>
  <c i="6" r="BK388"/>
  <c i="9" r="J118"/>
  <c i="4" r="J175"/>
  <c i="5" r="BK224"/>
  <c r="J322"/>
  <c i="6" r="BK142"/>
  <c i="7" r="J268"/>
  <c i="2" r="BK107"/>
  <c i="4" r="J256"/>
  <c i="5" r="BK660"/>
  <c r="J793"/>
  <c r="J644"/>
  <c r="BK837"/>
  <c i="6" r="BK200"/>
  <c i="7" r="BK210"/>
  <c i="2" r="BK197"/>
  <c i="4" r="BK207"/>
  <c i="5" r="J142"/>
  <c r="J999"/>
  <c i="6" r="BK130"/>
  <c i="9" r="J96"/>
  <c i="4" r="J224"/>
  <c i="5" r="J122"/>
  <c r="J1096"/>
  <c r="BK534"/>
  <c i="6" r="J142"/>
  <c i="4" r="BK177"/>
  <c i="5" r="BK381"/>
  <c r="J978"/>
  <c r="BK1007"/>
  <c i="6" r="J233"/>
  <c i="7" r="J276"/>
  <c i="2" r="J107"/>
  <c i="4" r="J207"/>
  <c i="5" r="BK1045"/>
  <c r="BK858"/>
  <c i="6" r="BK308"/>
  <c i="8" r="BK97"/>
  <c i="2" r="J164"/>
  <c i="5" r="J483"/>
  <c r="BK127"/>
  <c i="6" r="J302"/>
  <c i="9" r="J133"/>
  <c i="2" r="J169"/>
  <c i="4" r="J279"/>
  <c r="J118"/>
  <c i="5" r="BK946"/>
  <c r="J221"/>
  <c r="J1116"/>
  <c r="J708"/>
  <c r="J1018"/>
  <c r="J730"/>
  <c i="6" r="J134"/>
  <c i="7" r="J185"/>
  <c r="J199"/>
  <c r="J288"/>
  <c i="2" r="BK133"/>
  <c i="3" r="BK85"/>
  <c i="4" r="BK189"/>
  <c i="5" r="J152"/>
  <c r="BK908"/>
  <c r="BK620"/>
  <c r="BK656"/>
  <c r="BK536"/>
  <c i="6" r="BK239"/>
  <c r="J281"/>
  <c r="BK136"/>
  <c i="7" r="J191"/>
  <c r="J235"/>
  <c i="4" r="J197"/>
  <c i="5" r="J401"/>
  <c r="J410"/>
  <c r="BK976"/>
  <c r="BK757"/>
  <c i="7" r="J124"/>
  <c i="2" r="J87"/>
  <c i="4" r="J193"/>
  <c i="5" r="BK813"/>
  <c r="J1087"/>
  <c r="J799"/>
  <c i="7" r="J138"/>
  <c i="5" r="J605"/>
  <c r="BK276"/>
  <c r="BK198"/>
  <c r="BK747"/>
  <c i="6" r="BK247"/>
  <c r="BK162"/>
  <c i="10" r="J108"/>
  <c i="5" r="BK710"/>
  <c r="BK332"/>
  <c r="BK146"/>
  <c i="6" r="BK316"/>
  <c i="7" r="J247"/>
  <c i="2" r="J161"/>
  <c i="4" r="J122"/>
  <c i="5" r="J582"/>
  <c r="BK196"/>
  <c r="J1050"/>
  <c i="6" r="BK255"/>
  <c r="J334"/>
  <c i="9" r="BK145"/>
  <c i="3" r="J100"/>
  <c i="5" r="J706"/>
  <c r="BK497"/>
  <c r="BK142"/>
  <c i="6" r="J318"/>
  <c r="BK235"/>
  <c i="7" r="BK174"/>
  <c i="2" r="BK199"/>
  <c i="5" r="J1099"/>
  <c r="J1007"/>
  <c i="6" r="J286"/>
  <c i="7" r="J273"/>
  <c i="4" r="BK258"/>
  <c i="5" r="BK796"/>
  <c r="J308"/>
  <c r="J974"/>
  <c r="J448"/>
  <c i="6" r="BK321"/>
  <c i="7" r="J241"/>
  <c r="BK114"/>
  <c r="J205"/>
  <c r="J182"/>
  <c i="8" r="BK88"/>
  <c i="9" r="BK148"/>
  <c i="10" r="J94"/>
  <c i="2" r="J99"/>
  <c i="3" r="J103"/>
  <c i="4" r="BK220"/>
  <c r="J191"/>
  <c r="J252"/>
  <c r="J228"/>
  <c i="5" r="BK851"/>
  <c r="BK155"/>
  <c r="J343"/>
  <c r="BK407"/>
  <c r="J879"/>
  <c r="J127"/>
  <c r="BK573"/>
  <c i="7" r="J229"/>
  <c i="4" r="BK262"/>
  <c i="5" r="J427"/>
  <c r="BK567"/>
  <c r="BK519"/>
  <c r="J905"/>
  <c i="6" r="J364"/>
  <c i="2" r="J194"/>
  <c i="5" r="J747"/>
  <c r="BK361"/>
  <c r="BK481"/>
  <c r="J652"/>
  <c i="7" r="J114"/>
  <c i="9" r="BK110"/>
  <c i="2" r="BK131"/>
  <c i="5" r="J256"/>
  <c r="J592"/>
  <c i="6" r="BK314"/>
  <c r="BK177"/>
  <c i="10" r="J118"/>
  <c i="2" r="J113"/>
  <c i="4" r="J135"/>
  <c i="5" r="BK848"/>
  <c r="BK413"/>
  <c r="BK602"/>
  <c r="J914"/>
  <c r="J544"/>
  <c r="BK235"/>
  <c i="6" r="BK261"/>
  <c i="7" r="BK103"/>
  <c r="J277"/>
  <c i="9" r="J135"/>
  <c i="2" r="BK187"/>
  <c i="4" r="J187"/>
  <c i="5" r="BK266"/>
  <c r="J600"/>
  <c r="BK181"/>
  <c r="J858"/>
  <c r="J279"/>
  <c i="6" r="BK379"/>
  <c r="J263"/>
  <c i="7" r="BK224"/>
  <c i="10" r="BK118"/>
  <c i="5" r="BK799"/>
  <c r="BK1031"/>
  <c r="BK648"/>
  <c r="BK862"/>
  <c i="6" r="BK96"/>
  <c i="9" r="BK96"/>
  <c i="2" r="J95"/>
  <c i="5" r="J587"/>
  <c r="BK934"/>
  <c r="J565"/>
  <c r="J477"/>
  <c r="BK152"/>
  <c i="6" r="BK339"/>
  <c i="10" r="J122"/>
  <c i="5" r="J590"/>
  <c r="J922"/>
  <c r="J891"/>
  <c r="BK821"/>
  <c r="J371"/>
  <c i="6" r="J162"/>
  <c r="J270"/>
  <c i="8" r="J88"/>
  <c i="4" r="J231"/>
  <c i="5" r="BK363"/>
  <c r="J198"/>
  <c r="BK615"/>
  <c r="J172"/>
  <c i="6" r="BK355"/>
  <c i="2" r="BK115"/>
  <c i="4" r="J222"/>
  <c i="5" r="BK427"/>
  <c r="BK957"/>
  <c r="BK931"/>
  <c i="6" r="J391"/>
  <c i="7" r="BK247"/>
  <c i="2" r="BK129"/>
  <c i="5" r="J259"/>
  <c r="BK960"/>
  <c i="6" r="J312"/>
  <c r="BK217"/>
  <c i="10" r="BK104"/>
  <c i="4" r="J211"/>
  <c i="5" r="J294"/>
  <c r="BK883"/>
  <c r="J862"/>
  <c r="BK811"/>
  <c i="7" r="J130"/>
  <c i="2" r="BK189"/>
  <c i="5" r="J432"/>
  <c r="J940"/>
  <c r="J963"/>
  <c r="BK178"/>
  <c i="7" r="BK143"/>
  <c r="BK307"/>
  <c r="J106"/>
  <c r="BK277"/>
  <c r="J111"/>
  <c i="9" r="J138"/>
  <c i="10" r="J97"/>
  <c r="J91"/>
  <c i="3" r="J105"/>
  <c r="BK94"/>
  <c i="4" r="BK129"/>
  <c r="BK275"/>
  <c r="J220"/>
  <c r="BK172"/>
  <c i="5" r="J368"/>
  <c r="BK585"/>
  <c r="J332"/>
  <c r="J317"/>
  <c r="BK626"/>
  <c i="6" r="J348"/>
  <c i="2" r="J142"/>
  <c i="5" r="BK905"/>
  <c r="BK410"/>
  <c r="J395"/>
  <c i="6" r="J118"/>
  <c i="2" r="BK121"/>
  <c i="5" r="J816"/>
  <c r="J443"/>
  <c r="J803"/>
  <c r="BK639"/>
  <c i="6" r="J177"/>
  <c i="9" r="J151"/>
  <c i="2" r="BK111"/>
  <c i="4" r="BK197"/>
  <c i="5" r="BK563"/>
  <c r="BK582"/>
  <c i="6" r="J169"/>
  <c i="7" r="BK299"/>
  <c i="2" r="J144"/>
  <c i="4" r="J258"/>
  <c i="5" r="BK637"/>
  <c r="J287"/>
  <c r="J704"/>
  <c r="BK522"/>
  <c r="BK597"/>
  <c r="BK322"/>
  <c i="6" r="BK203"/>
  <c r="J256"/>
  <c i="7" r="BK256"/>
  <c i="8" r="J85"/>
  <c i="2" r="BK119"/>
  <c i="3" r="BK91"/>
  <c i="4" r="BK138"/>
  <c i="5" r="J548"/>
  <c r="J845"/>
  <c r="BK161"/>
  <c r="BK1076"/>
  <c r="BK392"/>
  <c r="BK138"/>
  <c i="6" r="BK192"/>
  <c r="J253"/>
  <c i="7" r="BK106"/>
  <c r="J148"/>
  <c i="10" r="J88"/>
  <c i="5" r="J763"/>
  <c r="BK1099"/>
  <c r="BK259"/>
  <c i="6" r="J247"/>
  <c r="BK337"/>
  <c i="9" r="J141"/>
  <c i="4" r="J275"/>
  <c i="5" r="J690"/>
  <c r="BK345"/>
  <c r="J1025"/>
  <c i="6" r="J94"/>
  <c i="2" r="J199"/>
  <c i="5" r="BK684"/>
  <c r="J413"/>
  <c r="BK696"/>
  <c r="J1002"/>
  <c r="J116"/>
  <c i="6" r="J195"/>
  <c i="7" r="J120"/>
  <c i="9" r="J148"/>
  <c i="4" r="J138"/>
  <c i="5" r="J658"/>
  <c r="BK1064"/>
  <c r="BK641"/>
  <c r="J989"/>
  <c i="7" r="BK196"/>
  <c i="10" r="BK94"/>
  <c i="3" r="BK103"/>
  <c i="5" r="BK763"/>
  <c r="BK294"/>
  <c r="BK548"/>
  <c r="BK183"/>
  <c i="6" r="BK270"/>
  <c i="7" r="J256"/>
  <c i="2" r="J115"/>
  <c i="4" r="BK217"/>
  <c i="5" r="J462"/>
  <c r="BK544"/>
  <c i="6" r="BK382"/>
  <c i="8" r="BK108"/>
  <c i="2" r="BK169"/>
  <c i="4" r="J91"/>
  <c i="5" r="BK371"/>
  <c r="J1076"/>
  <c r="J901"/>
  <c i="6" r="BK253"/>
  <c r="J303"/>
  <c i="9" r="BK112"/>
  <c i="4" r="J177"/>
  <c i="5" r="J203"/>
  <c r="BK592"/>
  <c r="J716"/>
  <c r="J381"/>
  <c r="J960"/>
  <c i="6" r="J251"/>
  <c i="5" r="BK425"/>
  <c r="BK774"/>
  <c r="J274"/>
  <c i="6" r="BK368"/>
  <c i="9" r="BK141"/>
  <c i="4" r="J203"/>
  <c r="BK151"/>
  <c i="5" r="BK420"/>
  <c r="J776"/>
  <c r="J856"/>
  <c r="J146"/>
  <c i="7" r="BK222"/>
  <c i="2" r="J197"/>
  <c i="4" r="BK269"/>
  <c r="J183"/>
  <c i="5" r="BK761"/>
  <c r="BK256"/>
  <c r="J741"/>
  <c r="BK911"/>
  <c i="6" r="J355"/>
  <c i="7" r="J220"/>
  <c i="8" r="J99"/>
  <c i="4" r="J234"/>
  <c i="5" r="J466"/>
  <c r="J924"/>
  <c i="7" r="J231"/>
  <c i="2" r="BK125"/>
  <c i="3" r="J98"/>
  <c i="4" r="BK203"/>
  <c i="5" r="J475"/>
  <c r="BK1096"/>
  <c r="J826"/>
  <c r="BK227"/>
  <c r="J224"/>
  <c i="6" r="BK366"/>
  <c r="BK348"/>
  <c i="7" r="J252"/>
  <c i="2" r="J147"/>
  <c r="BK97"/>
  <c i="4" r="BK286"/>
  <c i="5" r="J575"/>
  <c r="BK1018"/>
  <c r="J783"/>
  <c r="BK538"/>
  <c r="J445"/>
  <c i="8" r="J91"/>
  <c i="4" r="J217"/>
  <c i="5" r="BK358"/>
  <c r="BK940"/>
  <c r="J567"/>
  <c i="6" r="J325"/>
  <c i="2" r="BK99"/>
  <c i="5" r="J577"/>
  <c r="J585"/>
  <c i="6" r="J388"/>
  <c i="7" r="BK262"/>
  <c i="2" r="J97"/>
  <c i="4" r="J266"/>
  <c i="5" r="J335"/>
  <c r="BK404"/>
  <c r="J550"/>
  <c r="J357"/>
  <c i="6" r="BK303"/>
  <c i="2" r="BK140"/>
  <c i="4" r="J181"/>
  <c i="5" r="J757"/>
  <c r="J724"/>
  <c i="6" r="J278"/>
  <c i="9" r="BK138"/>
  <c i="3" r="J91"/>
  <c i="5" r="BK558"/>
  <c r="BK315"/>
  <c r="BK885"/>
  <c i="6" r="BK359"/>
  <c i="5" r="BK783"/>
  <c r="BK1002"/>
  <c r="BK560"/>
  <c i="6" r="J268"/>
  <c r="J291"/>
  <c i="10" r="BK108"/>
  <c i="4" r="BK183"/>
  <c i="5" r="BK441"/>
  <c r="J911"/>
  <c r="J398"/>
  <c i="6" r="J316"/>
  <c i="2" r="J125"/>
  <c i="3" r="J115"/>
  <c i="5" r="BK765"/>
  <c r="BK972"/>
  <c r="J637"/>
  <c i="7" r="J143"/>
  <c i="2" r="BK87"/>
  <c i="4" r="J172"/>
  <c i="5" r="BK443"/>
  <c r="J281"/>
  <c r="BK654"/>
  <c r="BK1015"/>
  <c r="BK829"/>
  <c r="J241"/>
  <c i="6" r="BK289"/>
  <c i="7" r="J218"/>
  <c r="BK231"/>
  <c r="J210"/>
  <c i="9" r="BK156"/>
  <c i="2" r="J172"/>
  <c i="4" r="J185"/>
  <c i="5" r="J135"/>
  <c r="J500"/>
  <c r="BK483"/>
  <c r="BK922"/>
  <c r="J615"/>
  <c i="6" r="J294"/>
  <c r="BK391"/>
  <c i="7" r="J164"/>
  <c r="BK191"/>
  <c i="2" r="J131"/>
  <c i="5" r="BK617"/>
  <c r="BK312"/>
  <c r="BK718"/>
  <c i="6" r="BK243"/>
  <c i="7" r="BK288"/>
  <c i="3" r="BK125"/>
  <c i="5" r="J164"/>
  <c r="J698"/>
  <c r="J1045"/>
  <c r="J420"/>
  <c i="6" r="J223"/>
  <c i="7" r="BK187"/>
  <c i="5" r="J872"/>
  <c r="BK752"/>
  <c r="J327"/>
  <c i="6" r="BK364"/>
  <c r="J382"/>
  <c i="7" r="J294"/>
  <c i="2" r="J133"/>
  <c i="4" r="BK107"/>
  <c i="5" r="J305"/>
  <c r="J113"/>
  <c r="J986"/>
  <c r="J479"/>
  <c i="6" r="BK276"/>
  <c i="9" r="J115"/>
  <c i="3" r="J96"/>
  <c i="5" r="BK650"/>
  <c r="BK670"/>
  <c r="J899"/>
  <c r="BK978"/>
  <c r="J602"/>
  <c i="6" r="BK302"/>
  <c i="7" r="BK199"/>
  <c i="10" r="BK115"/>
  <c i="2" r="J149"/>
  <c i="5" r="BK577"/>
  <c r="J623"/>
  <c r="J536"/>
  <c i="6" r="J200"/>
  <c i="7" r="BK127"/>
  <c i="10" r="J115"/>
  <c i="4" r="J209"/>
  <c i="5" r="BK386"/>
  <c r="J510"/>
  <c r="J358"/>
  <c r="J438"/>
  <c r="J175"/>
  <c i="6" r="J368"/>
  <c i="7" r="J109"/>
  <c i="9" r="BK133"/>
  <c i="3" r="J88"/>
  <c i="5" r="J607"/>
  <c r="BK264"/>
  <c r="J811"/>
  <c r="J774"/>
  <c r="BK644"/>
  <c r="J320"/>
  <c i="6" r="BK164"/>
  <c i="5" r="J666"/>
  <c r="BK486"/>
  <c i="6" r="BK291"/>
  <c i="2" r="J109"/>
  <c i="4" r="J107"/>
  <c i="5" r="BK698"/>
  <c r="J190"/>
  <c r="BK963"/>
  <c r="J714"/>
  <c i="10" r="J104"/>
  <c i="4" r="BK209"/>
  <c i="5" r="J662"/>
  <c r="J1119"/>
  <c r="J984"/>
  <c r="BK1043"/>
  <c i="6" r="BK228"/>
  <c i="7" r="BK241"/>
  <c i="9" r="BK100"/>
  <c i="2" r="J152"/>
  <c i="5" r="BK451"/>
  <c r="BK1087"/>
  <c r="J425"/>
  <c i="6" r="BK233"/>
  <c r="BK341"/>
  <c i="7" r="BK292"/>
  <c i="8" r="BK112"/>
  <c i="2" r="BK105"/>
  <c i="4" r="BK205"/>
  <c r="BK193"/>
  <c i="5" r="BK854"/>
  <c r="J954"/>
  <c r="J1043"/>
  <c r="J363"/>
  <c r="J271"/>
  <c i="6" r="J385"/>
  <c i="7" r="BK109"/>
  <c i="9" r="BK135"/>
  <c i="5" r="BK398"/>
  <c r="J168"/>
  <c r="BK1062"/>
  <c r="J247"/>
  <c i="6" r="J341"/>
  <c i="10" r="J100"/>
  <c i="4" r="BK158"/>
  <c i="5" r="BK664"/>
  <c r="J966"/>
  <c r="J632"/>
  <c i="6" r="BK122"/>
  <c i="1" r="AS54"/>
  <c i="5" r="J1004"/>
  <c i="6" r="J187"/>
  <c i="7" r="J280"/>
  <c i="10" r="BK97"/>
  <c i="5" r="BK891"/>
  <c r="BK1009"/>
  <c r="BK571"/>
  <c i="7" r="J233"/>
  <c i="9" r="J126"/>
  <c i="4" r="J214"/>
  <c i="5" r="J676"/>
  <c r="J908"/>
  <c r="J656"/>
  <c r="J469"/>
  <c i="6" r="J276"/>
  <c i="7" r="BK168"/>
  <c i="3" r="BK115"/>
  <c i="5" r="BK735"/>
  <c r="J837"/>
  <c r="J957"/>
  <c r="J155"/>
  <c r="J696"/>
  <c i="6" r="BK152"/>
  <c i="5" r="BK787"/>
  <c r="J1028"/>
  <c r="J686"/>
  <c i="6" r="BK293"/>
  <c i="3" r="J125"/>
  <c i="5" r="BK869"/>
  <c r="J931"/>
  <c r="BK1028"/>
  <c r="J338"/>
  <c i="7" r="BK302"/>
  <c i="4" r="J286"/>
  <c i="5" r="BK281"/>
  <c r="BK262"/>
  <c r="BK680"/>
  <c i="6" r="BK325"/>
  <c r="BK342"/>
  <c i="2" r="BK136"/>
  <c i="3" r="BK123"/>
  <c i="4" r="BK222"/>
  <c i="5" r="BK507"/>
  <c r="J297"/>
  <c r="J1103"/>
  <c r="J423"/>
  <c r="BK954"/>
  <c i="6" r="J260"/>
  <c i="7" r="J215"/>
  <c r="J176"/>
  <c i="10" r="BK122"/>
  <c i="2" r="J123"/>
  <c i="4" r="BK266"/>
  <c i="5" r="BK839"/>
  <c r="BK401"/>
  <c r="BK340"/>
  <c r="J710"/>
  <c r="BK952"/>
  <c r="J937"/>
  <c i="6" r="BK182"/>
  <c r="J245"/>
  <c i="7" r="BK170"/>
  <c i="2" r="BK147"/>
  <c i="5" r="BK113"/>
  <c r="J489"/>
  <c r="J451"/>
  <c i="6" r="J192"/>
  <c r="J122"/>
  <c i="5" r="BK652"/>
  <c r="J459"/>
  <c r="BK700"/>
  <c r="BK247"/>
  <c r="J158"/>
  <c i="6" r="J99"/>
  <c i="7" r="BK280"/>
  <c r="BK138"/>
  <c i="10" r="BK111"/>
  <c i="4" r="J195"/>
  <c i="5" r="J733"/>
  <c r="J149"/>
  <c r="BK271"/>
  <c r="J429"/>
  <c r="J300"/>
  <c i="7" r="J99"/>
  <c i="2" r="J105"/>
  <c i="4" r="BK279"/>
  <c i="5" r="BK635"/>
  <c r="BK668"/>
  <c r="BK666"/>
  <c r="J1081"/>
  <c r="BK1119"/>
  <c r="BK595"/>
  <c r="BK193"/>
  <c i="6" r="J235"/>
  <c r="BK237"/>
  <c i="7" r="BK185"/>
  <c r="J127"/>
  <c i="2" r="J91"/>
  <c i="3" r="J128"/>
  <c i="4" r="BK250"/>
  <c i="5" r="J389"/>
  <c r="J441"/>
  <c r="BK721"/>
  <c r="BK389"/>
  <c i="6" r="BK157"/>
  <c i="7" r="BK294"/>
  <c r="BK245"/>
  <c i="9" r="BK93"/>
  <c i="3" r="BK88"/>
  <c i="5" r="J745"/>
  <c r="BK780"/>
  <c r="BK879"/>
  <c r="J378"/>
  <c r="J712"/>
  <c r="BK999"/>
  <c r="J235"/>
  <c i="6" r="J328"/>
  <c r="J379"/>
  <c i="7" r="BK116"/>
  <c i="9" r="J88"/>
  <c i="2" r="J103"/>
  <c i="4" r="BK238"/>
  <c i="5" r="J312"/>
  <c r="J668"/>
  <c r="J503"/>
  <c i="6" r="J136"/>
  <c i="2" r="BK95"/>
  <c i="5" r="J207"/>
  <c r="BK826"/>
  <c r="J276"/>
  <c i="10" r="BK88"/>
  <c i="3" r="BK128"/>
  <c i="5" r="J569"/>
  <c r="J325"/>
  <c r="BK927"/>
  <c r="J919"/>
  <c r="J737"/>
  <c i="7" r="BK243"/>
  <c i="2" r="BK144"/>
  <c i="4" r="J158"/>
  <c i="5" r="BK1107"/>
  <c i="6" r="BK249"/>
  <c i="7" r="J145"/>
  <c r="BK212"/>
  <c i="2" r="BK138"/>
  <c i="4" r="J205"/>
  <c i="5" r="BK373"/>
  <c r="J877"/>
  <c r="BK733"/>
  <c r="BK974"/>
  <c r="BK466"/>
  <c r="BK1050"/>
  <c r="J648"/>
  <c r="BK632"/>
  <c r="BK984"/>
  <c i="6" r="BK362"/>
  <c i="7" r="J260"/>
  <c i="9" r="J93"/>
  <c i="5" r="J780"/>
  <c i="6" r="J284"/>
  <c i="7" r="J227"/>
  <c i="4" r="J238"/>
  <c i="5" r="BK1093"/>
  <c r="BK629"/>
  <c r="BK432"/>
  <c i="6" r="BK274"/>
  <c i="7" r="J168"/>
  <c i="9" r="J105"/>
  <c i="2" r="BK178"/>
  <c i="5" r="J186"/>
  <c r="J522"/>
  <c r="J889"/>
  <c r="BK676"/>
  <c i="6" r="J371"/>
  <c i="7" r="BK120"/>
  <c i="2" r="J181"/>
  <c i="5" r="BK308"/>
  <c r="J303"/>
  <c r="BK454"/>
  <c r="BK244"/>
  <c r="J739"/>
  <c i="7" r="BK285"/>
  <c i="8" r="J97"/>
  <c i="2" r="J119"/>
  <c i="4" r="BK187"/>
  <c i="5" r="BK1103"/>
  <c i="6" r="J217"/>
  <c i="7" r="BK176"/>
  <c i="2" r="BK123"/>
  <c i="4" r="BK254"/>
  <c i="5" r="BK540"/>
  <c r="J626"/>
  <c r="BK688"/>
  <c i="6" r="BK294"/>
  <c i="2" r="J89"/>
  <c i="4" r="J154"/>
  <c i="5" r="J340"/>
  <c r="BK1048"/>
  <c r="BK1081"/>
  <c r="J682"/>
  <c r="BK989"/>
  <c i="6" r="J220"/>
  <c i="5" r="J555"/>
  <c r="BK806"/>
  <c r="BK459"/>
  <c i="6" r="BK139"/>
  <c i="2" r="BK89"/>
  <c i="5" r="BK575"/>
  <c r="BK708"/>
  <c r="BK469"/>
  <c r="BK590"/>
  <c i="6" r="J314"/>
  <c i="2" r="BK103"/>
  <c i="4" r="BK122"/>
  <c i="5" r="J688"/>
  <c r="J721"/>
  <c r="BK317"/>
  <c r="J196"/>
  <c i="7" r="BK237"/>
  <c i="4" r="J289"/>
  <c i="5" r="J507"/>
  <c r="BK793"/>
  <c i="7" r="BK233"/>
  <c i="2" r="BK152"/>
  <c i="4" r="BK289"/>
  <c i="5" r="BK221"/>
  <c r="J641"/>
  <c r="J829"/>
  <c r="J860"/>
  <c r="BK981"/>
  <c r="BK741"/>
  <c i="6" r="BK113"/>
  <c i="7" r="BK99"/>
  <c r="J187"/>
  <c r="BK268"/>
  <c i="9" r="J123"/>
  <c i="2" r="J192"/>
  <c i="3" r="BK105"/>
  <c i="4" r="BK132"/>
  <c r="J126"/>
  <c i="5" r="BK694"/>
  <c r="J617"/>
  <c r="BK970"/>
  <c r="BK686"/>
  <c r="J1048"/>
  <c r="BK472"/>
  <c r="BK986"/>
  <c r="BK542"/>
  <c r="J571"/>
  <c r="J262"/>
  <c i="6" r="J109"/>
  <c r="J352"/>
  <c i="7" r="BK207"/>
  <c i="9" r="BK115"/>
  <c i="4" r="J189"/>
  <c i="5" r="J718"/>
  <c r="BK966"/>
  <c r="BK759"/>
  <c r="J700"/>
  <c r="BK279"/>
  <c i="6" r="BK220"/>
  <c i="7" r="BK235"/>
  <c i="8" r="BK99"/>
  <c i="2" r="J189"/>
  <c i="4" r="BK246"/>
  <c i="5" r="J456"/>
  <c r="BK610"/>
  <c r="J943"/>
  <c r="BK175"/>
  <c i="6" r="J96"/>
  <c i="7" r="BK239"/>
  <c i="3" r="BK96"/>
  <c i="5" r="J885"/>
  <c r="BK856"/>
  <c r="J595"/>
  <c r="J229"/>
  <c i="6" r="J157"/>
  <c r="BK268"/>
  <c i="7" r="J103"/>
  <c i="2" r="J175"/>
  <c i="4" r="BK214"/>
  <c r="BK175"/>
  <c i="5" r="J290"/>
  <c r="J761"/>
  <c r="J629"/>
  <c r="BK366"/>
  <c r="BK791"/>
  <c r="BK895"/>
  <c r="BK623"/>
  <c r="BK395"/>
  <c i="6" r="J113"/>
  <c r="J104"/>
  <c i="7" r="J174"/>
  <c i="2" r="BK192"/>
  <c i="4" r="BK201"/>
  <c i="5" r="BK872"/>
  <c r="BK789"/>
  <c r="BK917"/>
  <c r="J253"/>
  <c r="J789"/>
  <c i="6" r="BK286"/>
  <c i="7" r="BK111"/>
  <c i="8" r="J94"/>
  <c i="2" r="BK113"/>
  <c i="3" r="BK100"/>
  <c i="4" r="BK228"/>
  <c i="5" r="J209"/>
  <c r="J864"/>
  <c r="BK992"/>
  <c r="BK505"/>
  <c r="BK241"/>
  <c r="J672"/>
  <c i="7" r="BK182"/>
  <c r="J152"/>
  <c i="2" r="J178"/>
  <c i="4" r="BK118"/>
  <c i="5" r="BK172"/>
  <c r="J525"/>
  <c r="J538"/>
  <c r="J680"/>
  <c r="J1107"/>
  <c r="BK335"/>
  <c i="6" r="BK328"/>
  <c i="5" r="BK605"/>
  <c r="J743"/>
  <c i="7" r="J202"/>
  <c i="3" r="J85"/>
  <c i="5" r="J813"/>
  <c r="BK743"/>
  <c i="6" r="BK281"/>
  <c i="7" r="J299"/>
  <c i="4" r="BK135"/>
  <c i="5" r="J664"/>
  <c r="BK996"/>
  <c r="BK914"/>
  <c i="7" r="BK252"/>
  <c i="5" l="1" r="T206"/>
  <c r="T293"/>
  <c r="T385"/>
  <c r="BK518"/>
  <c r="J518"/>
  <c r="J75"/>
  <c r="T795"/>
  <c r="T1024"/>
  <c i="6" r="R93"/>
  <c r="BK320"/>
  <c r="J320"/>
  <c r="J66"/>
  <c i="7" r="T151"/>
  <c r="R255"/>
  <c r="P298"/>
  <c i="2" r="BK86"/>
  <c r="J86"/>
  <c r="J61"/>
  <c i="3" r="R84"/>
  <c i="5" r="T552"/>
  <c r="R866"/>
  <c r="T913"/>
  <c r="R988"/>
  <c r="BK1115"/>
  <c r="J1115"/>
  <c r="J90"/>
  <c i="6" r="BK141"/>
  <c r="J141"/>
  <c r="J63"/>
  <c r="T231"/>
  <c r="BK384"/>
  <c r="J384"/>
  <c r="J71"/>
  <c i="7" r="T137"/>
  <c r="P255"/>
  <c r="R279"/>
  <c i="3" r="P108"/>
  <c i="5" r="R552"/>
  <c r="P866"/>
  <c r="P913"/>
  <c r="R921"/>
  <c r="R1083"/>
  <c i="6" r="T320"/>
  <c r="T374"/>
  <c r="T373"/>
  <c i="7" r="R137"/>
  <c r="R178"/>
  <c r="BK255"/>
  <c r="J255"/>
  <c r="J70"/>
  <c r="P279"/>
  <c i="8" r="BK84"/>
  <c r="J84"/>
  <c r="J61"/>
  <c i="5" r="BK167"/>
  <c r="J167"/>
  <c r="J63"/>
  <c r="BK270"/>
  <c r="J270"/>
  <c r="J66"/>
  <c r="BK311"/>
  <c r="J311"/>
  <c r="J70"/>
  <c r="T458"/>
  <c r="R795"/>
  <c r="R1024"/>
  <c i="6" r="T248"/>
  <c r="R374"/>
  <c r="R373"/>
  <c i="7" r="BK151"/>
  <c r="J151"/>
  <c r="J63"/>
  <c r="BK226"/>
  <c r="J226"/>
  <c r="J67"/>
  <c r="R287"/>
  <c i="8" r="T84"/>
  <c r="T83"/>
  <c r="T82"/>
  <c i="2" r="BK160"/>
  <c r="J160"/>
  <c r="J64"/>
  <c i="3" r="T84"/>
  <c i="5" r="P151"/>
  <c r="BK189"/>
  <c r="J189"/>
  <c r="J64"/>
  <c r="T334"/>
  <c r="T431"/>
  <c r="P518"/>
  <c r="R749"/>
  <c r="P841"/>
  <c r="BK913"/>
  <c r="J913"/>
  <c r="J83"/>
  <c r="T988"/>
  <c r="T1115"/>
  <c i="6" r="P141"/>
  <c r="BK347"/>
  <c r="J347"/>
  <c r="J67"/>
  <c i="7" r="P151"/>
  <c r="T255"/>
  <c r="T298"/>
  <c i="9" r="R144"/>
  <c i="2" r="T160"/>
  <c i="5" r="P112"/>
  <c r="R167"/>
  <c r="T270"/>
  <c r="P311"/>
  <c r="BK458"/>
  <c r="J458"/>
  <c r="J74"/>
  <c r="BK795"/>
  <c r="J795"/>
  <c r="J80"/>
  <c r="P1024"/>
  <c r="R1115"/>
  <c i="6" r="BK248"/>
  <c r="J248"/>
  <c r="J65"/>
  <c r="R384"/>
  <c i="7" r="BK98"/>
  <c r="T195"/>
  <c r="BK275"/>
  <c r="J275"/>
  <c r="J71"/>
  <c r="T279"/>
  <c i="9" r="P87"/>
  <c r="R137"/>
  <c i="2" r="R86"/>
  <c r="R85"/>
  <c i="3" r="R108"/>
  <c i="5" r="BK112"/>
  <c r="J112"/>
  <c r="J61"/>
  <c r="P167"/>
  <c r="R270"/>
  <c r="T311"/>
  <c r="R458"/>
  <c r="BK749"/>
  <c r="J749"/>
  <c r="J78"/>
  <c r="BK841"/>
  <c r="J841"/>
  <c r="J81"/>
  <c r="BK921"/>
  <c r="J921"/>
  <c r="J84"/>
  <c i="6" r="R141"/>
  <c r="P347"/>
  <c i="9" r="R99"/>
  <c i="2" r="BK102"/>
  <c r="BK101"/>
  <c i="3" r="BK84"/>
  <c r="J84"/>
  <c r="J61"/>
  <c i="4" r="T90"/>
  <c r="T282"/>
  <c r="T281"/>
  <c i="5" r="BK552"/>
  <c r="J552"/>
  <c r="J77"/>
  <c r="T866"/>
  <c r="P988"/>
  <c r="T1102"/>
  <c i="6" r="P93"/>
  <c i="7" r="BK178"/>
  <c r="J178"/>
  <c r="J64"/>
  <c r="R226"/>
  <c r="T287"/>
  <c i="9" r="BK87"/>
  <c r="T137"/>
  <c i="2" r="T86"/>
  <c r="T85"/>
  <c i="4" r="P171"/>
  <c r="BK282"/>
  <c r="J282"/>
  <c r="J68"/>
  <c i="5" r="R206"/>
  <c r="R293"/>
  <c r="R385"/>
  <c r="P530"/>
  <c r="P769"/>
  <c r="P933"/>
  <c r="T1083"/>
  <c i="6" r="R248"/>
  <c r="P374"/>
  <c r="P373"/>
  <c i="7" r="P137"/>
  <c i="9" r="P99"/>
  <c i="2" r="R102"/>
  <c i="3" r="BK108"/>
  <c r="J108"/>
  <c r="J62"/>
  <c i="4" r="R90"/>
  <c i="5" r="R151"/>
  <c r="P189"/>
  <c r="R334"/>
  <c r="P431"/>
  <c r="T518"/>
  <c r="T749"/>
  <c r="R841"/>
  <c r="BK988"/>
  <c r="J988"/>
  <c r="J86"/>
  <c r="BK1102"/>
  <c r="J1102"/>
  <c r="J89"/>
  <c i="6" r="BK93"/>
  <c r="J93"/>
  <c r="J61"/>
  <c r="BK231"/>
  <c r="J231"/>
  <c r="J64"/>
  <c r="T347"/>
  <c i="7" r="P195"/>
  <c r="BK279"/>
  <c r="J279"/>
  <c r="J72"/>
  <c i="9" r="BK144"/>
  <c r="J144"/>
  <c r="J64"/>
  <c i="2" r="P102"/>
  <c i="4" r="R171"/>
  <c i="5" r="BK151"/>
  <c r="J151"/>
  <c r="J62"/>
  <c r="R189"/>
  <c r="P334"/>
  <c r="R431"/>
  <c r="R518"/>
  <c r="P795"/>
  <c r="BK1024"/>
  <c r="J1024"/>
  <c r="J87"/>
  <c r="P1115"/>
  <c i="6" r="P320"/>
  <c r="BK374"/>
  <c r="J374"/>
  <c r="J70"/>
  <c i="7" r="R151"/>
  <c r="P226"/>
  <c r="P275"/>
  <c r="BK298"/>
  <c r="J298"/>
  <c r="J74"/>
  <c i="9" r="P144"/>
  <c i="2" r="T102"/>
  <c r="T101"/>
  <c r="T84"/>
  <c i="4" r="BK171"/>
  <c r="J171"/>
  <c r="J64"/>
  <c i="5" r="T112"/>
  <c r="T151"/>
  <c r="T189"/>
  <c r="BK334"/>
  <c r="J334"/>
  <c r="J71"/>
  <c r="BK431"/>
  <c r="J431"/>
  <c r="J73"/>
  <c r="BK530"/>
  <c r="J530"/>
  <c r="J76"/>
  <c r="T769"/>
  <c r="BK933"/>
  <c r="J933"/>
  <c r="J85"/>
  <c r="R1102"/>
  <c i="6" r="R231"/>
  <c r="T384"/>
  <c i="7" r="P98"/>
  <c r="P97"/>
  <c r="P178"/>
  <c r="T226"/>
  <c r="P287"/>
  <c i="8" r="P84"/>
  <c r="P83"/>
  <c r="P82"/>
  <c i="1" r="AU61"/>
  <c i="9" r="BK99"/>
  <c r="J99"/>
  <c r="J62"/>
  <c i="2" r="R160"/>
  <c i="4" r="T171"/>
  <c r="R282"/>
  <c r="R281"/>
  <c i="5" r="R112"/>
  <c r="R111"/>
  <c r="T167"/>
  <c r="P270"/>
  <c r="R311"/>
  <c r="P458"/>
  <c r="P749"/>
  <c r="R933"/>
  <c r="P1083"/>
  <c i="6" r="T141"/>
  <c r="R347"/>
  <c i="7" r="T98"/>
  <c r="BK195"/>
  <c r="J195"/>
  <c r="J66"/>
  <c r="T275"/>
  <c r="R298"/>
  <c i="9" r="T99"/>
  <c i="10" r="R87"/>
  <c r="BK114"/>
  <c r="J114"/>
  <c r="J64"/>
  <c i="2" r="P160"/>
  <c i="4" r="P282"/>
  <c r="P281"/>
  <c i="5" r="P206"/>
  <c r="P293"/>
  <c r="BK385"/>
  <c r="J385"/>
  <c r="J72"/>
  <c r="R530"/>
  <c r="BK769"/>
  <c r="J769"/>
  <c r="J79"/>
  <c r="T841"/>
  <c r="P921"/>
  <c i="6" r="T93"/>
  <c r="T92"/>
  <c r="T91"/>
  <c r="R320"/>
  <c i="9" r="R87"/>
  <c r="R86"/>
  <c r="R85"/>
  <c r="BK137"/>
  <c r="J137"/>
  <c r="J63"/>
  <c i="10" r="BK87"/>
  <c r="J87"/>
  <c r="J61"/>
  <c r="R107"/>
  <c r="T114"/>
  <c i="3" r="T108"/>
  <c i="4" r="BK90"/>
  <c r="J90"/>
  <c r="J61"/>
  <c i="5" r="P552"/>
  <c r="BK866"/>
  <c r="J866"/>
  <c r="J82"/>
  <c r="R913"/>
  <c r="T921"/>
  <c r="BK1083"/>
  <c r="J1083"/>
  <c r="J88"/>
  <c i="6" r="P248"/>
  <c i="7" r="R98"/>
  <c r="R97"/>
  <c r="R195"/>
  <c r="R275"/>
  <c i="9" r="T144"/>
  <c i="10" r="T87"/>
  <c r="BK107"/>
  <c r="J107"/>
  <c r="J63"/>
  <c r="P107"/>
  <c r="P114"/>
  <c i="2" r="P86"/>
  <c r="P85"/>
  <c i="3" r="P84"/>
  <c r="P83"/>
  <c r="P82"/>
  <c i="1" r="AU56"/>
  <c i="4" r="P90"/>
  <c r="P89"/>
  <c r="P88"/>
  <c i="1" r="AU57"/>
  <c i="5" r="BK206"/>
  <c r="J206"/>
  <c r="J65"/>
  <c r="BK293"/>
  <c r="J293"/>
  <c r="J67"/>
  <c r="P385"/>
  <c r="T530"/>
  <c r="R769"/>
  <c r="T933"/>
  <c r="P1102"/>
  <c i="6" r="P231"/>
  <c r="P384"/>
  <c i="7" r="BK137"/>
  <c r="J137"/>
  <c r="J62"/>
  <c r="T178"/>
  <c r="BK287"/>
  <c r="J287"/>
  <c r="J73"/>
  <c i="8" r="R84"/>
  <c r="R83"/>
  <c r="R82"/>
  <c i="9" r="T87"/>
  <c r="T86"/>
  <c r="T85"/>
  <c r="P137"/>
  <c i="10" r="P87"/>
  <c r="P86"/>
  <c r="P85"/>
  <c i="1" r="AU63"/>
  <c i="10" r="T107"/>
  <c r="R114"/>
  <c i="7" r="BK190"/>
  <c r="J190"/>
  <c r="J65"/>
  <c i="4" r="BK278"/>
  <c r="J278"/>
  <c r="J66"/>
  <c i="6" r="BK138"/>
  <c r="J138"/>
  <c r="J62"/>
  <c i="4" r="BK157"/>
  <c r="J157"/>
  <c r="J63"/>
  <c i="7" r="BK251"/>
  <c r="J251"/>
  <c r="J68"/>
  <c i="4" r="BK274"/>
  <c r="J274"/>
  <c r="J65"/>
  <c i="7" r="BK306"/>
  <c r="BK305"/>
  <c r="J305"/>
  <c r="J75"/>
  <c i="8" r="BK111"/>
  <c r="J111"/>
  <c r="J62"/>
  <c i="9" r="BK155"/>
  <c r="J155"/>
  <c r="J65"/>
  <c i="5" r="BK307"/>
  <c r="J307"/>
  <c r="J68"/>
  <c i="10" r="BK103"/>
  <c r="J103"/>
  <c r="J62"/>
  <c i="4" r="BK153"/>
  <c r="J153"/>
  <c r="J62"/>
  <c i="6" r="BK370"/>
  <c r="J370"/>
  <c r="J68"/>
  <c i="10" r="BK121"/>
  <c r="J121"/>
  <c r="J65"/>
  <c i="9" r="J87"/>
  <c r="J61"/>
  <c i="10" r="J81"/>
  <c r="J52"/>
  <c r="BE91"/>
  <c r="E48"/>
  <c r="F82"/>
  <c r="BE94"/>
  <c r="F54"/>
  <c r="BE100"/>
  <c r="BE118"/>
  <c r="BE88"/>
  <c r="BE97"/>
  <c r="BE104"/>
  <c r="BE111"/>
  <c r="BE122"/>
  <c r="BE108"/>
  <c r="BE115"/>
  <c i="8" r="BK83"/>
  <c r="J83"/>
  <c r="J60"/>
  <c i="9" r="F54"/>
  <c r="BE118"/>
  <c r="BE93"/>
  <c r="F55"/>
  <c r="BE100"/>
  <c r="BE130"/>
  <c r="BE135"/>
  <c r="BE133"/>
  <c r="BE138"/>
  <c r="BE115"/>
  <c r="BE123"/>
  <c r="BE141"/>
  <c r="BE145"/>
  <c r="BE110"/>
  <c r="BE126"/>
  <c r="J79"/>
  <c r="BE96"/>
  <c r="BE148"/>
  <c r="BE151"/>
  <c r="BE156"/>
  <c r="E48"/>
  <c r="J54"/>
  <c r="BE88"/>
  <c r="BE112"/>
  <c r="BE105"/>
  <c i="8" r="J76"/>
  <c r="J54"/>
  <c r="F79"/>
  <c r="E48"/>
  <c r="BE85"/>
  <c i="7" r="J98"/>
  <c r="J61"/>
  <c r="BK254"/>
  <c r="J254"/>
  <c r="J69"/>
  <c i="8" r="F78"/>
  <c r="BE88"/>
  <c r="BE112"/>
  <c r="BE105"/>
  <c i="7" r="J306"/>
  <c r="J76"/>
  <c i="8" r="BE108"/>
  <c r="BE99"/>
  <c r="BE91"/>
  <c r="BE102"/>
  <c r="BE94"/>
  <c r="BE97"/>
  <c i="7" r="BE99"/>
  <c r="BE124"/>
  <c r="BE138"/>
  <c r="BE164"/>
  <c r="BE170"/>
  <c r="BE182"/>
  <c r="BE205"/>
  <c r="BE215"/>
  <c i="6" r="BK92"/>
  <c i="7" r="BE116"/>
  <c r="BE252"/>
  <c r="BE152"/>
  <c r="BE229"/>
  <c r="BE249"/>
  <c r="BE277"/>
  <c r="BE282"/>
  <c r="BE294"/>
  <c r="BE241"/>
  <c r="BE130"/>
  <c r="BE222"/>
  <c r="BE235"/>
  <c r="BE247"/>
  <c r="BE268"/>
  <c r="BE302"/>
  <c r="BE111"/>
  <c r="BE218"/>
  <c r="BE237"/>
  <c r="BE262"/>
  <c r="BE296"/>
  <c r="J92"/>
  <c r="BE179"/>
  <c r="BE220"/>
  <c r="BE260"/>
  <c r="BE280"/>
  <c r="BE127"/>
  <c r="BE168"/>
  <c r="BE196"/>
  <c r="BE202"/>
  <c r="BE231"/>
  <c r="BE256"/>
  <c r="BE266"/>
  <c r="F55"/>
  <c r="BE239"/>
  <c r="BE307"/>
  <c r="BE103"/>
  <c r="BE187"/>
  <c r="BE210"/>
  <c r="BE233"/>
  <c r="BE243"/>
  <c r="BE276"/>
  <c r="BE285"/>
  <c r="E86"/>
  <c r="BE143"/>
  <c r="BE148"/>
  <c r="BE176"/>
  <c r="BE227"/>
  <c r="BE273"/>
  <c r="J52"/>
  <c r="BE106"/>
  <c r="BE191"/>
  <c r="BE212"/>
  <c r="BE224"/>
  <c r="BE288"/>
  <c r="F92"/>
  <c r="BE135"/>
  <c r="BE145"/>
  <c r="BE245"/>
  <c r="BE185"/>
  <c r="BE109"/>
  <c i="6" r="BK373"/>
  <c r="J373"/>
  <c r="J69"/>
  <c i="7" r="BE114"/>
  <c r="BE120"/>
  <c r="BE174"/>
  <c r="BE199"/>
  <c r="BE207"/>
  <c r="BE292"/>
  <c r="BE299"/>
  <c i="6" r="J85"/>
  <c r="BE203"/>
  <c r="BE247"/>
  <c r="BE253"/>
  <c r="BE276"/>
  <c r="BE94"/>
  <c r="BE182"/>
  <c r="BE260"/>
  <c r="BE278"/>
  <c r="BE337"/>
  <c r="BE348"/>
  <c r="BE359"/>
  <c i="5" r="BK310"/>
  <c r="J310"/>
  <c r="J69"/>
  <c i="6" r="E81"/>
  <c r="BE96"/>
  <c r="BE118"/>
  <c r="BE243"/>
  <c r="BE308"/>
  <c r="BE314"/>
  <c r="BE321"/>
  <c r="BE334"/>
  <c r="BE342"/>
  <c r="BE352"/>
  <c r="BE371"/>
  <c r="BE294"/>
  <c r="BE355"/>
  <c r="J54"/>
  <c r="BE142"/>
  <c r="BE157"/>
  <c r="BE162"/>
  <c r="BE177"/>
  <c r="BE237"/>
  <c r="BE261"/>
  <c r="BE284"/>
  <c r="BE362"/>
  <c r="BE364"/>
  <c r="BE375"/>
  <c r="BE379"/>
  <c r="BE341"/>
  <c r="BE366"/>
  <c r="BE368"/>
  <c r="BE385"/>
  <c r="BE388"/>
  <c r="BE391"/>
  <c r="BE270"/>
  <c r="BE281"/>
  <c r="BE339"/>
  <c r="BE382"/>
  <c r="BE152"/>
  <c r="BE263"/>
  <c r="BE274"/>
  <c r="BE393"/>
  <c r="BE113"/>
  <c r="BE217"/>
  <c r="BE239"/>
  <c r="BE255"/>
  <c r="BE268"/>
  <c r="BE312"/>
  <c r="BE328"/>
  <c r="F54"/>
  <c r="F88"/>
  <c r="BE136"/>
  <c r="BE249"/>
  <c r="BE293"/>
  <c r="BE325"/>
  <c i="5" r="BK111"/>
  <c r="J111"/>
  <c r="J60"/>
  <c i="6" r="BE127"/>
  <c r="BE169"/>
  <c r="BE187"/>
  <c r="BE214"/>
  <c r="BE228"/>
  <c r="BE245"/>
  <c r="BE316"/>
  <c r="BE104"/>
  <c r="BE233"/>
  <c r="BE256"/>
  <c r="BE331"/>
  <c r="BE134"/>
  <c r="BE164"/>
  <c r="BE200"/>
  <c r="BE223"/>
  <c r="BE232"/>
  <c r="BE241"/>
  <c r="BE289"/>
  <c r="BE302"/>
  <c r="BE318"/>
  <c r="BE130"/>
  <c r="BE235"/>
  <c r="BE99"/>
  <c r="BE109"/>
  <c r="BE122"/>
  <c r="BE139"/>
  <c r="BE192"/>
  <c r="BE195"/>
  <c r="BE220"/>
  <c r="BE251"/>
  <c r="BE286"/>
  <c r="BE291"/>
  <c r="BE303"/>
  <c i="5" r="BE161"/>
  <c r="BE287"/>
  <c r="BE317"/>
  <c r="BE332"/>
  <c r="BE338"/>
  <c r="BE363"/>
  <c r="BE373"/>
  <c r="BE381"/>
  <c r="BE392"/>
  <c r="BE443"/>
  <c r="BE462"/>
  <c r="BE565"/>
  <c r="BE632"/>
  <c r="BE676"/>
  <c r="BE704"/>
  <c r="BE716"/>
  <c r="BE747"/>
  <c r="BE763"/>
  <c r="BE791"/>
  <c r="BE984"/>
  <c i="4" r="BK89"/>
  <c r="J89"/>
  <c r="J60"/>
  <c i="5" r="F55"/>
  <c r="BE122"/>
  <c r="BE142"/>
  <c r="BE178"/>
  <c r="BE190"/>
  <c r="BE330"/>
  <c r="BE358"/>
  <c r="BE423"/>
  <c r="BE441"/>
  <c r="BE546"/>
  <c r="BE571"/>
  <c r="BE590"/>
  <c r="BE597"/>
  <c r="BE620"/>
  <c r="BE626"/>
  <c r="BE660"/>
  <c r="BE680"/>
  <c r="BE684"/>
  <c r="BE750"/>
  <c r="BE889"/>
  <c r="BE919"/>
  <c r="BE927"/>
  <c r="BE931"/>
  <c r="BE981"/>
  <c r="BE986"/>
  <c r="F54"/>
  <c r="BE138"/>
  <c r="BE198"/>
  <c r="BE266"/>
  <c r="BE297"/>
  <c r="BE401"/>
  <c r="BE404"/>
  <c r="BE429"/>
  <c r="BE538"/>
  <c r="BE558"/>
  <c r="BE607"/>
  <c r="BE635"/>
  <c r="BE646"/>
  <c r="BE656"/>
  <c r="BE696"/>
  <c r="BE712"/>
  <c r="BE858"/>
  <c r="BE864"/>
  <c r="BE899"/>
  <c r="BE196"/>
  <c r="BE209"/>
  <c r="BE366"/>
  <c r="BE386"/>
  <c r="BE456"/>
  <c r="BE544"/>
  <c r="BE563"/>
  <c r="BE575"/>
  <c r="BE600"/>
  <c r="BE639"/>
  <c r="BE658"/>
  <c r="BE664"/>
  <c r="BE692"/>
  <c r="BE710"/>
  <c r="BE714"/>
  <c r="BE735"/>
  <c r="BE752"/>
  <c r="BE759"/>
  <c r="BE806"/>
  <c r="BE834"/>
  <c r="BE946"/>
  <c r="BE949"/>
  <c r="BE968"/>
  <c r="BE970"/>
  <c r="BE978"/>
  <c r="BE1031"/>
  <c r="BE1050"/>
  <c r="BE1064"/>
  <c r="BE1076"/>
  <c r="BE131"/>
  <c r="BE158"/>
  <c r="BE368"/>
  <c r="BE459"/>
  <c r="BE548"/>
  <c r="BE553"/>
  <c r="BE560"/>
  <c r="BE706"/>
  <c r="BE793"/>
  <c r="BE879"/>
  <c r="BE914"/>
  <c r="BE937"/>
  <c r="BE972"/>
  <c r="BE976"/>
  <c r="BE992"/>
  <c r="BE1012"/>
  <c r="BE1015"/>
  <c r="BE1018"/>
  <c r="BE1022"/>
  <c r="BE1043"/>
  <c r="BE1048"/>
  <c r="BE1081"/>
  <c r="BE1093"/>
  <c r="BE477"/>
  <c r="BE528"/>
  <c r="BE605"/>
  <c r="BE641"/>
  <c r="BE670"/>
  <c r="BE724"/>
  <c r="BE895"/>
  <c r="BE917"/>
  <c r="BE1084"/>
  <c r="BE1099"/>
  <c r="E48"/>
  <c r="J104"/>
  <c r="BE235"/>
  <c r="BE247"/>
  <c r="BE271"/>
  <c r="BE294"/>
  <c r="BE340"/>
  <c r="BE357"/>
  <c r="BE361"/>
  <c r="BE378"/>
  <c r="BE395"/>
  <c r="BE489"/>
  <c r="BE492"/>
  <c r="BE497"/>
  <c r="BE500"/>
  <c r="BE505"/>
  <c r="BE516"/>
  <c r="BE522"/>
  <c r="BE555"/>
  <c r="BE602"/>
  <c r="BE662"/>
  <c r="BE666"/>
  <c r="BE727"/>
  <c r="BE737"/>
  <c r="BE741"/>
  <c r="BE789"/>
  <c r="BE816"/>
  <c r="BE862"/>
  <c r="BE869"/>
  <c r="BE883"/>
  <c r="BE934"/>
  <c r="BE954"/>
  <c r="BE957"/>
  <c r="BE960"/>
  <c r="BE963"/>
  <c r="BE966"/>
  <c r="BE996"/>
  <c r="BE1009"/>
  <c r="BE1078"/>
  <c r="BE1090"/>
  <c r="BE1111"/>
  <c r="BE1116"/>
  <c r="J106"/>
  <c r="BE116"/>
  <c r="BE146"/>
  <c r="BE181"/>
  <c r="BE227"/>
  <c r="BE249"/>
  <c r="BE274"/>
  <c r="BE325"/>
  <c r="BE475"/>
  <c r="BE503"/>
  <c r="BE513"/>
  <c r="BE519"/>
  <c r="BE580"/>
  <c r="BE637"/>
  <c r="BE688"/>
  <c r="BE718"/>
  <c r="BE767"/>
  <c r="BE829"/>
  <c r="BE837"/>
  <c r="BE845"/>
  <c r="BE851"/>
  <c r="BE872"/>
  <c r="BE901"/>
  <c r="BE905"/>
  <c r="BE908"/>
  <c r="BE911"/>
  <c r="BE922"/>
  <c r="BE924"/>
  <c r="BE940"/>
  <c r="BE943"/>
  <c r="BE952"/>
  <c r="BE974"/>
  <c r="BE1002"/>
  <c r="BE1004"/>
  <c r="BE1045"/>
  <c r="BE1062"/>
  <c r="BE1107"/>
  <c r="BE172"/>
  <c r="BE186"/>
  <c r="BE327"/>
  <c r="BE398"/>
  <c r="BE425"/>
  <c r="BE448"/>
  <c r="BE567"/>
  <c r="BE577"/>
  <c r="BE617"/>
  <c r="BE650"/>
  <c r="BE730"/>
  <c r="BE755"/>
  <c r="BE761"/>
  <c r="BE772"/>
  <c r="BE826"/>
  <c r="BE839"/>
  <c r="BE989"/>
  <c r="BE999"/>
  <c r="BE1007"/>
  <c r="BE1025"/>
  <c r="BE1028"/>
  <c r="BE1087"/>
  <c r="BE1096"/>
  <c r="BE1103"/>
  <c r="BE1119"/>
  <c r="BE320"/>
  <c r="BE371"/>
  <c r="BE420"/>
  <c r="BE464"/>
  <c r="BE472"/>
  <c r="BE483"/>
  <c r="BE486"/>
  <c r="BE507"/>
  <c r="BE510"/>
  <c r="BE569"/>
  <c r="BE765"/>
  <c r="BE787"/>
  <c r="BE891"/>
  <c i="4" r="BK281"/>
  <c r="J281"/>
  <c r="J67"/>
  <c i="5" r="BE183"/>
  <c r="BE207"/>
  <c r="BE224"/>
  <c r="BE229"/>
  <c r="BE276"/>
  <c r="BE305"/>
  <c r="BE322"/>
  <c r="BE345"/>
  <c r="BE410"/>
  <c r="BE525"/>
  <c r="BE550"/>
  <c r="BE587"/>
  <c r="BE668"/>
  <c r="BE672"/>
  <c r="BE674"/>
  <c r="BE682"/>
  <c r="BE694"/>
  <c r="BE708"/>
  <c r="BE739"/>
  <c r="BE743"/>
  <c r="BE778"/>
  <c r="BE135"/>
  <c r="BE149"/>
  <c r="BE221"/>
  <c r="BE244"/>
  <c r="BE259"/>
  <c r="BE312"/>
  <c r="BE343"/>
  <c r="BE413"/>
  <c r="BE427"/>
  <c r="BE435"/>
  <c r="BE466"/>
  <c r="BE531"/>
  <c r="BE582"/>
  <c r="BE592"/>
  <c r="BE612"/>
  <c r="BE623"/>
  <c r="BE700"/>
  <c r="BE733"/>
  <c r="BE780"/>
  <c r="BE799"/>
  <c r="BE842"/>
  <c r="BE854"/>
  <c r="BE860"/>
  <c r="BE867"/>
  <c r="BE127"/>
  <c r="BE152"/>
  <c r="BE164"/>
  <c r="BE175"/>
  <c r="BE203"/>
  <c r="BE376"/>
  <c r="BE432"/>
  <c r="BE445"/>
  <c r="BE454"/>
  <c r="BE595"/>
  <c r="BE644"/>
  <c r="BE648"/>
  <c r="BE678"/>
  <c r="BE745"/>
  <c r="BE783"/>
  <c r="BE821"/>
  <c r="BE831"/>
  <c r="BE155"/>
  <c r="BE193"/>
  <c r="BE262"/>
  <c r="BE281"/>
  <c r="BE300"/>
  <c r="BE308"/>
  <c r="BE383"/>
  <c r="BE407"/>
  <c r="BE469"/>
  <c r="BE481"/>
  <c r="BE540"/>
  <c r="BE585"/>
  <c r="BE610"/>
  <c r="BE629"/>
  <c r="BE652"/>
  <c r="BE686"/>
  <c r="BE690"/>
  <c r="BE698"/>
  <c r="BE702"/>
  <c r="BE721"/>
  <c r="BE774"/>
  <c r="BE803"/>
  <c r="BE885"/>
  <c r="BE113"/>
  <c r="BE256"/>
  <c r="BE264"/>
  <c r="BE284"/>
  <c r="BE303"/>
  <c r="BE315"/>
  <c r="BE335"/>
  <c r="BE417"/>
  <c r="BE438"/>
  <c r="BE451"/>
  <c r="BE536"/>
  <c r="BE573"/>
  <c r="BE654"/>
  <c r="BE770"/>
  <c r="BE776"/>
  <c r="BE796"/>
  <c r="BE811"/>
  <c r="BE848"/>
  <c r="BE856"/>
  <c r="BE877"/>
  <c r="BE168"/>
  <c r="BE241"/>
  <c r="BE253"/>
  <c r="BE279"/>
  <c r="BE290"/>
  <c r="BE389"/>
  <c r="BE479"/>
  <c r="BE534"/>
  <c r="BE542"/>
  <c r="BE615"/>
  <c r="BE757"/>
  <c r="BE813"/>
  <c i="4" r="J52"/>
  <c r="F85"/>
  <c r="BE129"/>
  <c i="3" r="BK83"/>
  <c r="BK82"/>
  <c r="J82"/>
  <c r="J59"/>
  <c i="4" r="J84"/>
  <c r="BE104"/>
  <c r="BE122"/>
  <c r="BE124"/>
  <c r="BE158"/>
  <c r="BE189"/>
  <c r="BE209"/>
  <c r="BE199"/>
  <c r="E48"/>
  <c r="F84"/>
  <c r="BE195"/>
  <c r="BE231"/>
  <c r="BE240"/>
  <c r="BE256"/>
  <c r="BE154"/>
  <c r="BE172"/>
  <c r="BE183"/>
  <c r="BE187"/>
  <c r="BE118"/>
  <c r="BE138"/>
  <c r="BE181"/>
  <c r="BE191"/>
  <c r="BE197"/>
  <c r="BE222"/>
  <c r="BE260"/>
  <c r="BE151"/>
  <c r="BE211"/>
  <c r="BE220"/>
  <c r="BE228"/>
  <c r="BE283"/>
  <c r="BE286"/>
  <c r="BE289"/>
  <c r="BE91"/>
  <c r="BE132"/>
  <c r="BE201"/>
  <c r="BE217"/>
  <c r="BE246"/>
  <c r="BE252"/>
  <c r="BE262"/>
  <c r="BE238"/>
  <c r="BE244"/>
  <c r="BE126"/>
  <c r="BE135"/>
  <c r="BE175"/>
  <c r="BE185"/>
  <c r="BE203"/>
  <c r="BE254"/>
  <c r="BE207"/>
  <c r="BE214"/>
  <c r="BE275"/>
  <c r="BE279"/>
  <c r="BE177"/>
  <c r="BE205"/>
  <c r="BE224"/>
  <c r="BE250"/>
  <c r="BE258"/>
  <c r="BE269"/>
  <c r="BE107"/>
  <c r="BE193"/>
  <c r="BE234"/>
  <c r="BE248"/>
  <c r="BE266"/>
  <c i="3" r="BE96"/>
  <c i="2" r="J101"/>
  <c r="J62"/>
  <c r="J102"/>
  <c r="J63"/>
  <c i="3" r="J54"/>
  <c r="BE85"/>
  <c r="J76"/>
  <c r="BE94"/>
  <c r="BE98"/>
  <c r="BE115"/>
  <c r="F55"/>
  <c r="BE91"/>
  <c r="BE125"/>
  <c r="E48"/>
  <c r="BE112"/>
  <c r="BE128"/>
  <c r="F78"/>
  <c r="BE105"/>
  <c r="BE88"/>
  <c r="BE100"/>
  <c r="BE123"/>
  <c r="BE121"/>
  <c r="BE103"/>
  <c r="BE109"/>
  <c r="BE118"/>
  <c i="2" r="F55"/>
  <c r="BE91"/>
  <c r="J78"/>
  <c r="BE138"/>
  <c r="BE149"/>
  <c r="F54"/>
  <c r="J80"/>
  <c r="BE164"/>
  <c r="BE169"/>
  <c r="BE181"/>
  <c r="BE192"/>
  <c r="BE99"/>
  <c r="BE131"/>
  <c r="BE144"/>
  <c r="BE103"/>
  <c r="BE111"/>
  <c r="BE115"/>
  <c r="BE129"/>
  <c r="BE142"/>
  <c r="BE175"/>
  <c r="BE178"/>
  <c r="BE202"/>
  <c r="BE125"/>
  <c r="BE194"/>
  <c r="BE107"/>
  <c r="BE119"/>
  <c r="BE154"/>
  <c r="BE187"/>
  <c r="BE199"/>
  <c r="BE157"/>
  <c r="BE189"/>
  <c r="BE197"/>
  <c r="BE123"/>
  <c r="BE172"/>
  <c r="BE184"/>
  <c r="BE121"/>
  <c r="BE161"/>
  <c r="E74"/>
  <c r="BE113"/>
  <c r="BE133"/>
  <c r="BE93"/>
  <c r="BE109"/>
  <c r="BE127"/>
  <c r="BE140"/>
  <c r="BE136"/>
  <c r="BE147"/>
  <c r="BE105"/>
  <c r="BE89"/>
  <c r="BE97"/>
  <c r="BE152"/>
  <c r="BE87"/>
  <c r="BE95"/>
  <c r="BE117"/>
  <c i="5" r="F35"/>
  <c i="1" r="BB58"/>
  <c i="4" r="F34"/>
  <c i="1" r="BA57"/>
  <c i="2" r="F36"/>
  <c i="1" r="BC55"/>
  <c i="9" r="J34"/>
  <c i="1" r="AW62"/>
  <c i="9" r="F36"/>
  <c i="1" r="BC62"/>
  <c i="10" r="J34"/>
  <c i="1" r="AW63"/>
  <c i="5" r="F34"/>
  <c i="1" r="BA58"/>
  <c i="8" r="F36"/>
  <c i="1" r="BC61"/>
  <c i="9" r="F34"/>
  <c i="1" r="BA62"/>
  <c i="4" r="F36"/>
  <c i="1" r="BC57"/>
  <c i="2" r="F35"/>
  <c i="1" r="BB55"/>
  <c i="9" r="F35"/>
  <c i="1" r="BB62"/>
  <c i="3" r="F34"/>
  <c i="1" r="BA56"/>
  <c i="10" r="F36"/>
  <c i="1" r="BC63"/>
  <c i="4" r="F35"/>
  <c i="1" r="BB57"/>
  <c i="6" r="F36"/>
  <c i="1" r="BC59"/>
  <c i="3" r="F35"/>
  <c i="1" r="BB56"/>
  <c i="6" r="F34"/>
  <c i="1" r="BA59"/>
  <c i="7" r="J34"/>
  <c i="1" r="AW60"/>
  <c i="10" r="F35"/>
  <c i="1" r="BB63"/>
  <c i="7" r="F36"/>
  <c i="1" r="BC60"/>
  <c i="8" r="F34"/>
  <c i="1" r="BA61"/>
  <c i="4" r="F37"/>
  <c i="1" r="BD57"/>
  <c i="5" r="F37"/>
  <c i="1" r="BD58"/>
  <c i="7" r="F35"/>
  <c i="1" r="BB60"/>
  <c i="6" r="F37"/>
  <c i="1" r="BD59"/>
  <c i="3" r="F36"/>
  <c i="1" r="BC56"/>
  <c i="3" r="J34"/>
  <c i="1" r="AW56"/>
  <c i="7" r="F34"/>
  <c i="1" r="BA60"/>
  <c i="10" r="F37"/>
  <c i="1" r="BD63"/>
  <c i="4" r="J34"/>
  <c i="1" r="AW57"/>
  <c i="8" r="J34"/>
  <c i="1" r="AW61"/>
  <c i="7" r="F37"/>
  <c i="1" r="BD60"/>
  <c i="2" r="F37"/>
  <c i="1" r="BD55"/>
  <c i="5" r="F36"/>
  <c i="1" r="BC58"/>
  <c i="10" r="F34"/>
  <c i="1" r="BA63"/>
  <c i="9" r="F37"/>
  <c i="1" r="BD62"/>
  <c i="3" r="F37"/>
  <c i="1" r="BD56"/>
  <c i="2" r="J34"/>
  <c i="1" r="AW55"/>
  <c i="6" r="J34"/>
  <c i="1" r="AW59"/>
  <c i="8" r="F35"/>
  <c i="1" r="BB61"/>
  <c i="6" r="F35"/>
  <c i="1" r="BB59"/>
  <c i="8" r="F37"/>
  <c i="1" r="BD61"/>
  <c i="2" r="F34"/>
  <c i="1" r="BA55"/>
  <c i="5" r="J34"/>
  <c i="1" r="AW58"/>
  <c i="4" l="1" r="R89"/>
  <c r="R88"/>
  <c i="2" r="R101"/>
  <c r="R84"/>
  <c i="5" r="P111"/>
  <c i="9" r="BK86"/>
  <c r="J86"/>
  <c r="J60"/>
  <c r="P86"/>
  <c r="P85"/>
  <c i="1" r="AU62"/>
  <c i="7" r="T254"/>
  <c i="10" r="R86"/>
  <c r="R85"/>
  <c i="5" r="R310"/>
  <c r="R110"/>
  <c i="6" r="P92"/>
  <c r="P91"/>
  <c i="1" r="AU59"/>
  <c i="7" r="P254"/>
  <c r="P96"/>
  <c i="1" r="AU60"/>
  <c i="7" r="BK97"/>
  <c r="J97"/>
  <c r="J60"/>
  <c i="10" r="T86"/>
  <c r="T85"/>
  <c i="5" r="T310"/>
  <c i="7" r="T97"/>
  <c r="T96"/>
  <c i="5" r="T111"/>
  <c i="4" r="T89"/>
  <c r="T88"/>
  <c i="3" r="R83"/>
  <c r="R82"/>
  <c r="T83"/>
  <c r="T82"/>
  <c i="2" r="P101"/>
  <c r="P84"/>
  <c i="1" r="AU55"/>
  <c i="5" r="P310"/>
  <c i="6" r="R92"/>
  <c r="R91"/>
  <c i="7" r="R254"/>
  <c r="R96"/>
  <c i="2" r="BK85"/>
  <c r="J85"/>
  <c r="J60"/>
  <c i="10" r="BK86"/>
  <c r="J86"/>
  <c r="J60"/>
  <c i="8" r="BK82"/>
  <c r="J82"/>
  <c i="7" r="BK96"/>
  <c r="J96"/>
  <c i="6" r="BK91"/>
  <c r="J91"/>
  <c r="J92"/>
  <c r="J60"/>
  <c i="5" r="BK110"/>
  <c r="J110"/>
  <c i="4" r="BK88"/>
  <c r="J88"/>
  <c i="3" r="J83"/>
  <c r="J60"/>
  <c i="9" r="J33"/>
  <c i="1" r="AV62"/>
  <c r="AT62"/>
  <c i="8" r="J33"/>
  <c i="1" r="AV61"/>
  <c r="AT61"/>
  <c i="3" r="J33"/>
  <c i="1" r="AV56"/>
  <c r="AT56"/>
  <c i="5" r="J30"/>
  <c i="1" r="AG58"/>
  <c i="6" r="J30"/>
  <c i="1" r="AG59"/>
  <c i="7" r="J30"/>
  <c i="1" r="AG60"/>
  <c i="9" r="F33"/>
  <c i="1" r="AZ62"/>
  <c i="8" r="F33"/>
  <c i="1" r="AZ61"/>
  <c i="8" r="J30"/>
  <c i="1" r="AG61"/>
  <c i="7" r="F33"/>
  <c i="1" r="AZ60"/>
  <c i="7" r="J33"/>
  <c i="1" r="AV60"/>
  <c r="AT60"/>
  <c i="2" r="F33"/>
  <c i="1" r="AZ55"/>
  <c r="BC54"/>
  <c r="W32"/>
  <c i="6" r="F33"/>
  <c i="1" r="AZ59"/>
  <c i="3" r="F33"/>
  <c i="1" r="AZ56"/>
  <c i="10" r="J33"/>
  <c i="1" r="AV63"/>
  <c r="AT63"/>
  <c r="BA54"/>
  <c r="W30"/>
  <c r="BD54"/>
  <c r="W33"/>
  <c i="5" r="F33"/>
  <c i="1" r="AZ58"/>
  <c r="BB54"/>
  <c r="AX54"/>
  <c i="4" r="J30"/>
  <c i="1" r="AG57"/>
  <c i="6" r="J33"/>
  <c i="1" r="AV59"/>
  <c r="AT59"/>
  <c i="3" r="J30"/>
  <c i="1" r="AG56"/>
  <c i="4" r="J33"/>
  <c i="1" r="AV57"/>
  <c r="AT57"/>
  <c i="4" r="F33"/>
  <c i="1" r="AZ57"/>
  <c i="5" r="J33"/>
  <c i="1" r="AV58"/>
  <c r="AT58"/>
  <c i="2" r="J33"/>
  <c i="1" r="AV55"/>
  <c r="AT55"/>
  <c i="10" r="F33"/>
  <c i="1" r="AZ63"/>
  <c i="5" l="1" r="T110"/>
  <c r="P110"/>
  <c i="1" r="AU58"/>
  <c i="2" r="BK84"/>
  <c r="J84"/>
  <c r="J59"/>
  <c i="9" r="BK85"/>
  <c r="J85"/>
  <c i="10" r="BK85"/>
  <c r="J85"/>
  <c i="1" r="AN61"/>
  <c i="8" r="J59"/>
  <c i="1" r="AN60"/>
  <c i="8" r="J39"/>
  <c i="7" r="J59"/>
  <c i="1" r="AN59"/>
  <c i="6" r="J59"/>
  <c i="7" r="J39"/>
  <c i="1" r="AN58"/>
  <c i="6" r="J39"/>
  <c i="5" r="J59"/>
  <c i="1" r="AN57"/>
  <c i="4" r="J59"/>
  <c i="5" r="J39"/>
  <c i="1" r="AN56"/>
  <c i="4" r="J39"/>
  <c i="3" r="J39"/>
  <c i="1" r="AU54"/>
  <c r="AW54"/>
  <c r="AK30"/>
  <c i="9" r="J30"/>
  <c i="1" r="AG62"/>
  <c r="W31"/>
  <c i="10" r="J30"/>
  <c i="1" r="AG63"/>
  <c r="AZ54"/>
  <c r="W29"/>
  <c r="AY54"/>
  <c i="10" l="1" r="J39"/>
  <c i="9" r="J39"/>
  <c r="J59"/>
  <c i="10" r="J59"/>
  <c i="1" r="AN62"/>
  <c r="AN63"/>
  <c i="2" r="J30"/>
  <c i="1" r="AG55"/>
  <c r="AG54"/>
  <c r="AK26"/>
  <c r="AV54"/>
  <c r="AK29"/>
  <c r="AK35"/>
  <c i="2" l="1" r="J39"/>
  <c i="1" r="AN5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<sst xmlns="http://schemas.openxmlformats.org/spreadsheetml/2006/main">
  <si>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</si>
  <si>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</si>
  <si>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</si>
  <si>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</si>
  <si>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</si>
  <si>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{d0d9e942-0a4f-42a5-92c5-0cd5dfb23630}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</si>
  <si>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</si>
  <si>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</si>
  <si>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</si>
  <si>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</si>
  <si>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</si>
  <si>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</si>
  <si>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</si>
  <si>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</si>
  <si>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EKS-066/2021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</si>
  <si>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</si>
  <si>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</si>
  <si>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Revitalizace Tržního náměstí v Teplicích</t>
  </si>
  <si>
    <t>KSO:</t>
  </si>
  <si>
    <t/>
  </si>
  <si>
    <t>CC-CZ:</t>
  </si>
  <si>
    <t>Místo:</t>
  </si>
  <si>
    <t>Teplice</t>
  </si>
  <si>
    <t>Datum:</t>
  </si>
  <si>
    <t>14. 9. 2021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</si>
  <si>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</si>
  <si>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</si>
  <si>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</si>
  <si>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</si>
  <si>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</si>
  <si>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</si>
  <si>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</si>
  <si>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</si>
  <si>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</si>
  <si>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65639081</t>
  </si>
  <si>
    <t>Zbyněk Jarolím-STAVINVEST,Studentská 285/22,Bílina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</si>
  <si>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</si>
  <si>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</si>
  <si>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</si>
  <si>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</si>
  <si>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</si>
  <si>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</si>
  <si>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</si>
  <si>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</si>
  <si>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</si>
  <si>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</si>
  <si>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</si>
  <si>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</si>
  <si>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</si>
  <si>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</si>
  <si>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</si>
  <si>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</si>
  <si>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</si>
  <si>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</si>
  <si>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</si>
  <si>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</si>
  <si>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</si>
  <si>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</si>
  <si>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</si>
  <si>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</si>
  <si>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</si>
  <si>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</si>
  <si>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</si>
  <si>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</si>
  <si>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</si>
  <si>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</si>
  <si>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</si>
  <si>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</si>
  <si>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</si>
  <si>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</si>
  <si>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</si>
  <si>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</si>
  <si>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</si>
  <si>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</si>
  <si>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</si>
  <si>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</si>
  <si>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</si>
  <si>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IO 201</t>
  </si>
  <si>
    <t>Veřejné osvětlení</t>
  </si>
  <si>
    <t>ING</t>
  </si>
  <si>
    <t>1</t>
  </si>
  <si>
    <t>{4393f859-9303-488d-a648-705a7b426f4a}</t>
  </si>
  <si>
    <t>2</t>
  </si>
  <si>
    <t>IO 202</t>
  </si>
  <si>
    <t>Rozvody NN</t>
  </si>
  <si>
    <t>{4daa7d73-7100-478f-80b0-aa6ae4d8448c}</t>
  </si>
  <si>
    <t>IO 203</t>
  </si>
  <si>
    <t>Přípojky vody a kanalizace</t>
  </si>
  <si>
    <t>{747e1bc7-1d90-4191-91ef-cd6ab85d3e4a}</t>
  </si>
  <si>
    <t>SO 102</t>
  </si>
  <si>
    <t>Objekt WC</t>
  </si>
  <si>
    <t>STA</t>
  </si>
  <si>
    <t>{84e5efb9-d562-4dfc-93d0-ee6dd6177b7f}</t>
  </si>
  <si>
    <t>SO 103</t>
  </si>
  <si>
    <t>Zpevněné plochy</t>
  </si>
  <si>
    <t>{e497664c-4907-432b-91e1-a1db6b584b64}</t>
  </si>
  <si>
    <t>SO 104</t>
  </si>
  <si>
    <t>Mobiliář a kašny</t>
  </si>
  <si>
    <t>{4ef76c41-1dab-433b-89c9-20f3bf4a3be5}</t>
  </si>
  <si>
    <t>SO 105</t>
  </si>
  <si>
    <t>Zeleň</t>
  </si>
  <si>
    <t>{e2f0a46e-c2e5-4d26-ac16-f4da3268a59d}</t>
  </si>
  <si>
    <t>SO 106</t>
  </si>
  <si>
    <t>Opěrná zeď a oplocení</t>
  </si>
  <si>
    <t>{6dead8e2-88ad-4557-9bbe-1e4e2afeaafb}</t>
  </si>
  <si>
    <t>VON</t>
  </si>
  <si>
    <t>Vedlejší a ostatní náklady</t>
  </si>
  <si>
    <t>{a46427e2-c32c-4b7b-9964-4c92c7bf1bad}</t>
  </si>
  <si>
    <t>KRYCÍ LIST SOUPISU PRACÍ</t>
  </si>
  <si>
    <t>Objekt:</t>
  </si>
  <si>
    <t>IO 201 - Veřejné osvětlení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</si>
  <si>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</si>
  <si>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</si>
  <si>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</si>
  <si>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</si>
  <si>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</si>
  <si>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</si>
  <si>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</si>
  <si>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</si>
  <si>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</si>
  <si>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</si>
  <si>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</si>
  <si>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</si>
  <si>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</si>
  <si>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</si>
  <si>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</si>
  <si>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</si>
  <si>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</si>
  <si>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</si>
  <si>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</si>
  <si>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</si>
  <si>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</si>
  <si>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</si>
  <si>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</si>
  <si>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</si>
  <si>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</si>
  <si>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</si>
  <si>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</si>
  <si>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</si>
  <si>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741372066</t>
  </si>
  <si>
    <t>Montáž svítidel s integrovaným zdrojem LED se zapojením vodičů exteriérových přisazených nástěnných reflektorových bez pohybového čidla</t>
  </si>
  <si>
    <t>kus</t>
  </si>
  <si>
    <t>CS ÚRS 2024 02</t>
  </si>
  <si>
    <t>16</t>
  </si>
  <si>
    <t>233369822</t>
  </si>
  <si>
    <t>Online PSC</t>
  </si>
  <si>
    <t>https://podminky.urs.cz/item/CS_URS_2024_02/741372066</t>
  </si>
  <si>
    <t>M</t>
  </si>
  <si>
    <t>Mat/741-001</t>
  </si>
  <si>
    <t>svítidlo veřejného osvětlení LED 230V, IP66, včetně LED sv. zdroje 18W, 3000K, integrovaná ochrana proti přepětí, optika symetrická, účiník &gt; 0,9</t>
  </si>
  <si>
    <t>32</t>
  </si>
  <si>
    <t>845997897</t>
  </si>
  <si>
    <t>VV</t>
  </si>
  <si>
    <t>"dle samostatného výkazu výměr VO" 20</t>
  </si>
  <si>
    <t>3</t>
  </si>
  <si>
    <t>Mat/741-002</t>
  </si>
  <si>
    <t>svítidlo veřejného osvětlení LED 230V, IP66, včetně LED sv. zdroje 43W, 3000K, integrovaná ochrana proti přepětí, optika symetrická, účiník &gt; 0,9</t>
  </si>
  <si>
    <t>1256283069</t>
  </si>
  <si>
    <t>"dle samostatného výkazu výměr VO" 6</t>
  </si>
  <si>
    <t>4</t>
  </si>
  <si>
    <t>Mat/741-003</t>
  </si>
  <si>
    <t>svítidlo veřejného osvětlení LED 230V, IP66, včetně LED sv. zdroje 100W, 3000K, integrovaná ochrana proti přepětí, optika symetrická, účiník &gt; 0,9</t>
  </si>
  <si>
    <t>-87282355</t>
  </si>
  <si>
    <t>"dle samostatného výkazu výměr VO" 2</t>
  </si>
  <si>
    <t>5</t>
  </si>
  <si>
    <t>741372127</t>
  </si>
  <si>
    <t>Montáž svítidel s integrovaným zdrojem LED se zapojením vodičů exteriérových samostatných sloupkových</t>
  </si>
  <si>
    <t>1158748832</t>
  </si>
  <si>
    <t>https://podminky.urs.cz/item/CS_URS_2024_02/741372127</t>
  </si>
  <si>
    <t>6</t>
  </si>
  <si>
    <t>Mat/741-004</t>
  </si>
  <si>
    <t>sloupkové LED svítidlo exteriér 230V, 14W, IP65 barva černá v.600mm průměr 150mm</t>
  </si>
  <si>
    <t>-1614367073</t>
  </si>
  <si>
    <t>"dle samostatného výkazu výměr VO" 4</t>
  </si>
  <si>
    <t>7</t>
  </si>
  <si>
    <t>998741201</t>
  </si>
  <si>
    <t>Přesun hmot pro silnoproud stanovený procentní sazbou (%) z ceny vodorovná dopravní vzdálenost do 50 m základní v objektech výšky do 6 m</t>
  </si>
  <si>
    <t>%</t>
  </si>
  <si>
    <t>1317644557</t>
  </si>
  <si>
    <t>https://podminky.urs.cz/item/CS_URS_2024_02/998741201</t>
  </si>
  <si>
    <t>Práce a dodávky M</t>
  </si>
  <si>
    <t>21-M</t>
  </si>
  <si>
    <t>Elektromontáže</t>
  </si>
  <si>
    <t>8</t>
  </si>
  <si>
    <t>210100177</t>
  </si>
  <si>
    <t>Ukončení kabelů smršťovací koncovkou nebo páskou se zapojením bez letování počtu a průřezu žil 3 x 25 mm2</t>
  </si>
  <si>
    <t>64</t>
  </si>
  <si>
    <t>-1669655430</t>
  </si>
  <si>
    <t>https://podminky.urs.cz/item/CS_URS_2024_02/210100177</t>
  </si>
  <si>
    <t>9</t>
  </si>
  <si>
    <t>1214847</t>
  </si>
  <si>
    <t>kabelová koncovka KSCZ4X 6-25 /14540124/</t>
  </si>
  <si>
    <t>256</t>
  </si>
  <si>
    <t>1833547773</t>
  </si>
  <si>
    <t>"dle samostatného výkazu výměr VO" 57</t>
  </si>
  <si>
    <t>10</t>
  </si>
  <si>
    <t>210100251</t>
  </si>
  <si>
    <t>Ukončení kabelů smršťovací koncovkou nebo páskou se zapojením bez letování počtu a průřezu žil 4 x 10 mm2</t>
  </si>
  <si>
    <t>1784881866</t>
  </si>
  <si>
    <t>https://podminky.urs.cz/item/CS_URS_2024_02/210100251</t>
  </si>
  <si>
    <t>11</t>
  </si>
  <si>
    <t>35436314</t>
  </si>
  <si>
    <t>hlava rozdělovací smršťovaná přímá do 1kV SKE 4f/1+2 kabel 12-32mm/průřez 1,5-35mm</t>
  </si>
  <si>
    <t>128</t>
  </si>
  <si>
    <t>901291185</t>
  </si>
  <si>
    <t>"dle samostatného výkazu výměr VO" 29</t>
  </si>
  <si>
    <t>210100252</t>
  </si>
  <si>
    <t>Ukončení kabelů smršťovací koncovkou nebo páskou se zapojením bez letování počtu a průřezu žil 4 x 25 mm2</t>
  </si>
  <si>
    <t>-1333084551</t>
  </si>
  <si>
    <t>https://podminky.urs.cz/item/CS_URS_2024_02/210100252</t>
  </si>
  <si>
    <t>13</t>
  </si>
  <si>
    <t>-1717866592</t>
  </si>
  <si>
    <t>"dle samostatného výkazu výměr VO" 62</t>
  </si>
  <si>
    <t>14</t>
  </si>
  <si>
    <t>210120031</t>
  </si>
  <si>
    <t>Montáž pojistek se zapojením vodičů závitových skleněných</t>
  </si>
  <si>
    <t>-578887480</t>
  </si>
  <si>
    <t>https://podminky.urs.cz/item/CS_URS_2024_02/210120031</t>
  </si>
  <si>
    <t>15</t>
  </si>
  <si>
    <t>1412884</t>
  </si>
  <si>
    <t>pojistka 5x20 F 6A/250V UL520.625</t>
  </si>
  <si>
    <t>-821192235</t>
  </si>
  <si>
    <t>210204011</t>
  </si>
  <si>
    <t>Montáž stožárů osvětlení samostatně stojících ocelových, délky do 12 m</t>
  </si>
  <si>
    <t>-1894275289</t>
  </si>
  <si>
    <t>https://podminky.urs.cz/item/CS_URS_2024_02/210204011</t>
  </si>
  <si>
    <t>17</t>
  </si>
  <si>
    <t>31674065</t>
  </si>
  <si>
    <t>stožár osvětlovací sadový Pz 133/89/60 v 5,0m</t>
  </si>
  <si>
    <t>-850023586</t>
  </si>
  <si>
    <t>"dle samostatného výkazu výměr VO" 11</t>
  </si>
  <si>
    <t>18</t>
  </si>
  <si>
    <t>31674067</t>
  </si>
  <si>
    <t>stožár osvětlovací sadový Pz 133/89/60 v 6,0m</t>
  </si>
  <si>
    <t>984059041</t>
  </si>
  <si>
    <t>"dle samostatného výkazu výměr VO" 15</t>
  </si>
  <si>
    <t>19</t>
  </si>
  <si>
    <t>31674068</t>
  </si>
  <si>
    <t>stožár osvětlovací sadový Pz 133/89/60 v 7,0m</t>
  </si>
  <si>
    <t>-922811463</t>
  </si>
  <si>
    <t>20</t>
  </si>
  <si>
    <t>210204201</t>
  </si>
  <si>
    <t>Montáž elektrovýzbroje stožárů osvětlení 1 okruh</t>
  </si>
  <si>
    <t>598088720</t>
  </si>
  <si>
    <t>https://podminky.urs.cz/item/CS_URS_2024_02/210204201</t>
  </si>
  <si>
    <t>1225591</t>
  </si>
  <si>
    <t>výzbroj stožárová SV-A 6.16.4</t>
  </si>
  <si>
    <t>169660977</t>
  </si>
  <si>
    <t>"dle samostatného výkazu výměr VO" 22</t>
  </si>
  <si>
    <t>22</t>
  </si>
  <si>
    <t>1225875</t>
  </si>
  <si>
    <t>výzbroj stožárová SV-A 9.16.4</t>
  </si>
  <si>
    <t>503713605</t>
  </si>
  <si>
    <t>23</t>
  </si>
  <si>
    <t>210220020</t>
  </si>
  <si>
    <t>Montáž uzemňovacího vedení s upevněním, propojením a připojením pomocí svorek v zemi s izolací spojů vodičů FeZn páskou průřezu do 120 mm2 v městské zástavbě</t>
  </si>
  <si>
    <t>m</t>
  </si>
  <si>
    <t>-2028374809</t>
  </si>
  <si>
    <t>https://podminky.urs.cz/item/CS_URS_2024_02/210220020</t>
  </si>
  <si>
    <t>"dle samostatného výkazu výměr VO" 689,0</t>
  </si>
  <si>
    <t>24</t>
  </si>
  <si>
    <t>35441073</t>
  </si>
  <si>
    <t>drát D 10mm FeZn</t>
  </si>
  <si>
    <t>kg</t>
  </si>
  <si>
    <t>-1025843273</t>
  </si>
  <si>
    <t>"dle samostatného výkazu výměr VO" 689,0*0,65</t>
  </si>
  <si>
    <t>25</t>
  </si>
  <si>
    <t>210220301</t>
  </si>
  <si>
    <t>Montáž hromosvodného vedení svorek se 2 šrouby</t>
  </si>
  <si>
    <t>986165252</t>
  </si>
  <si>
    <t>https://podminky.urs.cz/item/CS_URS_2024_02/210220301</t>
  </si>
  <si>
    <t>26</t>
  </si>
  <si>
    <t>35441885</t>
  </si>
  <si>
    <t>svorka spojovací pro lano D 8-10mm</t>
  </si>
  <si>
    <t>-2146634406</t>
  </si>
  <si>
    <t>"dle samostatného výkazu výměr VO" 56</t>
  </si>
  <si>
    <t>27</t>
  </si>
  <si>
    <t>210280003</t>
  </si>
  <si>
    <t>Zkoušky a prohlídky elektrických rozvodů a zařízení celková prohlídka, zkoušení, měření a vyhotovení revizní zprávy pro objem montážních prací přes 500 do 1000 tisíc Kč</t>
  </si>
  <si>
    <t>-1946913032</t>
  </si>
  <si>
    <t>https://podminky.urs.cz/item/CS_URS_2024_02/210280003</t>
  </si>
  <si>
    <t>28</t>
  </si>
  <si>
    <t>210812011</t>
  </si>
  <si>
    <t>Montáž izolovaných kabelů měděných do 1 kV bez ukončení plných nebo laněných kulatých (např. CYKY, CHKE-R) uložených volně nebo v liště počtu a průřezu žil 3x1,5 až 6 mm2</t>
  </si>
  <si>
    <t>-606206239</t>
  </si>
  <si>
    <t>https://podminky.urs.cz/item/CS_URS_2024_02/210812011</t>
  </si>
  <si>
    <t>"dle samostatného výkazu výměr VO" 337,0</t>
  </si>
  <si>
    <t>29</t>
  </si>
  <si>
    <t>34111030</t>
  </si>
  <si>
    <t>kabel instalační jádro Cu plné izolace PVC plášť PVC 450/750V (CYKY) 3x1,5mm2</t>
  </si>
  <si>
    <t>-1496183562</t>
  </si>
  <si>
    <t>337*1,15 'Přepočtené koeficientem množství</t>
  </si>
  <si>
    <t>30</t>
  </si>
  <si>
    <t>210812035</t>
  </si>
  <si>
    <t>Montáž izolovaných kabelů měděných do 1 kV bez ukončení plných nebo laněných kulatých (např. CYKY, CHKE-R) uložených volně nebo v liště počtu a průřezu žil 4x16 mm2</t>
  </si>
  <si>
    <t>-2041981741</t>
  </si>
  <si>
    <t>https://podminky.urs.cz/item/CS_URS_2024_02/210812035</t>
  </si>
  <si>
    <t>"dle samostatného výkazu výměr VO" 881,0</t>
  </si>
  <si>
    <t>31</t>
  </si>
  <si>
    <t>34111080</t>
  </si>
  <si>
    <t>kabel instalační jádro Cu plné izolace PVC plášť PVC 450/750V (CYKY) 4x16mm2</t>
  </si>
  <si>
    <t>537732621</t>
  </si>
  <si>
    <t>881*1,15 'Přepočtené koeficientem množství</t>
  </si>
  <si>
    <t>218202013</t>
  </si>
  <si>
    <t>Demontáž svítidel výbojkových s odpojením vodičů průmyslových nebo venkovních z výložníku</t>
  </si>
  <si>
    <t>-1288460821</t>
  </si>
  <si>
    <t>https://podminky.urs.cz/item/CS_URS_2024_02/218202013</t>
  </si>
  <si>
    <t>"dle samostatného výkazu výměr VO" 9</t>
  </si>
  <si>
    <t>33</t>
  </si>
  <si>
    <t>218204011</t>
  </si>
  <si>
    <t>Demontáž stožárů osvětlení ocelových samostatně stojících, délky do 12 m</t>
  </si>
  <si>
    <t>1245596943</t>
  </si>
  <si>
    <t>https://podminky.urs.cz/item/CS_URS_2024_02/218204011</t>
  </si>
  <si>
    <t>46-M</t>
  </si>
  <si>
    <t>Zemní práce při extr.mont.pracích</t>
  </si>
  <si>
    <t>34</t>
  </si>
  <si>
    <t>460010002</t>
  </si>
  <si>
    <t>Vytyčení trasy vedení vzdušného (nadzemního) sdělovacího nebo ovládacího podél silnice</t>
  </si>
  <si>
    <t>km</t>
  </si>
  <si>
    <t>2146127762</t>
  </si>
  <si>
    <t>https://podminky.urs.cz/item/CS_URS_2024_02/460010002</t>
  </si>
  <si>
    <t>"dle samostatného výkazu výměr VO" 0,63</t>
  </si>
  <si>
    <t>35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</si>
  <si>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</si>
  <si>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</si>
  <si>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m3</t>
  </si>
  <si>
    <t>-2116376376</t>
  </si>
  <si>
    <t>https://podminky.urs.cz/item/CS_URS_2024_02/460131113</t>
  </si>
  <si>
    <t>"dle samostatného výkazu výměr VO - hloubení jam pro stožáry v.5m" 0,55*0,55*1,2*11</t>
  </si>
  <si>
    <t>"dle samostatného výkazu výměr VO - hloubení jam pro stožáry v.6m" 0,60*0,60*1,2*15</t>
  </si>
  <si>
    <t>"dle samostatného výkazu výměr VO - hloubení jam pro stožáry v.7m" 0,65*0,65*1,2*2</t>
  </si>
  <si>
    <t>36</t>
  </si>
  <si>
    <t>460161172</t>
  </si>
  <si>
    <t>Hloubení kabelových rýh ručně včetně urovnání dna s přemístěním výkopku do vzdálenosti 3 m od okraje jámy nebo s naložením na dopravní prostředek šířky 35 cm hloubky 80 cm v hornině třídy těžitelnosti I skupiny 3</t>
  </si>
  <si>
    <t>721131176</t>
  </si>
  <si>
    <t>https://podminky.urs.cz/item/CS_URS_2024_02/460161172</t>
  </si>
  <si>
    <t>"dle samostatného výkazu výměr VO" 308,0</t>
  </si>
  <si>
    <t>37</t>
  </si>
  <si>
    <t>460161312</t>
  </si>
  <si>
    <t>Hloubení kabelových rýh ručně včetně urovnání dna s přemístěním výkopku do vzdálenosti 3 m od okraje jámy nebo s naložením na dopravní prostředek šířky 50 cm hloubky 120 cm v hornině třídy těžitelnosti I skupiny 3</t>
  </si>
  <si>
    <t>568981724</t>
  </si>
  <si>
    <t>https://podminky.urs.cz/item/CS_URS_2024_02/460161312</t>
  </si>
  <si>
    <t>"dle samostatného výkazu výměr VO" 325,0</t>
  </si>
  <si>
    <t>38</t>
  </si>
  <si>
    <t>460431182</t>
  </si>
  <si>
    <t>Zásyp kabelových rýh ručně s přemístění sypaniny ze vzdálenosti do 10 m, s uložením výkopku ve vrstvách včetně zhutnění a úpravy povrchu šířky 35 cm hloubky 80 cm z horniny třídy těžitelnosti I skupiny 3</t>
  </si>
  <si>
    <t>917076626</t>
  </si>
  <si>
    <t>https://podminky.urs.cz/item/CS_URS_2024_02/460431182</t>
  </si>
  <si>
    <t>39</t>
  </si>
  <si>
    <t>460431332</t>
  </si>
  <si>
    <t>Zásyp kabelových rýh ručně s přemístění sypaniny ze vzdálenosti do 10 m, s uložením výkopku ve vrstvách včetně zhutnění a úpravy povrchu šířky 50 cm hloubky 120 cm z horniny třídy těžitelnosti I skupiny 3</t>
  </si>
  <si>
    <t>958714984</t>
  </si>
  <si>
    <t>https://podminky.urs.cz/item/CS_URS_2024_02/460431332</t>
  </si>
  <si>
    <t>40</t>
  </si>
  <si>
    <t>460641123</t>
  </si>
  <si>
    <t>Základové konstrukce základ bez bednění do rostlé zeminy z monolitického železobetonu bez výztuže bez zvláštních nároků na prostředí tř. C 16/20</t>
  </si>
  <si>
    <t>1854006076</t>
  </si>
  <si>
    <t>https://podminky.urs.cz/item/CS_URS_2024_02/460641123</t>
  </si>
  <si>
    <t>"dle samostatného výkazu výměr VO" 35,58</t>
  </si>
  <si>
    <t>41</t>
  </si>
  <si>
    <t>460661111</t>
  </si>
  <si>
    <t>Kabelové lože z písku včetně podsypu, zhutnění a urovnání povrchu pro kabely nn bez zakrytí, šířky do 35 cm</t>
  </si>
  <si>
    <t>1672665383</t>
  </si>
  <si>
    <t>https://podminky.urs.cz/item/CS_URS_2024_02/460661111</t>
  </si>
  <si>
    <t>42</t>
  </si>
  <si>
    <t>460661511</t>
  </si>
  <si>
    <t>Kabelové lože z písku včetně podsypu, zhutnění a urovnání povrchu pro kabely nn zakryté plastovou fólií, šířky do 25 cm</t>
  </si>
  <si>
    <t>1610795512</t>
  </si>
  <si>
    <t>https://podminky.urs.cz/item/CS_URS_2024_02/460661511</t>
  </si>
  <si>
    <t>43</t>
  </si>
  <si>
    <t>460671124</t>
  </si>
  <si>
    <t>Výstražné prvky pro krytí kabelů včetně vyrovnání povrchu rýhy, rozvinutí a uložení deska, šířky přes 25 do 30 cm</t>
  </si>
  <si>
    <t>-503840567</t>
  </si>
  <si>
    <t>https://podminky.urs.cz/item/CS_URS_2024_02/460671124</t>
  </si>
  <si>
    <t>"dle samostatného výkazu výměr VO (náhrada výstražné folie)" 633,0</t>
  </si>
  <si>
    <t>44</t>
  </si>
  <si>
    <t>460791212</t>
  </si>
  <si>
    <t>Montáž trubek ochranných uložených volně do rýhy plastových ohebných, vnitřního průměru přes 32 do 50 mm</t>
  </si>
  <si>
    <t>1549733378</t>
  </si>
  <si>
    <t>https://podminky.urs.cz/item/CS_URS_2024_02/460791212</t>
  </si>
  <si>
    <t>45</t>
  </si>
  <si>
    <t>34571351</t>
  </si>
  <si>
    <t>trubka elektroinstalační ohebná dvouplášťová korugovaná HDPE+LDPE (chránička) D 40/50mm</t>
  </si>
  <si>
    <t>-1598384926</t>
  </si>
  <si>
    <t>"dle samostatného výkazu výměr VO" 757,0</t>
  </si>
  <si>
    <t>757*1,05 'Přepočtené koeficientem množství</t>
  </si>
  <si>
    <t>46</t>
  </si>
  <si>
    <t>460791214</t>
  </si>
  <si>
    <t>Montáž trubek ochranných uložených volně do rýhy plastových ohebných, vnitřního průměru přes 90 do 110 mm</t>
  </si>
  <si>
    <t>1308775134</t>
  </si>
  <si>
    <t>https://podminky.urs.cz/item/CS_URS_2024_02/460791214</t>
  </si>
  <si>
    <t>47</t>
  </si>
  <si>
    <t>34571355</t>
  </si>
  <si>
    <t>trubka elektroinstalační ohebná dvouplášťová korugovaná HDPE+LDPE (chránička) D 93/110mm</t>
  </si>
  <si>
    <t>18061479</t>
  </si>
  <si>
    <t>"dle samostatného výkazu výměr VO" 50,0</t>
  </si>
  <si>
    <t>50*1,05 'Přepočtené koeficientem množství</t>
  </si>
  <si>
    <t>48</t>
  </si>
  <si>
    <t>469981111</t>
  </si>
  <si>
    <t>Přesun hmot pro pomocné stavební práce při elektromontážích dopravní vzdálenost do 1 000 m</t>
  </si>
  <si>
    <t>t</t>
  </si>
  <si>
    <t>904598315</t>
  </si>
  <si>
    <t>https://podminky.urs.cz/item/CS_URS_2024_02/469981111</t>
  </si>
  <si>
    <t>IO 202 - Rozvody NN</t>
  </si>
  <si>
    <t>210100002</t>
  </si>
  <si>
    <t>Ukončení vodičů izolovaných s označením a zapojením v rozváděči nebo na přístroji průřezu žíly do 6 mm2</t>
  </si>
  <si>
    <t>114610692</t>
  </si>
  <si>
    <t>https://podminky.urs.cz/item/CS_URS_2024_02/210100002</t>
  </si>
  <si>
    <t>"dle samostatného výkazu výměr rozvodů NN" 20</t>
  </si>
  <si>
    <t>210100004</t>
  </si>
  <si>
    <t>Ukončení vodičů izolovaných s označením a zapojením v rozváděči nebo na přístroji průřezu žíly do 25 mm2</t>
  </si>
  <si>
    <t>-1049171716</t>
  </si>
  <si>
    <t>https://podminky.urs.cz/item/CS_URS_2024_02/210100004</t>
  </si>
  <si>
    <t>"dle samostatného výkazu výměr rozvodů NN" 16</t>
  </si>
  <si>
    <t>1260204959</t>
  </si>
  <si>
    <t>"dle samostatného výkazu výměr rozvodů NN" 75,0</t>
  </si>
  <si>
    <t>-221863500</t>
  </si>
  <si>
    <t>"dle samostatného výkazu výměr rozvodů NN" 75,0*0,65</t>
  </si>
  <si>
    <t>210280002</t>
  </si>
  <si>
    <t>Zkoušky a prohlídky elektrických rozvodů a zařízení celková prohlídka, zkoušení, měření a vyhotovení revizní zprávy pro objem montážních prací přes 100 do 500 tisíc Kč</t>
  </si>
  <si>
    <t>-922113421</t>
  </si>
  <si>
    <t>https://podminky.urs.cz/item/CS_URS_2024_02/210280002</t>
  </si>
  <si>
    <t>210812037</t>
  </si>
  <si>
    <t>Montáž izolovaných kabelů měděných do 1 kV bez ukončení plných nebo laněných kulatých (např. CYKY, CHKE-R) uložených volně nebo v liště počtu a průřezu žil 4x25 až 35 mm2</t>
  </si>
  <si>
    <t>-1475038405</t>
  </si>
  <si>
    <t>https://podminky.urs.cz/item/CS_URS_2024_02/210812037</t>
  </si>
  <si>
    <t>1257433002</t>
  </si>
  <si>
    <t>kabel instalační jádro Cu plné izolace PVC plášť PVC 450/750V (CYKY) 4x25mm2</t>
  </si>
  <si>
    <t>-658350576</t>
  </si>
  <si>
    <t>"dle samostatného výkazu výměr rozvodů NN" 94,0</t>
  </si>
  <si>
    <t>94*1,15 'Přepočtené koeficientem množství</t>
  </si>
  <si>
    <t>210812063</t>
  </si>
  <si>
    <t>Montáž izolovaných kabelů měděných do 1 kV bez ukončení plných nebo laněných kulatých (např. CYKY, CHKE-R) uložených volně nebo v liště počtu a průřezu žil 5x4 až 6 mm2</t>
  </si>
  <si>
    <t>1532510939</t>
  </si>
  <si>
    <t>https://podminky.urs.cz/item/CS_URS_2024_02/210812063</t>
  </si>
  <si>
    <t>34111100</t>
  </si>
  <si>
    <t>kabel instalační jádro Cu plné izolace PVC plášť PVC 450/750V (CYKY) 5x6mm2</t>
  </si>
  <si>
    <t>1465428870</t>
  </si>
  <si>
    <t>"dle samostatného výkazu výměr rozvodů NN" 166,0</t>
  </si>
  <si>
    <t>166*1,15 'Přepočtené koeficientem množství</t>
  </si>
  <si>
    <t>460010025</t>
  </si>
  <si>
    <t>Vytyčení trasy inženýrských sítí v zastavěném prostoru</t>
  </si>
  <si>
    <t>480673351</t>
  </si>
  <si>
    <t>https://podminky.urs.cz/item/CS_URS_2024_02/460010025</t>
  </si>
  <si>
    <t>"dle samostatného výkazu výměr rozvodů NN" 0,03</t>
  </si>
  <si>
    <t>460171172</t>
  </si>
  <si>
    <t>Hloubení kabelových rýh strojně včetně urovnání dna s přemístěním výkopku do vzdálenosti 3 m od okraje jámy nebo s naložením na dopravní prostředek šířky 35 cm hloubky 80 cm v hornině třídy těžitelnosti I skupiny 3</t>
  </si>
  <si>
    <t>1232874875</t>
  </si>
  <si>
    <t>https://podminky.urs.cz/item/CS_URS_2024_02/460171172</t>
  </si>
  <si>
    <t>"dle samostatného výkazu výměr rozvodů NN" 27,0</t>
  </si>
  <si>
    <t>460451182</t>
  </si>
  <si>
    <t>Zásyp kabelových rýh strojně s přemístěním sypaniny ze vzdálenosti do 10 m, s uložením výkopku ve vrstvách včetně zhutnění a urovnání povrchu šířky 35 cm hloubky 80 cm z horniny třídy těžitelnosti I skupiny 3</t>
  </si>
  <si>
    <t>-2018194583</t>
  </si>
  <si>
    <t>https://podminky.urs.cz/item/CS_URS_2024_02/460451182</t>
  </si>
  <si>
    <t>791991363</t>
  </si>
  <si>
    <t>460671113</t>
  </si>
  <si>
    <t>Výstražné prvky pro krytí kabelů včetně vyrovnání povrchu rýhy, rozvinutí a uložení fólie, šířky přes 25 do 35 cm</t>
  </si>
  <si>
    <t>1031977187</t>
  </si>
  <si>
    <t>https://podminky.urs.cz/item/CS_URS_2024_02/460671113</t>
  </si>
  <si>
    <t>1700138383</t>
  </si>
  <si>
    <t>-928877212</t>
  </si>
  <si>
    <t>"dle samostatného výkazu výměr rozvodů NN" 224,0</t>
  </si>
  <si>
    <t>224*1,05 'Přepočtené koeficientem množství</t>
  </si>
  <si>
    <t>640437377</t>
  </si>
  <si>
    <t>IO 203 - Přípojky vody a kanalizace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</si>
  <si>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</si>
  <si>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</si>
  <si>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</si>
  <si>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</si>
  <si>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</si>
  <si>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</si>
  <si>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998 - Přesun hmot</t>
  </si>
  <si>
    <t xml:space="preserve">    722 - Zdravotechnika - vnitřní vodovod</t>
  </si>
  <si>
    <t>HSV</t>
  </si>
  <si>
    <t>Práce a dodávky HSV</t>
  </si>
  <si>
    <t>Zemní práce</t>
  </si>
  <si>
    <t>132251254</t>
  </si>
  <si>
    <t>Hloubení nezapažených rýh šířky přes 800 do 2 000 mm strojně s urovnáním dna do předepsaného profilu a spádu v hornině třídy těžitelnosti I skupiny 3 přes 100 do 500 m3</t>
  </si>
  <si>
    <t>-708579098</t>
  </si>
  <si>
    <t>https://podminky.urs.cz/item/CS_URS_2024_02/132251254</t>
  </si>
  <si>
    <t>"výkop rýhy pro splaškovou kanalizaci - úsek od BE400 ke skříni pro trhovce č.2" 57,23*0,9*1,866</t>
  </si>
  <si>
    <t>"výkop rýhy pro splaškovou kanalizaci - úsek od RŠ2 k technologické šachtě kašny č.1" 12,72*0,9*1,72</t>
  </si>
  <si>
    <t>"výkop rýhy pro splaškovou kanalizaci - úsek od RŠ1 ke skříni pro trhovce č.1" 17,55*0,9*1,645</t>
  </si>
  <si>
    <t>"výkop rýhy pro splaškovou kanalizaci - úsek od RŠ1 k objektu WC" 6,64*0,9*2,36</t>
  </si>
  <si>
    <t>"výkop rýhy pro splaškovou kanalizaci - úsek od stávající stoky k technologické šachtě č.2" 20,10*0,9*2,08</t>
  </si>
  <si>
    <t>"výkop rýhy pro pitný vodovod - úsek připojení skříně pro trhovce č.2 vč.rozšíření pro VŠ" 53,31*0,8*1,35+1,5*1,5*0,42+1,5*2*0,35*1,53</t>
  </si>
  <si>
    <t>"výkop rýhy pro pitný vodovod - úsek připojení kašny č.1" 13,6*0,8*1,31</t>
  </si>
  <si>
    <t>"výkop rýhy pro pitný vodovod - úsek připojení skříně pro trhovce č.1" 18,44*0,8*1,48</t>
  </si>
  <si>
    <t>"výkop rýhy pro pitný vodovod - úsek připojení objektu WC" 5,13*0,8*1,25</t>
  </si>
  <si>
    <t>"výkop rýhy pro pitný vodovod - úsek připojení kašny č.2 vč.rozšíření pro VŠ" 21,05*0,8*1,64+1,5*1,5*0,32+1,5*2*0,35*1,63</t>
  </si>
  <si>
    <t>"výkop rýhy pro dešťovou kanalizaci (PD neobsahuje podélný profil, průměrná hloubka rýhy stanovena odhadem)" 120,0*0,9*1,5</t>
  </si>
  <si>
    <t>139001101</t>
  </si>
  <si>
    <t>Příplatek k cenám hloubených vykopávek za ztížení vykopávky v blízkosti podzemního vedení nebo výbušnin pro jakoukoliv třídu horniny</t>
  </si>
  <si>
    <t>-1869267806</t>
  </si>
  <si>
    <t>https://podminky.urs.cz/item/CS_URS_2024_02/139001101</t>
  </si>
  <si>
    <t>"podíl 20% z celkového objemu výkopu (z podélných profilů nelze stanovit přesný rozsah)" 486,907*0,20</t>
  </si>
  <si>
    <t>151101101</t>
  </si>
  <si>
    <t>Zřízení pažení a rozepření stěn rýh pro podzemní vedení příložné pro jakoukoliv mezerovitost, hloubky do 2 m</t>
  </si>
  <si>
    <t>m2</t>
  </si>
  <si>
    <t>1177791254</t>
  </si>
  <si>
    <t>https://podminky.urs.cz/item/CS_URS_2024_02/151101101</t>
  </si>
  <si>
    <t>"pažení rýhy pro splaškovou kanalizaci - úsek od BE400 ke skříni pro trhovce č.2" 57,23*2*1,866</t>
  </si>
  <si>
    <t>"pažení rýhy pro splaškovou kanalizaci - úsek od RŠ2 k technologické šachtě kašny č.1" 12,72*2*1,72</t>
  </si>
  <si>
    <t>"pažení rýhy pro splaškovou kanalizaci - úsek od RŠ1 ke skříni pro trhovce č.1" 17,55*2*1,645</t>
  </si>
  <si>
    <t>"pažení rýhy pro pitný vodovod - úsek připojení skříně pro trhovce č.2 vč.rozšíření pro VŠ" 53,31*2*1,352</t>
  </si>
  <si>
    <t>"pažení rýhy pro pitný vodovod - úsek připojení kašny č.1" 13,6*2*1,31</t>
  </si>
  <si>
    <t>"pažení rýhy pro pitný vodovod - úsek připojení skříně pro trhovce č.1" 18,44*2*1,48</t>
  </si>
  <si>
    <t>"pažení rýhy pro pitný vodovod - úsek připojení objektu WC" 5,13*2*1,25</t>
  </si>
  <si>
    <t>"pažení rýhy pro pitný vodovod - úsek připojení kašny č.2 vč.rozšíření pro VŠ" 21,05*2*1,642</t>
  </si>
  <si>
    <t>"pažení rýhy pro dešťovou kanalizaci (PD neobsahuje podélný profil, průměrná hloubka rýhy stanovena odhadem)" 120,0*2*1,5</t>
  </si>
  <si>
    <t>151101102</t>
  </si>
  <si>
    <t>Zřízení pažení a rozepření stěn rýh pro podzemní vedení příložné pro jakoukoliv mezerovitost, hloubky přes 2 do 4 m</t>
  </si>
  <si>
    <t>1915271494</t>
  </si>
  <si>
    <t>https://podminky.urs.cz/item/CS_URS_2024_02/151101102</t>
  </si>
  <si>
    <t>"pažení rýhy pro splaškovou kanalizaci - úsek od RŠ1 k objektu WC" 6,64*2*2,36</t>
  </si>
  <si>
    <t>"pažení rýhy pro splaškovou kanalizaci - úsek od stávající stoky k technologické šachtě č.2" 20,10*2*2,08</t>
  </si>
  <si>
    <t>151101111</t>
  </si>
  <si>
    <t>Odstranění pažení a rozepření stěn rýh pro podzemní vedení s uložením materiálu na vzdálenost do 3 m od kraje výkopu příložné, hloubky do 2 m</t>
  </si>
  <si>
    <t>-2044806068</t>
  </si>
  <si>
    <t>https://podminky.urs.cz/item/CS_URS_2024_02/151101111</t>
  </si>
  <si>
    <t>151101112</t>
  </si>
  <si>
    <t>Odstranění pažení a rozepření stěn rýh pro podzemní vedení s uložením materiálu na vzdálenost do 3 m od kraje výkopu příložné, hloubky přes 2 do 4 m</t>
  </si>
  <si>
    <t>1831885483</t>
  </si>
  <si>
    <t>https://podminky.urs.cz/item/CS_URS_2024_02/151101112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</si>
  <si>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</si>
  <si>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</si>
  <si>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-16410938</t>
  </si>
  <si>
    <t>https://podminky.urs.cz/item/CS_URS_2024_02/162751117</t>
  </si>
  <si>
    <t>"odvoz přebytečného objemu výkopku (lože+obsyp+RŠ+VŠ+roznášecí desky)" 45,006+124,491+(2,36+1,92+1,36+2,13)*3,14*0,3^2+(1,5*2)*0,6^2+2,338</t>
  </si>
  <si>
    <t>167151111</t>
  </si>
  <si>
    <t>Nakládání, skládání a překládání neulehlého výkopku nebo sypaniny strojně nakládání, množství přes 100 m3, z hornin třídy těžitelnosti I, skupiny 1 až 3</t>
  </si>
  <si>
    <t>-1335845987</t>
  </si>
  <si>
    <t>https://podminky.urs.cz/item/CS_URS_2024_02/167151111</t>
  </si>
  <si>
    <t>"nakládání přebytečného objemu výkopku" 175,111</t>
  </si>
  <si>
    <t>171201221</t>
  </si>
  <si>
    <t>Poplatek za uložení stavebního odpadu na skládce (skládkovné) zeminy a kamení zatříděného do Katalogu odpadů pod kódem 17 05 04</t>
  </si>
  <si>
    <t>1328289271</t>
  </si>
  <si>
    <t>https://podminky.urs.cz/item/CS_URS_2024_02/171201221</t>
  </si>
  <si>
    <t>175,111*1,75 'Přepočtené koeficientem množství</t>
  </si>
  <si>
    <t>174151101</t>
  </si>
  <si>
    <t>Zásyp sypaninou z jakékoliv horniny strojně s uložením výkopku ve vrstvách se zhutněním jam, šachet, rýh nebo kolem objektů v těchto vykopávkách</t>
  </si>
  <si>
    <t>669211248</t>
  </si>
  <si>
    <t>https://podminky.urs.cz/item/CS_URS_2024_02/174151101</t>
  </si>
  <si>
    <t>"zpětné zásypy rýh" 486,907-175,111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</si>
  <si>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</si>
  <si>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</si>
  <si>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130229932</t>
  </si>
  <si>
    <t>https://podminky.urs.cz/item/CS_URS_2024_02/175151101</t>
  </si>
  <si>
    <t>"obsyp potrubí pro splaškovou kanalizaci - úsek od BE400 ke skříni pro trhovce č.2" 57,23*0,9*0,45</t>
  </si>
  <si>
    <t>"obsyp potrubí pro splaškovou kanalizaci - úsek od RŠ2 k technologické šachtě kašny č.1" 12,72*0,9*0,45</t>
  </si>
  <si>
    <t>"obsyp potrubí pro splaškovou kanalizaci - úsek od RŠ1 ke skříni pro trhovce č.1" 17,55*0,9*0,45</t>
  </si>
  <si>
    <t>"obsyp potrubí pro splaškovou kanalizaci - úsek od RŠ1 k objektu WC" 6,64*0,9*0,45</t>
  </si>
  <si>
    <t>"obsyp potrubí pro splaškovou kanalizaci - úsek od stávající stoky k technologické šachtě č.2" 20,10*0,9*0,45</t>
  </si>
  <si>
    <t>"obsyp potrubí pro pitný vodovod - úsek připojení skříně pro trhovce č.2 vč.rozšíření pro VŠ" 53,31*0,8*0,332</t>
  </si>
  <si>
    <t>"obsyp potrubí pro pitný vodovod - úsek připojení kašny č.1" 13,6*0,8*0,332</t>
  </si>
  <si>
    <t>"obsyp potrubí pro pitný vodovod - úsek připojení skříně pro trhovce č.1" 18,44*0,8*0,332</t>
  </si>
  <si>
    <t>"obsyp potrubí pro pitný vodovod - úsek připojení objektu WC" 5,13*0,8*0,332</t>
  </si>
  <si>
    <t>"obsyp potrubí pro pitný vodovod - úsek připojení kašny č.2 vč.rozšíření pro VŠ" 21,05*0,8*0,332</t>
  </si>
  <si>
    <t>"obsyp potrubí pro dešťovou kanalizaci (PD neobsahuje podélný profil, průměrná hloubka rýhy stanovena odhadem)" 120,0*0,9*0,45</t>
  </si>
  <si>
    <t>58337303</t>
  </si>
  <si>
    <t>štěrkopísek frakce 0/8</t>
  </si>
  <si>
    <t>1445378857</t>
  </si>
  <si>
    <t>124,491*2 'Přepočtené koeficientem množství</t>
  </si>
  <si>
    <t>Svislé a kompletní konstrukce</t>
  </si>
  <si>
    <t>359901211</t>
  </si>
  <si>
    <t>Monitoring stok (kamerový systém) jakékoli výšky nová kanalizace</t>
  </si>
  <si>
    <t>564912639</t>
  </si>
  <si>
    <t>https://podminky.urs.cz/item/CS_URS_2024_02/359901211</t>
  </si>
  <si>
    <t>"dle specifikace splaškové kanalizace" 96,0+21,0</t>
  </si>
  <si>
    <t>Vodorovné konstrukce</t>
  </si>
  <si>
    <t>451573111</t>
  </si>
  <si>
    <t>Lože pod potrubí, stoky a drobné objekty v otevřeném výkopu z písku a štěrkopísku do 63 mm</t>
  </si>
  <si>
    <t>1450452406</t>
  </si>
  <si>
    <t>https://podminky.urs.cz/item/CS_URS_2024_02/451573111</t>
  </si>
  <si>
    <t>"lože pro splaškovou kanalizaci - úsek od BE400 ke skříni pro trhovce č.2" 57,23*0,9*0,15</t>
  </si>
  <si>
    <t>"lože pro splaškovou kanalizaci - úsek od RŠ2 k technologické šachtě kašny č.1" 12,72*0,9*0,15</t>
  </si>
  <si>
    <t>"lože pro splaškovou kanalizaci - úsek od RŠ1 ke skříni pro trhovce č.1" 17,55*0,9*0,15</t>
  </si>
  <si>
    <t>"lože pro splaškovou kanalizaci - úsek od RŠ1 k objektu WC" 6,64*0,9*0,15</t>
  </si>
  <si>
    <t>"lože pro splaškovou kanalizaci - úsek od stávající stoky k technologické šachtě č.2" 20,10*0,9*0,15</t>
  </si>
  <si>
    <t>"lože pro pitný vodovod - úsek připojení skříně pro trhovce č.2 vč.rozšíření pro VŠ" 53,31*0,8*0,15</t>
  </si>
  <si>
    <t>"lože pro pitný vodovod - úsek připojení kašny č.1" 13,6*0,8*0,15</t>
  </si>
  <si>
    <t>"lože pro pitný vodovod - úsek připojení skříně pro trhovce č.1" 18,44*0,8*0,15</t>
  </si>
  <si>
    <t>"lože pro pitný vodovod - úsek připojení objektu WC" 5,13*0,8*0,15</t>
  </si>
  <si>
    <t>"lože pro pitný vodovod - úsek připojení kašny č.2 vč.rozšíření pro VŠ" 21,05*0,8*0,15</t>
  </si>
  <si>
    <t>"lože pro dešťovou kanalizaci (PD neobsahuje podélný profil, průměrná hloubka rýhy stanovena odhadem)" 120,0*0,9*0,15</t>
  </si>
  <si>
    <t>Trubní vedení</t>
  </si>
  <si>
    <t>871161141</t>
  </si>
  <si>
    <t>Montáž vodovodního potrubí z polyetylenu PE100 RC v otevřeném výkopu svařovaných na tupo SDR 11/PN16 d 32 x 3,0 mm</t>
  </si>
  <si>
    <t>625927723</t>
  </si>
  <si>
    <t>https://podminky.urs.cz/item/CS_URS_2024_02/871161141</t>
  </si>
  <si>
    <t>"dle specifikace pitného vodovodu" 95,0+22,0</t>
  </si>
  <si>
    <t>28613170</t>
  </si>
  <si>
    <t>potrubí vodovodní dvouvrstvé PE100 RC SDR11 32x3,0mm</t>
  </si>
  <si>
    <t>1990825601</t>
  </si>
  <si>
    <t>117*1,015 'Přepočtené koeficientem množství</t>
  </si>
  <si>
    <t>871313121</t>
  </si>
  <si>
    <t>Montáž kanalizačního potrubí z tvrdého PVC-U hladkého plnostěnného tuhost SN 8 DN 160</t>
  </si>
  <si>
    <t>1640015799</t>
  </si>
  <si>
    <t>https://podminky.urs.cz/item/CS_URS_2024_02/871313121</t>
  </si>
  <si>
    <t>"dle specifikace dešťové kanalizace" 120,0</t>
  </si>
  <si>
    <t>28611164</t>
  </si>
  <si>
    <t>trubka kanalizační PVC-U plnostěnná jednovrstvá DN 160x1000mm SN8</t>
  </si>
  <si>
    <t>-869603547</t>
  </si>
  <si>
    <t>237*1,03 'Přepočtené koeficientem množství</t>
  </si>
  <si>
    <t>877161101</t>
  </si>
  <si>
    <t>Montáž tvarovek na vodovodním plastovém potrubí z polyetylenu PE 100 elektrotvarovek SDR 11/PN16 spojek, oblouků nebo redukcí d 32</t>
  </si>
  <si>
    <t>1069518395</t>
  </si>
  <si>
    <t>https://podminky.urs.cz/item/CS_URS_2024_02/877161101</t>
  </si>
  <si>
    <t>28615969</t>
  </si>
  <si>
    <t>elektrospojka SDR11 PE 100 PN16 D 32mm</t>
  </si>
  <si>
    <t>1953185880</t>
  </si>
  <si>
    <t>"celkový počet" 20</t>
  </si>
  <si>
    <t>877315211</t>
  </si>
  <si>
    <t>Montáž tvarovek na kanalizačním plastovém potrubí z PP nebo PVC-U hladkého plnostěnného kolen, víček nebo hrdlových uzávěrů DN 150</t>
  </si>
  <si>
    <t>-1899638174</t>
  </si>
  <si>
    <t>https://podminky.urs.cz/item/CS_URS_2024_02/877315211</t>
  </si>
  <si>
    <t>28611361</t>
  </si>
  <si>
    <t>koleno kanalizační PVC KG 160x45°</t>
  </si>
  <si>
    <t>-631343712</t>
  </si>
  <si>
    <t>"připojení UV" 18*2</t>
  </si>
  <si>
    <t>Mat/8-001</t>
  </si>
  <si>
    <t>napojovací tvarovka BET/PVC DN150 s kulovým kloubem</t>
  </si>
  <si>
    <t>-1227642108</t>
  </si>
  <si>
    <t>"celkový počet" 2</t>
  </si>
  <si>
    <t>877315221</t>
  </si>
  <si>
    <t>Montáž tvarovek na kanalizačním plastovém potrubí z PP nebo PVC-U hladkého plnostěnného odboček DN 150</t>
  </si>
  <si>
    <t>91557237</t>
  </si>
  <si>
    <t>https://podminky.urs.cz/item/CS_URS_2024_02/877315221</t>
  </si>
  <si>
    <t>28611429</t>
  </si>
  <si>
    <t>odbočka kanalizační plastová s hrdlem KG 160/160/87°</t>
  </si>
  <si>
    <t>2080507235</t>
  </si>
  <si>
    <t>"připojení UV" 18</t>
  </si>
  <si>
    <t>891171321</t>
  </si>
  <si>
    <t>Montáž vodovodních armatur na potrubí šoupátek pro domovní přípojky se závitovými konci PN16 G 5/4"</t>
  </si>
  <si>
    <t>-1228797823</t>
  </si>
  <si>
    <t>https://podminky.urs.cz/item/CS_URS_2024_02/891171321</t>
  </si>
  <si>
    <t>HWL.280000103216</t>
  </si>
  <si>
    <t>ŠOUPÁTKO ISO DOMOVNÍ PŘÍPOJKY 32-5/4"</t>
  </si>
  <si>
    <t>-1729412312</t>
  </si>
  <si>
    <t>HWL.960113018004</t>
  </si>
  <si>
    <t>SOUPRAVA ZEMNÍ TELESKOPICKÁ DOM. ŠOUPÁTKA-1,3-1,8 3/4"-2" (1,3-1,8m)</t>
  </si>
  <si>
    <t>628359969</t>
  </si>
  <si>
    <t>891249111</t>
  </si>
  <si>
    <t>Montáž vodovodních armatur na potrubí navrtávacích pasů s ventilem Jt 1 MPa, na potrubí z trub litinových, ocelových nebo plastických hmot DN 80</t>
  </si>
  <si>
    <t>204936239</t>
  </si>
  <si>
    <t>https://podminky.urs.cz/item/CS_URS_2024_02/891249111</t>
  </si>
  <si>
    <t>HWL.337008005477</t>
  </si>
  <si>
    <t>PAS NAVRTÁVACÍ HACOM UZAVÍRACÍ 80-5/4"</t>
  </si>
  <si>
    <t>701279582</t>
  </si>
  <si>
    <t>"celkový počet" 1</t>
  </si>
  <si>
    <t>891269111</t>
  </si>
  <si>
    <t>Montáž vodovodních armatur na potrubí navrtávacích pasů s ventilem Jt 1 MPa, na potrubí z trub litinových, ocelových nebo plastických hmot DN 100</t>
  </si>
  <si>
    <t>176079574</t>
  </si>
  <si>
    <t>https://podminky.urs.cz/item/CS_URS_2024_02/891269111</t>
  </si>
  <si>
    <t>HWL.337010005477</t>
  </si>
  <si>
    <t>PAS NAVRTÁVACÍ HACOM UZAVÍRACÍ 100-5/4"</t>
  </si>
  <si>
    <t>-779387595</t>
  </si>
  <si>
    <t>892233122</t>
  </si>
  <si>
    <t>Proplach a dezinfekce vodovodního potrubí DN od 40 do 70</t>
  </si>
  <si>
    <t>1547093327</t>
  </si>
  <si>
    <t>https://podminky.urs.cz/item/CS_URS_2024_02/892233122</t>
  </si>
  <si>
    <t>"potrubí pitného vodovodu" 117,0</t>
  </si>
  <si>
    <t>892241111</t>
  </si>
  <si>
    <t>Tlakové zkoušky vodou na potrubí DN do 80</t>
  </si>
  <si>
    <t>-1455233553</t>
  </si>
  <si>
    <t>https://podminky.urs.cz/item/CS_URS_2024_02/892241111</t>
  </si>
  <si>
    <t>892312121</t>
  </si>
  <si>
    <t>Tlakové zkoušky vzduchem těsnícími vaky ucpávkovými DN 150</t>
  </si>
  <si>
    <t>úsek</t>
  </si>
  <si>
    <t>-1165446988</t>
  </si>
  <si>
    <t>https://podminky.urs.cz/item/CS_URS_2024_02/892312121</t>
  </si>
  <si>
    <t>"splašková kanalizace" 9</t>
  </si>
  <si>
    <t>893811163</t>
  </si>
  <si>
    <t>Osazení vodoměrné šachty z polypropylenu PP samonosné pro běžné zatížení kruhové, průměru D do 1,2 m, světlé hloubky přes 1,4 m do 1,6 m</t>
  </si>
  <si>
    <t>-1860964044</t>
  </si>
  <si>
    <t>https://podminky.urs.cz/item/CS_URS_2024_02/893811163</t>
  </si>
  <si>
    <t>56230594</t>
  </si>
  <si>
    <t>šachta plastová vodoměrná samonosná kruhová 1,2/1,5m</t>
  </si>
  <si>
    <t>-1316297608</t>
  </si>
  <si>
    <t>894812312</t>
  </si>
  <si>
    <t>Revizní a čistící šachta z polypropylenu PP pro hladké trouby DN 600 šachtové dno (DN šachty / DN trubního vedení) DN 600/160 průtočné 30°,60°,90°</t>
  </si>
  <si>
    <t>1299644943</t>
  </si>
  <si>
    <t>https://podminky.urs.cz/item/CS_URS_2024_02/894812312</t>
  </si>
  <si>
    <t>"revizní šachty RŠ1-RŠ3" 2</t>
  </si>
  <si>
    <t>"revizní šachta RŠ" 1</t>
  </si>
  <si>
    <t>894812314</t>
  </si>
  <si>
    <t>Revizní a čistící šachta z polypropylenu PP pro hladké trouby DN 600 šachtové dno (DN šachty / DN trubního vedení) DN 600/160 sběrné tvaru X</t>
  </si>
  <si>
    <t>1282280313</t>
  </si>
  <si>
    <t>https://podminky.urs.cz/item/CS_URS_2024_02/894812314</t>
  </si>
  <si>
    <t>"revizní šachty RŠ1-RŠ3" 1</t>
  </si>
  <si>
    <t>894812332</t>
  </si>
  <si>
    <t>Revizní a čistící šachta z polypropylenu PP pro hladké trouby DN 600 roura šachtová korugovaná, světlé hloubky 2 000 mm</t>
  </si>
  <si>
    <t>-1961979220</t>
  </si>
  <si>
    <t>https://podminky.urs.cz/item/CS_URS_2024_02/894812332</t>
  </si>
  <si>
    <t>894812333</t>
  </si>
  <si>
    <t>Revizní a čistící šachta z polypropylenu PP pro hladké trouby DN 600 roura šachtová korugovaná, světlé hloubky 3 000 mm</t>
  </si>
  <si>
    <t>432444262</t>
  </si>
  <si>
    <t>https://podminky.urs.cz/item/CS_URS_2024_02/894812333</t>
  </si>
  <si>
    <t>894812339</t>
  </si>
  <si>
    <t>Revizní a čistící šachta z polypropylenu PP pro hladké trouby DN 600 Příplatek k cenám 2331 - 2334 za uříznutí šachtové roury</t>
  </si>
  <si>
    <t>-787904675</t>
  </si>
  <si>
    <t>https://podminky.urs.cz/item/CS_URS_2024_02/894812339</t>
  </si>
  <si>
    <t>894812354</t>
  </si>
  <si>
    <t>Revizní a čistící šachta z polypropylenu PP pro hladké trouby DN 600 poklop (mříž) litinový pro třídu zatížení A15 s plastovým konusem</t>
  </si>
  <si>
    <t>-121179039</t>
  </si>
  <si>
    <t>https://podminky.urs.cz/item/CS_URS_2024_02/894812354</t>
  </si>
  <si>
    <t>"revizní šachty RŠ1-RŠ3" 3</t>
  </si>
  <si>
    <t>895941311</t>
  </si>
  <si>
    <t>Zřízení vpusti kanalizační uliční z betonových dílců typ UVB-50</t>
  </si>
  <si>
    <t>-559644892</t>
  </si>
  <si>
    <t>"celkový počet" 11</t>
  </si>
  <si>
    <t>BTL.0006304.URS</t>
  </si>
  <si>
    <t>dno betonové pro uliční vpusť s kalovou prohlubní TBV-Q 450/300/2a 45x30x5cm</t>
  </si>
  <si>
    <t>503190121</t>
  </si>
  <si>
    <t>CSB.0059709.URS</t>
  </si>
  <si>
    <t>Uliční vpust skruž s odtokem 3a PVC DN 150</t>
  </si>
  <si>
    <t>1503553749</t>
  </si>
  <si>
    <t>CSB.0059714.URS</t>
  </si>
  <si>
    <t>Uliční vpust středová skruž 6d výška 570 mm</t>
  </si>
  <si>
    <t>-838222302</t>
  </si>
  <si>
    <t>CSB.0059704.URS</t>
  </si>
  <si>
    <t>Uliční vpust horní skruž 5d výška 570 mm</t>
  </si>
  <si>
    <t>-1691050502</t>
  </si>
  <si>
    <t>49</t>
  </si>
  <si>
    <t>CSB.0059715.URS</t>
  </si>
  <si>
    <t>uliční vpust vyrovnávací prstenec 10a</t>
  </si>
  <si>
    <t>257898486</t>
  </si>
  <si>
    <t>50</t>
  </si>
  <si>
    <t>CSB.0059176.URS</t>
  </si>
  <si>
    <t>vtoková mříž GGG 500/500mm D400 vč.rámu</t>
  </si>
  <si>
    <t>433689535</t>
  </si>
  <si>
    <t>51</t>
  </si>
  <si>
    <t>899121101</t>
  </si>
  <si>
    <t>Osazení poklopů uličních s pevným rámem plastových ventilových</t>
  </si>
  <si>
    <t>-76335867</t>
  </si>
  <si>
    <t>https://podminky.urs.cz/item/CS_URS_2024_02/899121101</t>
  </si>
  <si>
    <t>52</t>
  </si>
  <si>
    <t>HWL.1650KASI0001</t>
  </si>
  <si>
    <t>POKLOP ULIČNÍ SAMONIVELAČNÍ PŘÍPOJKOVÝ VODA</t>
  </si>
  <si>
    <t>803290450</t>
  </si>
  <si>
    <t>53</t>
  </si>
  <si>
    <t>899623161</t>
  </si>
  <si>
    <t>Obetonování potrubí nebo zdiva stok betonem prostým v otevřeném výkopu, betonem tř. C 20/25</t>
  </si>
  <si>
    <t>-333778014</t>
  </si>
  <si>
    <t>https://podminky.urs.cz/item/CS_URS_2024_02/899623161</t>
  </si>
  <si>
    <t>"betonová roznášecí deska tl.200mm pod komunikacemi - kanalizace" (3,5+6,85)*0,9*0,2</t>
  </si>
  <si>
    <t>"betonová roznášecí deska tl.200mm pod komunikacemi - vodovod" 2,64*0,9*0,2</t>
  </si>
  <si>
    <t>54</t>
  </si>
  <si>
    <t>899721111</t>
  </si>
  <si>
    <t>Signalizační vodič na potrubí DN do 150 mm</t>
  </si>
  <si>
    <t>337600317</t>
  </si>
  <si>
    <t>https://podminky.urs.cz/item/CS_URS_2024_02/899721111</t>
  </si>
  <si>
    <t>55</t>
  </si>
  <si>
    <t>899722112</t>
  </si>
  <si>
    <t>Krytí potrubí z plastů výstražnou fólií z PVC šířky přes 20 do 25 cm</t>
  </si>
  <si>
    <t>2003904909</t>
  </si>
  <si>
    <t>https://podminky.urs.cz/item/CS_URS_2024_02/899722112</t>
  </si>
  <si>
    <t>"potrubí splaškové kanalizace" 237,0</t>
  </si>
  <si>
    <t>"potrubí dešťové kanalizace" 120,0</t>
  </si>
  <si>
    <t>Ostatní konstrukce a práce, bourání</t>
  </si>
  <si>
    <t>56</t>
  </si>
  <si>
    <t>977151124</t>
  </si>
  <si>
    <t>Jádrové vrty diamantovými korunkami do stavebních materiálů (železobetonu, betonu, cihel, obkladů, dlažeb, kamene) průměru přes 150 do 180 mm</t>
  </si>
  <si>
    <t>-1239262565</t>
  </si>
  <si>
    <t>https://podminky.urs.cz/item/CS_URS_2024_02/977151124</t>
  </si>
  <si>
    <t>"připojení splaškové kanalizace na stávající řady" 0,15*2</t>
  </si>
  <si>
    <t>998</t>
  </si>
  <si>
    <t>Přesun hmot</t>
  </si>
  <si>
    <t>57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</si>
  <si>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</si>
  <si>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</si>
  <si>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-1212055321</t>
  </si>
  <si>
    <t>https://podminky.urs.cz/item/CS_URS_2024_02/998276101</t>
  </si>
  <si>
    <t>722</t>
  </si>
  <si>
    <t>Zdravotechnika - vnitřní vodovod</t>
  </si>
  <si>
    <t>58</t>
  </si>
  <si>
    <t>722262213</t>
  </si>
  <si>
    <t>Vodoměry pro vodu do 40°C závitové horizontální jednovtokové suchoběžné G 3/4" x 130 mm Qn 1,5</t>
  </si>
  <si>
    <t>-230643712</t>
  </si>
  <si>
    <t>https://podminky.urs.cz/item/CS_URS_2024_02/722262213</t>
  </si>
  <si>
    <t>"celkový počet" 4</t>
  </si>
  <si>
    <t>59</t>
  </si>
  <si>
    <t>722270101</t>
  </si>
  <si>
    <t>Vodoměrové sestavy závitové G 3/4"</t>
  </si>
  <si>
    <t>-585873221</t>
  </si>
  <si>
    <t>https://podminky.urs.cz/item/CS_URS_2024_02/722270101</t>
  </si>
  <si>
    <t>60</t>
  </si>
  <si>
    <t>998722201</t>
  </si>
  <si>
    <t>Přesun hmot pro vnitřní vodovod stanovený procentní sazbou (%) z ceny vodorovná dopravní vzdálenost do 50 m základní v objektech výšky do 6 m</t>
  </si>
  <si>
    <t>-2093840105</t>
  </si>
  <si>
    <t>https://podminky.urs.cz/item/CS_URS_2024_02/998722201</t>
  </si>
  <si>
    <t>SO 102 - Objekt WC</t>
  </si>
  <si>
    <t xml:space="preserve">    2 - Zakládání</t>
  </si>
  <si>
    <t xml:space="preserve">    6 - Úpravy povrchů, podlahy a osazování výplní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</si>
  <si>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</si>
  <si>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</si>
  <si>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</si>
  <si>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725 - Zdravotechnika - zařizovací předměty</t>
  </si>
  <si>
    <t xml:space="preserve">    726 - Zdravotechnika - předstěnové instalace</t>
  </si>
  <si>
    <t xml:space="preserve">    735 - Ústřední vytápění - otopná tělesa</t>
  </si>
  <si>
    <t xml:space="preserve">    742 - Elektroinstalace - slaboproud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</si>
  <si>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</si>
  <si>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</si>
  <si>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</si>
  <si>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</si>
  <si>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</si>
  <si>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</si>
  <si>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</si>
  <si>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</si>
  <si>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</si>
  <si>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</si>
  <si>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</si>
  <si>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</si>
  <si>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131251102</t>
  </si>
  <si>
    <t>Hloubení nezapažených jam a zářezů strojně s urovnáním dna do předepsaného profilu a spádu v hornině třídy těžitelnosti I skupiny 3 přes 20 do 50 m3</t>
  </si>
  <si>
    <t>-55847865</t>
  </si>
  <si>
    <t>https://podminky.urs.cz/item/CS_URS_2024_02/131251102</t>
  </si>
  <si>
    <t>"plošná odkopávka na úroveň -0,500" 17,85*5,15*0,35</t>
  </si>
  <si>
    <t>132212131</t>
  </si>
  <si>
    <t>Hloubení nezapažených rýh šířky do 800 mm ručně s urovnáním dna do předepsaného profilu a spádu v hornině třídy těžitelnosti I skupiny 3 soudržných</t>
  </si>
  <si>
    <t>-416195323</t>
  </si>
  <si>
    <t>https://podminky.urs.cz/item/CS_URS_2024_02/132212131</t>
  </si>
  <si>
    <t>"výkop rýh pro ležatou kanalizaci - úsek S2-21´" 2,78*0,6*0,74</t>
  </si>
  <si>
    <t>"výkop rýh pro ležatou kanalizaci - úsek S3-S3´" 2,29*0,6*0,575</t>
  </si>
  <si>
    <t>"výkop rýh pro ležatou kanalizaci - úsek S4-S4´" 11,0*0,6*0,64</t>
  </si>
  <si>
    <t>"výkop rýh pro ležatou kanalizaci - úsek S5-S5´" 0,33*0,6*0,66</t>
  </si>
  <si>
    <t>132251253</t>
  </si>
  <si>
    <t>Hloubení nezapažených rýh šířky přes 800 do 2 000 mm strojně s urovnáním dna do předepsaného profilu a spádu v hornině třídy těžitelnosti I skupiny 3 přes 50 do 100 m3</t>
  </si>
  <si>
    <t>2025192845</t>
  </si>
  <si>
    <t>https://podminky.urs.cz/item/CS_URS_2024_02/132251253</t>
  </si>
  <si>
    <t>"výkop svahovaných rýh pro základové pasy" (16,25*2+3,55*2)*(1,1+1,825)/2*1,0</t>
  </si>
  <si>
    <t>"přípočet rýh pro monolitické části základových pasů" 5,4</t>
  </si>
  <si>
    <t xml:space="preserve">"výkop rýh pro ležatou kanalizaci - úsek S1-S1´"  7,31*1,1*1,785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</si>
  <si>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</si>
  <si>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</si>
  <si>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-693278863</t>
  </si>
  <si>
    <t>https://podminky.urs.cz/item/CS_URS_2024_02/162351103</t>
  </si>
  <si>
    <t>"odvoz výkopku na mezideponii" 32,175+6,379+77,668</t>
  </si>
  <si>
    <t>"zpětný dovoz výkopku pro zásypy" 26,303</t>
  </si>
  <si>
    <t>556306815</t>
  </si>
  <si>
    <t>"odvoz přebytečného objemu výkopku ze základových konstrukcí" 32,175+57,915+5,4-26,303</t>
  </si>
  <si>
    <t>"odvoz přebytečného výkopku z rýh ležaté kanalizace" 20,732</t>
  </si>
  <si>
    <t>333380059</t>
  </si>
  <si>
    <t>"nakládání výkopku na mezideponii" 116,222</t>
  </si>
  <si>
    <t>-1423085898</t>
  </si>
  <si>
    <t>"celkový objem výkopku" 89,919</t>
  </si>
  <si>
    <t>89,919*1,75 'Přepočtené koeficientem množství</t>
  </si>
  <si>
    <t>-342031282</t>
  </si>
  <si>
    <t>"zásyp kolem základových pasů výkopkem - vnitřní líc" (14,75*2+2,05*2)*(0,10+0,465)/2*1,0</t>
  </si>
  <si>
    <t>"zásyp kolem základových pasů výkopkem - vnější líc" (16,55*2+3,95*2)*(0,70*1,1)/2*1,065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</si>
  <si>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</si>
  <si>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</si>
  <si>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-1378159442</t>
  </si>
  <si>
    <t>https://podminky.urs.cz/item/CS_URS_2024_02/175111101</t>
  </si>
  <si>
    <t>"obsyp a zásyp rýh pro ležatou kanalizaci" 20,732-1,68</t>
  </si>
  <si>
    <t>280965417</t>
  </si>
  <si>
    <t>19,052*2 'Přepočtené koeficientem množství</t>
  </si>
  <si>
    <t>Zakládání</t>
  </si>
  <si>
    <t>271572211</t>
  </si>
  <si>
    <t>Podsyp pod základové konstrukce se zhutněním a urovnáním povrchu ze štěrkopísku netříděného</t>
  </si>
  <si>
    <t>1554467329</t>
  </si>
  <si>
    <t>https://podminky.urs.cz/item/CS_URS_2024_02/271572211</t>
  </si>
  <si>
    <t>"podsyp základové desky tl.100mm" 15,05*2,35*0,1</t>
  </si>
  <si>
    <t>273321311</t>
  </si>
  <si>
    <t>Základy z betonu železového (bez výztuže) desky z betonu bez zvláštních nároků na prostředí tř. C 16/20</t>
  </si>
  <si>
    <t>919697817</t>
  </si>
  <si>
    <t>https://podminky.urs.cz/item/CS_URS_2024_02/273321311</t>
  </si>
  <si>
    <t>"základová deska tl.150mm" 15,05*2,35*0,15</t>
  </si>
  <si>
    <t>273362021</t>
  </si>
  <si>
    <t>Výztuž základů desek ze svařovaných sítí z drátů typu KARI</t>
  </si>
  <si>
    <t>578835037</t>
  </si>
  <si>
    <t>https://podminky.urs.cz/item/CS_URS_2024_02/273362021</t>
  </si>
  <si>
    <t>"výztuž základové desky 2xKARI síť 6,0x6,0/150x150mm + 20% prostřih a přesahy" 15,05*2,35*2*3,03*1,20/1000</t>
  </si>
  <si>
    <t>274313711</t>
  </si>
  <si>
    <t>Základy z betonu prostého pasy betonu kamenem neprokládaného tř. C 20/25</t>
  </si>
  <si>
    <t>-770723206</t>
  </si>
  <si>
    <t>https://podminky.urs.cz/item/CS_URS_2024_02/274313711</t>
  </si>
  <si>
    <t>"monolitická část základových pasů" (15,85*2+2,15*2)*0,5*0,3</t>
  </si>
  <si>
    <t>279113134</t>
  </si>
  <si>
    <t>Základové zdi z tvárnic ztraceného bednění včetně výplně z betonu bez zvláštních nároků na vliv prostředí třídy C 16/20, tloušťky zdiva přes 250 do 300 mm</t>
  </si>
  <si>
    <t>1817454767</t>
  </si>
  <si>
    <t>https://podminky.urs.cz/item/CS_URS_2024_02/279113134</t>
  </si>
  <si>
    <t>"prefabrikovaná část základových pasů" (15,65*2+2,35*2)*1,25</t>
  </si>
  <si>
    <t>311238800</t>
  </si>
  <si>
    <t>Zdivo jednovrstvé tepelně izolační z cihel děrovaných broušených s integrovanou izolací z expandovaného (samozhášivého) polystyrenu na tenkovrstvou maltu, součinitel prostupu tepla U přes 0,22 do 0,26, pevnost cihel P8, tl. zdiva 300 mm</t>
  </si>
  <si>
    <t>1211421770</t>
  </si>
  <si>
    <t>https://podminky.urs.cz/item/CS_URS_2024_02/311238800</t>
  </si>
  <si>
    <t>"obvodové zdivo" (15,65*2+2,35*2)*2,25-(1,5*0,75+1,05*2,1+0,95*2,1*2+0,75*1,1+1,0*2,1)</t>
  </si>
  <si>
    <t>"štítové zdivo" (2,95*1,25/2)*2</t>
  </si>
  <si>
    <t>317168011</t>
  </si>
  <si>
    <t>Překlady keramické ploché osazené do maltového lože, výšky překladu 71 mm šířky 115 mm, délky 1000 mm</t>
  </si>
  <si>
    <t>-580569674</t>
  </si>
  <si>
    <t>https://podminky.urs.cz/item/CS_URS_2024_02/317168011</t>
  </si>
  <si>
    <t>"překlady vnitřních dveří š.700mm" 1</t>
  </si>
  <si>
    <t>317168012</t>
  </si>
  <si>
    <t>Překlady keramické ploché osazené do maltového lože, výšky překladu 71 mm šířky 115 mm, délky 1250 mm</t>
  </si>
  <si>
    <t>-1629752051</t>
  </si>
  <si>
    <t>https://podminky.urs.cz/item/CS_URS_2024_02/317168012</t>
  </si>
  <si>
    <t>"překlady vnitřních dveří š.800mm" 4</t>
  </si>
  <si>
    <t>339921132</t>
  </si>
  <si>
    <t>Osazování palisád betonových v řadě se zabetonováním výšky palisády přes 500 do 1000 mm</t>
  </si>
  <si>
    <t>966344653</t>
  </si>
  <si>
    <t>https://podminky.urs.cz/item/CS_URS_2024_02/339921132</t>
  </si>
  <si>
    <t>"lemování nájezdové rampy" 6,555+1,5</t>
  </si>
  <si>
    <t>59228414</t>
  </si>
  <si>
    <t>palisáda tyčová kruhová betonová 175x200mm v 1000mm přírodní</t>
  </si>
  <si>
    <t>1866090073</t>
  </si>
  <si>
    <t>8,055*5 'Přepočtené koeficientem množství</t>
  </si>
  <si>
    <t>342244211</t>
  </si>
  <si>
    <t>Příčky jednoduché z cihel děrovaných broušených, na tenkovrstvou maltu, pevnost cihel do P15, tl. příčky 115 mm</t>
  </si>
  <si>
    <t>1687529874</t>
  </si>
  <si>
    <t>https://podminky.urs.cz/item/CS_URS_2024_02/342244211</t>
  </si>
  <si>
    <t>"vnitřní příčky" 2,35*7*(2,35+3,115)/2+1,8*2,74-(0,7*1,97+0,8*1,97*4)</t>
  </si>
  <si>
    <t>342244221</t>
  </si>
  <si>
    <t>Příčky jednoduché z cihel děrovaných broušených, na tenkovrstvou maltu, pevnost cihel do P15, tl. příčky 140 mm</t>
  </si>
  <si>
    <t>1320384241</t>
  </si>
  <si>
    <t>https://podminky.urs.cz/item/CS_URS_2024_02/342244221</t>
  </si>
  <si>
    <t>"vnitřní příčky" 2,35*(2,35+3,115)/2</t>
  </si>
  <si>
    <t>417321313</t>
  </si>
  <si>
    <t>Ztužující pásy a věnce z betonu železového (bez výztuže) tř. C 16/20</t>
  </si>
  <si>
    <t>1104105356</t>
  </si>
  <si>
    <t>https://podminky.urs.cz/item/CS_URS_2024_02/417321313</t>
  </si>
  <si>
    <t>"ztužující věnce zdiva" (15,05+2,35*2)*0,20*0,35+15,05*0,20*0,25</t>
  </si>
  <si>
    <t>417351115</t>
  </si>
  <si>
    <t>Bednění bočnic ztužujících pásů a věnců včetně vzpěr zřízení</t>
  </si>
  <si>
    <t>-942877325</t>
  </si>
  <si>
    <t>https://podminky.urs.cz/item/CS_URS_2024_02/417351115</t>
  </si>
  <si>
    <t>"ztužující věnce zdiva" (15,05+2,35*2)*2*0,35+15,05*2*0,25</t>
  </si>
  <si>
    <t>417351116</t>
  </si>
  <si>
    <t>Bednění bočnic ztužujících pásů a věnců včetně vzpěr odstranění</t>
  </si>
  <si>
    <t>2111992459</t>
  </si>
  <si>
    <t>https://podminky.urs.cz/item/CS_URS_2024_02/417351116</t>
  </si>
  <si>
    <t>417361821</t>
  </si>
  <si>
    <t>Výztuž ztužujících pásů a věnců z betonářské oceli 10 505 (R) nebo BSt 500</t>
  </si>
  <si>
    <t>1978112404</t>
  </si>
  <si>
    <t>https://podminky.urs.cz/item/CS_URS_2024_02/417361821</t>
  </si>
  <si>
    <t>"hlavní výztuž ztužujících věnců zdiva - 4x profil R12 + 5% prostřih" (15,05*2+2,35*2)*4*0,888*1,05/1000</t>
  </si>
  <si>
    <t>"třmínky ztužujícího věnce 200/350mm - profil R6 dl.1100mm v distribuci po 150mm + 5% prostřih" (15,05+2,35*2)/0,15*1,1*0,222*1,05/1000</t>
  </si>
  <si>
    <t>"třmínky ztužujícího věnce 200/250mm - profil R6 dl.900mm v distribuci po 150mm + 5% prostřih" 15,05/0,15*0,9*0,222*1,05/1000</t>
  </si>
  <si>
    <t>-1088556996</t>
  </si>
  <si>
    <t>"lože pod ležatou kanalizaci" (4,0+17,0+7,0)*0,6*0,10</t>
  </si>
  <si>
    <t>Úpravy povrchů, podlahy a osazování výplní</t>
  </si>
  <si>
    <t>612131101</t>
  </si>
  <si>
    <t>Podkladní a spojovací vrstva vnitřních omítaných ploch cementový postřik nanášený ručně celoplošně stěn</t>
  </si>
  <si>
    <t>-2062954489</t>
  </si>
  <si>
    <t>https://podminky.urs.cz/item/CS_URS_2024_02/612131101</t>
  </si>
  <si>
    <t>612321141</t>
  </si>
  <si>
    <t>Omítka vápenocementová vnitřních ploch nanášená ručně dvouvrstvá, tloušťky jádrové omítky do 10 mm a tloušťky štuku do 3 mm štuková svislých konstrukcí stěn</t>
  </si>
  <si>
    <t>-1882440651</t>
  </si>
  <si>
    <t>https://podminky.urs.cz/item/CS_URS_2024_02/612321141</t>
  </si>
  <si>
    <t>"m.č.101" (2,35*2+1,1*2)*0,25+2,35*0,785/2*2</t>
  </si>
  <si>
    <t>"m.č.102" (2,35*2+1,7*2)*0,25+2,35*0,785/2*2</t>
  </si>
  <si>
    <t>"m.č.103" (2,35*2+1,4*2-0,95)*0,25+2,35*0,785/2*2</t>
  </si>
  <si>
    <t>"m.č.104" (2,35*2+1,15*2)*0,25+2,35*0,785/2*2</t>
  </si>
  <si>
    <t>"m.č.105" (2,35*2+1,95*2)*2,35+2,35*0,785/2*2-(0,8*1,5+0,75*1,1+0,975*2,1)+(1,725+2,1*2)*0,255</t>
  </si>
  <si>
    <t>"m.č.106" (2,35*2+1,5*2-0,95)*0,25+2,35*0,785/2*2</t>
  </si>
  <si>
    <t>"m.č.107" (1,8*2+1,125*2)*0,25+2,35*0,785/2*2</t>
  </si>
  <si>
    <t>"m.č.108" (1,8*2+1,125*2)*0,25+2,35*0,785/2*2</t>
  </si>
  <si>
    <t>"m.č.109" (2,35*2+1,8*2-1,05)*0,25+2,35*0,785/2*2</t>
  </si>
  <si>
    <t>"m.č.110" (2,35*2+1,8*2-1,05)*0,25+2,35*0,785/2*2</t>
  </si>
  <si>
    <t>612331121</t>
  </si>
  <si>
    <t>Omítka cementová vnitřních ploch nanášená ručně jednovrstvá, tloušťky do 10 mm hladká svislých konstrukcí stěn</t>
  </si>
  <si>
    <t>983392124</t>
  </si>
  <si>
    <t>https://podminky.urs.cz/item/CS_URS_2024_02/612331121</t>
  </si>
  <si>
    <t>"omítka pod vnitřní obklady" 117,609</t>
  </si>
  <si>
    <t>622142001</t>
  </si>
  <si>
    <t>Pletivo vnějších ploch v ploše nebo pruzích, na plném podkladu sklovláknité vtlačené do tmelu stěn</t>
  </si>
  <si>
    <t>1428435379</t>
  </si>
  <si>
    <t>https://podminky.urs.cz/item/CS_URS_2024_02/622142001</t>
  </si>
  <si>
    <t>"úprava zateplení soklové části dle skladby S3" (15,05*2+3,11*2)*0,6</t>
  </si>
  <si>
    <t>622151021</t>
  </si>
  <si>
    <t>Penetrační nátěr vnějších pastovitých tenkovrstvých omítek mozaikových akrylátový stěn</t>
  </si>
  <si>
    <t>-1379789303</t>
  </si>
  <si>
    <t>https://podminky.urs.cz/item/CS_URS_2024_02/622151021</t>
  </si>
  <si>
    <t>622321121</t>
  </si>
  <si>
    <t>Omítka vápenocementová vnějších ploch nanášená ručně jednovrstvá, tloušťky do 15 mm hladká stěn</t>
  </si>
  <si>
    <t>799122697</t>
  </si>
  <si>
    <t>https://podminky.urs.cz/item/CS_URS_2024_02/622321121</t>
  </si>
  <si>
    <t>"vnější omítka pod fasádní obklad dle skladby S2 a S3 - pohled jihovýchodní" 15,65*2,35+0,3*0,95*2-(0,95*2,1*2+1,05*2,1*2+0,75*1,1+1,0*2,1)</t>
  </si>
  <si>
    <t>"vnější omítka pod fasádní obklad dle skladby S2 a S3 - pohled jihozápadní" 2,95*(2,66+3,6)/2</t>
  </si>
  <si>
    <t>"vnější omítka pod fasádní obklad dle skladby S2 a S3 - pohled severovýchodní" 2,95*(2,66+3,6)/2</t>
  </si>
  <si>
    <t>"vnější omítka pod fasádní obklad dle skladby S2 a S3 - pohled severozápadní" 15,65*2,66</t>
  </si>
  <si>
    <t>622511112</t>
  </si>
  <si>
    <t>Omítka tenkovrstvá akrylátová vnějších ploch probarvená bez penetrace mozaiková střednězrnná stěn</t>
  </si>
  <si>
    <t>-169334417</t>
  </si>
  <si>
    <t>https://podminky.urs.cz/item/CS_URS_2024_02/622511112</t>
  </si>
  <si>
    <t>"omítka soklové části dle skladby S3 - pohled jihovýchodní" 12,15*0,15+3,5*(0,15+0,33)/2</t>
  </si>
  <si>
    <t>"omítka soklové části dle skladby S3 - pohled jihozápadní" 2,95*0,15</t>
  </si>
  <si>
    <t>"omítka soklové části dle skladby S3 - pohled severovýchodní" 2,95*0,33</t>
  </si>
  <si>
    <t>"omítka soklové části dle skladby S3 - pohled severozápadní" 15,65*(0,15+0,33)/2</t>
  </si>
  <si>
    <t>631311115</t>
  </si>
  <si>
    <t>Mazanina z betonu prostého bez zvýšených nároků na prostředí tl. přes 50 do 80 mm tř. C 20/25</t>
  </si>
  <si>
    <t>-320615418</t>
  </si>
  <si>
    <t>https://podminky.urs.cz/item/CS_URS_2024_02/631311115</t>
  </si>
  <si>
    <t>"vyztužená mazanina dle skladby P1" (2,59+4,0+3,29+2,7+4,58+3,53+2,03*2+4,23*2)*0,07</t>
  </si>
  <si>
    <t>631311235</t>
  </si>
  <si>
    <t>Mazanina z betonu prostého se zvýšenými nároky na prostředí tl. přes 120 do 240 mm tř. C 30/37</t>
  </si>
  <si>
    <t>-306149270</t>
  </si>
  <si>
    <t>https://podminky.urs.cz/item/CS_URS_2024_02/631311235</t>
  </si>
  <si>
    <t>"konstrukce nájezdové rampy" 6,555*1,5*0,2</t>
  </si>
  <si>
    <t>631319171</t>
  </si>
  <si>
    <t>Příplatek k cenám mazanin za stržení povrchu spodní vrstvy mazaniny latí před vložením výztuže nebo pletiva pro tl. obou vrstev mazaniny přes 50 do 80 mm</t>
  </si>
  <si>
    <t>-81857432</t>
  </si>
  <si>
    <t>https://podminky.urs.cz/item/CS_URS_2024_02/631319171</t>
  </si>
  <si>
    <t>631362021</t>
  </si>
  <si>
    <t>Výztuž mazanin ze svařovaných sítí z drátů typu KARI</t>
  </si>
  <si>
    <t>-198714397</t>
  </si>
  <si>
    <t>https://podminky.urs.cz/item/CS_URS_2024_02/631362021</t>
  </si>
  <si>
    <t>"vyztužená mazanina dle skladby P1 - 1x KARI síť 6,0x6,0/150x150mm + 15% protřih a přesahy" 33,21*3,02*1,15/1000</t>
  </si>
  <si>
    <t>"konstrukce nájezdové rampy - 1x KARI síť 8,0x8,0/100x100 + 15% prostřih a přesahy" 6,555*1,5*7,90*1,15/1000</t>
  </si>
  <si>
    <t>632451435</t>
  </si>
  <si>
    <t>Potěr pískocementový běžný tl. přes 20 do 30 mm tř. C 20</t>
  </si>
  <si>
    <t>1358825782</t>
  </si>
  <si>
    <t>https://podminky.urs.cz/item/CS_URS_2024_02/632451435</t>
  </si>
  <si>
    <t>"vyrovnávací potěr na tepelnou izolaci podlahy" 15,05*2,35</t>
  </si>
  <si>
    <t>635111241</t>
  </si>
  <si>
    <t>Násyp ze štěrkopísku, písku nebo kameniva pod podlahy se zhutněním z kameniva hrubého 8-16</t>
  </si>
  <si>
    <t>-883534407</t>
  </si>
  <si>
    <t>https://podminky.urs.cz/item/CS_URS_2024_02/635111241</t>
  </si>
  <si>
    <t>"konstrukce nájezdové rampy" 6,555*1,5*0,15</t>
  </si>
  <si>
    <t>635111242</t>
  </si>
  <si>
    <t>Násyp ze štěrkopísku, písku nebo kameniva pod podlahy se zhutněním z kameniva hrubého 16-32</t>
  </si>
  <si>
    <t>1718222677</t>
  </si>
  <si>
    <t>https://podminky.urs.cz/item/CS_URS_2024_02/635111242</t>
  </si>
  <si>
    <t>642942611</t>
  </si>
  <si>
    <t>Osazování zárubní nebo rámů kovových dveřních lisovaných nebo z úhelníků bez dveřních křídel na montážní pěnu, plochy otvoru do 2,5 m2</t>
  </si>
  <si>
    <t>919245188</t>
  </si>
  <si>
    <t>https://podminky.urs.cz/item/CS_URS_2024_02/642942611</t>
  </si>
  <si>
    <t>55331589</t>
  </si>
  <si>
    <t>zárubeň jednokřídlá ocelová pro sádrokartonové příčky tl stěny 75-100mm rozměru 700/1970, 2100mm</t>
  </si>
  <si>
    <t>-1207755174</t>
  </si>
  <si>
    <t>"zárubeň dveří 03/D" 1</t>
  </si>
  <si>
    <t>55331590</t>
  </si>
  <si>
    <t>zárubeň jednokřídlá ocelová pro sádrokartonové příčky tl stěny 75-100mm rozměru 800/1970, 2100mm</t>
  </si>
  <si>
    <t>1811860412</t>
  </si>
  <si>
    <t>P</t>
  </si>
  <si>
    <t>Poznámka k položce:_x000d_
Podrobné technické parametry poskytuje výkres č.D1: SO 102.1.11 - Specifikace dveří.</t>
  </si>
  <si>
    <t>"zárubeň dveří 01/D" 3</t>
  </si>
  <si>
    <t>"zárubeň dveří 02/D" 1</t>
  </si>
  <si>
    <t>-172733432</t>
  </si>
  <si>
    <t>"dle specifikace vodovodu (výkres č.D1: SO 102.4.02)" 4,0</t>
  </si>
  <si>
    <t>-1084072621</t>
  </si>
  <si>
    <t>4*1,015 'Přepočtené koeficientem množství</t>
  </si>
  <si>
    <t>871181141</t>
  </si>
  <si>
    <t>Montáž vodovodního potrubí z polyetylenu PE100 RC v otevřeném výkopu svařovaných na tupo SDR 11/PN16 d 50 x 4,6 mm</t>
  </si>
  <si>
    <t>660339483</t>
  </si>
  <si>
    <t>https://podminky.urs.cz/item/CS_URS_2024_02/871181141</t>
  </si>
  <si>
    <t>28613172</t>
  </si>
  <si>
    <t>potrubí vodovodní dvouvrstvé PE100 RC SDR11 50x4,6mm</t>
  </si>
  <si>
    <t>-1245540024</t>
  </si>
  <si>
    <t>1344123192</t>
  </si>
  <si>
    <t>1783204139</t>
  </si>
  <si>
    <t>160240905</t>
  </si>
  <si>
    <t>390873066</t>
  </si>
  <si>
    <t>949101111</t>
  </si>
  <si>
    <t>Lešení pomocné pracovní pro objekty pozemních staveb pro zatížení do 150 kg/m2, o výšce lešeňové podlahy do 1,9 m</t>
  </si>
  <si>
    <t>421125143</t>
  </si>
  <si>
    <t>https://podminky.urs.cz/item/CS_URS_2024_02/949101111</t>
  </si>
  <si>
    <t>"lešení pro vnitřní úpravy" 2,59+4,0+3,29+2,7+4,58+3,53+2,03*2+4,23*2</t>
  </si>
  <si>
    <t>949101112</t>
  </si>
  <si>
    <t>Lešení pomocné pracovní pro objekty pozemních staveb pro zatížení do 150 kg/m2, o výšce lešeňové podlahy přes 1,9 do 3,5 m</t>
  </si>
  <si>
    <t>2107950236</t>
  </si>
  <si>
    <t>https://podminky.urs.cz/item/CS_URS_2024_02/949101112</t>
  </si>
  <si>
    <t>"lešení pro vnější úpravy" (17,81*2+4,11*2)*1,2</t>
  </si>
  <si>
    <t>952901111</t>
  </si>
  <si>
    <t>Vyčištění budov nebo objektů před předáním do užívání budov bytové nebo občanské výstavby, světlé výšky podlaží do 4 m</t>
  </si>
  <si>
    <t>-122197392</t>
  </si>
  <si>
    <t>https://podminky.urs.cz/item/CS_URS_2024_02/952901111</t>
  </si>
  <si>
    <t>"celková plocha" 2,59+4,0+3,29+2,7+4,58+3,53+2,03*2+4,23*2</t>
  </si>
  <si>
    <t>953943211</t>
  </si>
  <si>
    <t>Osazování drobných kovových předmětů kotvených do stěny hasicího přístroje</t>
  </si>
  <si>
    <t>-923727856</t>
  </si>
  <si>
    <t>https://podminky.urs.cz/item/CS_URS_2024_02/953943211</t>
  </si>
  <si>
    <t>44932114</t>
  </si>
  <si>
    <t>přístroj hasicí ruční práškový PG 6 LE</t>
  </si>
  <si>
    <t>1715952232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</si>
  <si>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</si>
  <si>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</si>
  <si>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1985864072</t>
  </si>
  <si>
    <t>https://podminky.urs.cz/item/CS_URS_2024_02/998011001</t>
  </si>
  <si>
    <t>711</t>
  </si>
  <si>
    <t>Izolace proti vodě, vlhkosti a plynům</t>
  </si>
  <si>
    <t>711111001</t>
  </si>
  <si>
    <t>Provedení izolace proti zemní vlhkosti natěradly a tmely za studena na ploše vodorovné V nátěrem penetračním</t>
  </si>
  <si>
    <t>-1176240371</t>
  </si>
  <si>
    <t>https://podminky.urs.cz/item/CS_URS_2024_02/711111001</t>
  </si>
  <si>
    <t>"hydroizolace horního líc základové desky" 15,65*2,95</t>
  </si>
  <si>
    <t>11163150</t>
  </si>
  <si>
    <t>lak penetrační asfaltový</t>
  </si>
  <si>
    <t>2067194752</t>
  </si>
  <si>
    <t>46,168*0,00033 'Přepočtené koeficientem množství</t>
  </si>
  <si>
    <t>61</t>
  </si>
  <si>
    <t>711112001</t>
  </si>
  <si>
    <t>Provedení izolace proti zemní vlhkosti natěradly a tmely za studena na ploše svislé S nátěrem penetračním</t>
  </si>
  <si>
    <t>-1037428421</t>
  </si>
  <si>
    <t>https://podminky.urs.cz/item/CS_URS_2024_02/711112001</t>
  </si>
  <si>
    <t>"hydroizolace vnějšího líce základových pasů a zdiva" (15,65*2+2,95*2)*0,6</t>
  </si>
  <si>
    <t>62</t>
  </si>
  <si>
    <t>-370328847</t>
  </si>
  <si>
    <t>22,32*0,00034 'Přepočtené koeficientem množství</t>
  </si>
  <si>
    <t>63</t>
  </si>
  <si>
    <t>711141559</t>
  </si>
  <si>
    <t>Provedení izolace proti zemní vlhkosti pásy přitavením NAIP na ploše vodorovné V</t>
  </si>
  <si>
    <t>-1710125265</t>
  </si>
  <si>
    <t>https://podminky.urs.cz/item/CS_URS_2024_02/711141559</t>
  </si>
  <si>
    <t>62853004</t>
  </si>
  <si>
    <t>pás asfaltový natavitelný modifikovaný SBS s vložkou ze skleněné tkaniny a spalitelnou PE fólií nebo jemnozrnným minerálním posypem na horním povrchu tl 4,0mm</t>
  </si>
  <si>
    <t>833102775</t>
  </si>
  <si>
    <t>46,168*1,1655 'Přepočtené koeficientem množství</t>
  </si>
  <si>
    <t>65</t>
  </si>
  <si>
    <t>711142559</t>
  </si>
  <si>
    <t>Provedení izolace proti zemní vlhkosti pásy přitavením NAIP na ploše svislé S</t>
  </si>
  <si>
    <t>1023726496</t>
  </si>
  <si>
    <t>https://podminky.urs.cz/item/CS_URS_2024_02/711142559</t>
  </si>
  <si>
    <t>66</t>
  </si>
  <si>
    <t>-1553498318</t>
  </si>
  <si>
    <t>22,32*1,221 'Přepočtené koeficientem množství</t>
  </si>
  <si>
    <t>67</t>
  </si>
  <si>
    <t>998711201</t>
  </si>
  <si>
    <t>Přesun hmot pro izolace proti vodě, vlhkosti a plynům stanovený procentní sazbou (%) z ceny vodorovná dopravní vzdálenost do 50 m základní v objektech výšky do 6 m</t>
  </si>
  <si>
    <t>-1643191623</t>
  </si>
  <si>
    <t>https://podminky.urs.cz/item/CS_URS_2024_02/998711201</t>
  </si>
  <si>
    <t>713</t>
  </si>
  <si>
    <t>Izolace tepelné</t>
  </si>
  <si>
    <t>68</t>
  </si>
  <si>
    <t>713111134</t>
  </si>
  <si>
    <t>Montáž tepelné izolace stropů rohožemi, pásy, dílci, deskami, bloky (izolační materiál ve specifikaci) žebrových spodem přistřelením</t>
  </si>
  <si>
    <t>1630586233</t>
  </si>
  <si>
    <t>https://podminky.urs.cz/item/CS_URS_2024_02/713111134</t>
  </si>
  <si>
    <t>"tepelná izolace podhledu dle skladby S1" 15,05*2,575</t>
  </si>
  <si>
    <t>69</t>
  </si>
  <si>
    <t>28376514</t>
  </si>
  <si>
    <t>deska izolační PIR s oboustrannou kompozitní fólií s hliníkovou vložkou pro ploché střechy λ=0,023 tl 80mm</t>
  </si>
  <si>
    <t>1639005516</t>
  </si>
  <si>
    <t>38,754*1,05 'Přepočtené koeficientem množství</t>
  </si>
  <si>
    <t>70</t>
  </si>
  <si>
    <t>713121111</t>
  </si>
  <si>
    <t>Montáž tepelné izolace podlah rohožemi, pásy, deskami, dílci, bloky (izolační materiál ve specifikaci) kladenými volně jednovrstvá</t>
  </si>
  <si>
    <t>-1420041992</t>
  </si>
  <si>
    <t>https://podminky.urs.cz/item/CS_URS_2024_02/713121111</t>
  </si>
  <si>
    <t>"tepelná izolace podlahy" 15,05*2,35</t>
  </si>
  <si>
    <t>71</t>
  </si>
  <si>
    <t>28375914</t>
  </si>
  <si>
    <t>deska EPS 150 pro konstrukce s vysokým zatížením λ=0,035 tl 100mm</t>
  </si>
  <si>
    <t>157573676</t>
  </si>
  <si>
    <t>35,368*1,02 'Přepočtené koeficientem množství</t>
  </si>
  <si>
    <t>72</t>
  </si>
  <si>
    <t>713121211</t>
  </si>
  <si>
    <t>Montáž tepelné izolace podlah okrajovými pásky kladenými volně</t>
  </si>
  <si>
    <t>-725051917</t>
  </si>
  <si>
    <t>https://podminky.urs.cz/item/CS_URS_2024_02/713121211</t>
  </si>
  <si>
    <t>"m.č.101" (2,35*2+1,1*2)</t>
  </si>
  <si>
    <t>"m.č.102" (2,35*2+1,7*2)</t>
  </si>
  <si>
    <t>"m.č.103" (2,35*2+1,4*2-0,95)</t>
  </si>
  <si>
    <t>"m.č.104" (2,35*2+1,15*2)</t>
  </si>
  <si>
    <t>"m.č.105" 2,35*2+1,95*2</t>
  </si>
  <si>
    <t>"m.č.106" (2,35*2+1,5*2-0,95)</t>
  </si>
  <si>
    <t>"m.č.107" (1,8*2+1,125*2)</t>
  </si>
  <si>
    <t>"m.č.108" (1,8*2+1,125*2)</t>
  </si>
  <si>
    <t>"m.č.109" (2,35*2+1,8*2-1,05)</t>
  </si>
  <si>
    <t>"m.č.110" (2,35*2+1,8*2-1,05)</t>
  </si>
  <si>
    <t>73</t>
  </si>
  <si>
    <t>63140274</t>
  </si>
  <si>
    <t>pásek okrajový izolační minerální plovoucích podlah š 120mm tl 12mm</t>
  </si>
  <si>
    <t>-891086355</t>
  </si>
  <si>
    <t>74</t>
  </si>
  <si>
    <t>713131141</t>
  </si>
  <si>
    <t>Montáž tepelné izolace stěn rohožemi, pásy, deskami, dílci, bloky (izolační materiál ve specifikaci) lepením celoplošně bez mechanického kotvení</t>
  </si>
  <si>
    <t>787163765</t>
  </si>
  <si>
    <t>https://podminky.urs.cz/item/CS_URS_2024_02/713131141</t>
  </si>
  <si>
    <t>"zateplení soklové části dle skladby S3" (15,05*2+3,11*2)*0,6</t>
  </si>
  <si>
    <t>75</t>
  </si>
  <si>
    <t>28376352</t>
  </si>
  <si>
    <t>deska perimetrická pro zateplení spodních staveb 200kPa λ=0,034 tl 50mm</t>
  </si>
  <si>
    <t>119320934</t>
  </si>
  <si>
    <t>21,792*1,05 'Přepočtené koeficientem množství</t>
  </si>
  <si>
    <t>76</t>
  </si>
  <si>
    <t>713131241</t>
  </si>
  <si>
    <t>Montáž tepelné izolace stěn rohožemi, pásy, deskami, dílci, bloky (izolační materiál ve specifikaci) lepením celoplošně s mechanickým kotvením, tloušťky izolace do 100 mm</t>
  </si>
  <si>
    <t>884791591</t>
  </si>
  <si>
    <t>https://podminky.urs.cz/item/CS_URS_2024_02/713131241</t>
  </si>
  <si>
    <t>"tepelná izolace ztužujících věnců zdiva" (15,05+2,35*2)*0,35+15,05*0,25</t>
  </si>
  <si>
    <t>77</t>
  </si>
  <si>
    <t>28375950</t>
  </si>
  <si>
    <t>deska EPS 100 fasádní λ=0,037 tl 100mm</t>
  </si>
  <si>
    <t>-1573850433</t>
  </si>
  <si>
    <t>10,675*1,05 'Přepočtené koeficientem množství</t>
  </si>
  <si>
    <t>78</t>
  </si>
  <si>
    <t>713151111</t>
  </si>
  <si>
    <t>Montáž tepelné izolace střech šikmých rohožemi, pásy, deskami (izolační materiál ve specifikaci) kladenými volně mezi krokve</t>
  </si>
  <si>
    <t>-1335221888</t>
  </si>
  <si>
    <t>https://podminky.urs.cz/item/CS_URS_2024_02/713151111</t>
  </si>
  <si>
    <t>"mezikrokevní tepelná izolace dle skladby S1" 15,05*2,575</t>
  </si>
  <si>
    <t>79</t>
  </si>
  <si>
    <t>ISV.5901644637841</t>
  </si>
  <si>
    <t xml:space="preserve">Isover UNIROL PROFI  160mm,  λD= 0,033 (W·m-1·K-1), šířka pásu 1200mm,  izolace vhodná do aplikace mezi krokve.</t>
  </si>
  <si>
    <t>541213914</t>
  </si>
  <si>
    <t>38,754*1,1655 'Přepočtené koeficientem množství</t>
  </si>
  <si>
    <t>80</t>
  </si>
  <si>
    <t>713191133</t>
  </si>
  <si>
    <t>Montáž tepelné izolace stavebních konstrukcí - doplňky a konstrukční součásti podlah, stropů vrchem nebo střech překrytí fólií položenou volně s přelepením spojů</t>
  </si>
  <si>
    <t>-1226912221</t>
  </si>
  <si>
    <t>https://podminky.urs.cz/item/CS_URS_2024_02/713191133</t>
  </si>
  <si>
    <t>"parotěsná zábrana mezi tepelnými izolacemi dle skladby S1" 15,05*2,575</t>
  </si>
  <si>
    <t>81</t>
  </si>
  <si>
    <t>28329028</t>
  </si>
  <si>
    <t>fólie PE vyztužená Al vrstvou pro parotěsnou vrstvu 150g/m2 s integrovanou lepící páskou</t>
  </si>
  <si>
    <t>1514322155</t>
  </si>
  <si>
    <t>82</t>
  </si>
  <si>
    <t>713411141</t>
  </si>
  <si>
    <t>Montáž izolace tepelné potrubí a ohybů pásy nebo rohožemi s povrchovou úpravou hliníkovou fólií připevněnými samolepící hliníkovou páskou potrubí jednovrstvá</t>
  </si>
  <si>
    <t>-1346642931</t>
  </si>
  <si>
    <t>https://podminky.urs.cz/item/CS_URS_2024_02/713411141</t>
  </si>
  <si>
    <t>"dle výkazu výměr části VZT" 2,0</t>
  </si>
  <si>
    <t>83</t>
  </si>
  <si>
    <t>63151672</t>
  </si>
  <si>
    <t>rohož izolační z minerální vlny lamelová s Al fólií 50-60kg/m3 tl 60mm</t>
  </si>
  <si>
    <t>-794807465</t>
  </si>
  <si>
    <t>2*1,05 'Přepočtené koeficientem množství</t>
  </si>
  <si>
    <t>84</t>
  </si>
  <si>
    <t>998713201</t>
  </si>
  <si>
    <t>Přesun hmot pro izolace tepelné stanovený procentní sazbou (%) z ceny vodorovná dopravní vzdálenost do 50 m s užitím mechanizace v objektech výšky do 6 m</t>
  </si>
  <si>
    <t>1816401649</t>
  </si>
  <si>
    <t>https://podminky.urs.cz/item/CS_URS_2024_02/998713201</t>
  </si>
  <si>
    <t>721</t>
  </si>
  <si>
    <t>Zdravotechnika - vnitřní kanalizace</t>
  </si>
  <si>
    <t>85</t>
  </si>
  <si>
    <t>721173401</t>
  </si>
  <si>
    <t>Potrubí z trub PVC SN4 svodné (ležaté) DN 110</t>
  </si>
  <si>
    <t>766238333</t>
  </si>
  <si>
    <t>https://podminky.urs.cz/item/CS_URS_2024_02/721173401</t>
  </si>
  <si>
    <t>"dle specifikace splaškové kanalizace (výkres č.D1: SO 102.4.01)" 4,0</t>
  </si>
  <si>
    <t>86</t>
  </si>
  <si>
    <t>721173402</t>
  </si>
  <si>
    <t>Potrubí z trub PVC SN4 svodné (ležaté) DN 125</t>
  </si>
  <si>
    <t>-852249267</t>
  </si>
  <si>
    <t>https://podminky.urs.cz/item/CS_URS_2024_02/721173402</t>
  </si>
  <si>
    <t>"dle specifikace splaškové kanalizace (výkres č.D1: SO 102.4.01)" 17,0</t>
  </si>
  <si>
    <t>87</t>
  </si>
  <si>
    <t>721173403</t>
  </si>
  <si>
    <t>Potrubí z trub PVC SN4 svodné (ležaté) DN 160</t>
  </si>
  <si>
    <t>1011224656</t>
  </si>
  <si>
    <t>https://podminky.urs.cz/item/CS_URS_2024_02/721173403</t>
  </si>
  <si>
    <t>88</t>
  </si>
  <si>
    <t>721173404</t>
  </si>
  <si>
    <t>Potrubí z trub PVC SN4 svodné (ležaté) DN 200</t>
  </si>
  <si>
    <t>-1705304882</t>
  </si>
  <si>
    <t>https://podminky.urs.cz/item/CS_URS_2024_02/721173404</t>
  </si>
  <si>
    <t>"dle specifikace splaškové kanalizace (výkres č.D1: SO 102.4.01)" 5,0</t>
  </si>
  <si>
    <t>89</t>
  </si>
  <si>
    <t>721174025</t>
  </si>
  <si>
    <t>Potrubí z trub polypropylenových odpadní (svislé) DN 110</t>
  </si>
  <si>
    <t>-1439490295</t>
  </si>
  <si>
    <t>https://podminky.urs.cz/item/CS_URS_2024_02/721174025</t>
  </si>
  <si>
    <t>"dle specifikace splaškové kanalizace (výkres č.D1: SO 102.4.01)" 14,0</t>
  </si>
  <si>
    <t>90</t>
  </si>
  <si>
    <t>721174042</t>
  </si>
  <si>
    <t>Potrubí z trub polypropylenových připojovací DN 40</t>
  </si>
  <si>
    <t>-763727019</t>
  </si>
  <si>
    <t>https://podminky.urs.cz/item/CS_URS_2024_02/721174042</t>
  </si>
  <si>
    <t>"dle specifikace splaškové kanalizace (výkres č.D1: SO 102.4.01)" 7,0</t>
  </si>
  <si>
    <t>91</t>
  </si>
  <si>
    <t>721174043</t>
  </si>
  <si>
    <t>Potrubí z trub polypropylenových připojovací DN 50</t>
  </si>
  <si>
    <t>-608849178</t>
  </si>
  <si>
    <t>https://podminky.urs.cz/item/CS_URS_2024_02/721174043</t>
  </si>
  <si>
    <t>92</t>
  </si>
  <si>
    <t>721194104</t>
  </si>
  <si>
    <t>Vyměření přípojek na potrubí vyvedení a upevnění odpadních výpustek DN 40</t>
  </si>
  <si>
    <t>799638805</t>
  </si>
  <si>
    <t>https://podminky.urs.cz/item/CS_URS_2024_02/721194104</t>
  </si>
  <si>
    <t>"umyvadla" 7</t>
  </si>
  <si>
    <t>93</t>
  </si>
  <si>
    <t>721194105</t>
  </si>
  <si>
    <t>Vyměření přípojek na potrubí vyvedení a upevnění odpadních výpustek DN 50</t>
  </si>
  <si>
    <t>1999389612</t>
  </si>
  <si>
    <t>https://podminky.urs.cz/item/CS_URS_2024_02/721194105</t>
  </si>
  <si>
    <t>"pisoáry" 2</t>
  </si>
  <si>
    <t>94</t>
  </si>
  <si>
    <t>721194109</t>
  </si>
  <si>
    <t>Vyměření přípojek na potrubí vyvedení a upevnění odpadních výpustek DN 110</t>
  </si>
  <si>
    <t>-983414691</t>
  </si>
  <si>
    <t>https://podminky.urs.cz/item/CS_URS_2024_02/721194109</t>
  </si>
  <si>
    <t>"klozety" 5</t>
  </si>
  <si>
    <t>"výlevka" 1</t>
  </si>
  <si>
    <t>95</t>
  </si>
  <si>
    <t>721273153</t>
  </si>
  <si>
    <t>Ventilační hlavice z polypropylenu (PP) DN 110</t>
  </si>
  <si>
    <t>-1344258464</t>
  </si>
  <si>
    <t>https://podminky.urs.cz/item/CS_URS_2024_02/721273153</t>
  </si>
  <si>
    <t>"celkový počet" 3</t>
  </si>
  <si>
    <t>96</t>
  </si>
  <si>
    <t>721274123</t>
  </si>
  <si>
    <t>Ventily přivzdušňovací odpadních potrubí vnitřní DN 100</t>
  </si>
  <si>
    <t>-1253743968</t>
  </si>
  <si>
    <t>https://podminky.urs.cz/item/CS_URS_2024_02/721274123</t>
  </si>
  <si>
    <t>97</t>
  </si>
  <si>
    <t>721290111</t>
  </si>
  <si>
    <t>Zkouška těsnosti kanalizace v objektech vodou do DN 125</t>
  </si>
  <si>
    <t>-762284331</t>
  </si>
  <si>
    <t>https://podminky.urs.cz/item/CS_URS_2024_02/721290111</t>
  </si>
  <si>
    <t>98</t>
  </si>
  <si>
    <t>721290112</t>
  </si>
  <si>
    <t>Zkouška těsnosti kanalizace v objektech vodou DN 150 nebo DN 200</t>
  </si>
  <si>
    <t>1010358647</t>
  </si>
  <si>
    <t>https://podminky.urs.cz/item/CS_URS_2024_02/721290112</t>
  </si>
  <si>
    <t>99</t>
  </si>
  <si>
    <t>Stav.příp.721</t>
  </si>
  <si>
    <t>Stavební přípomoce pro vnitřní kanalizaci</t>
  </si>
  <si>
    <t>sbr</t>
  </si>
  <si>
    <t>-43829741</t>
  </si>
  <si>
    <t>Poznámka k položce:_x000d_
Položka obsahuje náklady na vybourání stávajících konstrukcí v rozsahu nezbytném pro řádné provedení rozvodu vnitřní kanalizace(prostupy, niky, drážky, rýhy apod.) včetně uvedení dotčených konstrukcí do původního stavu a likvidace vybouraných hmot.</t>
  </si>
  <si>
    <t>100</t>
  </si>
  <si>
    <t>998721201</t>
  </si>
  <si>
    <t>Přesun hmot pro vnitřní kanalizaci stanovený procentní sazbou (%) z ceny vodorovná dopravní vzdálenost do 50 m základní v objektech výšky do 6 m</t>
  </si>
  <si>
    <t>-1939057650</t>
  </si>
  <si>
    <t>https://podminky.urs.cz/item/CS_URS_2024_02/998721201</t>
  </si>
  <si>
    <t>101</t>
  </si>
  <si>
    <t>722174002</t>
  </si>
  <si>
    <t>Potrubí z plastových trubek z polypropylenu PPR svařovaných polyfúzně PN 16 (SDR 7,4) D 20 x 2,8</t>
  </si>
  <si>
    <t>2108007917</t>
  </si>
  <si>
    <t>https://podminky.urs.cz/item/CS_URS_2024_02/722174002</t>
  </si>
  <si>
    <t>"dle specifikace vodovodu (výkres č.D1: SO 102.4.02)" 7,0</t>
  </si>
  <si>
    <t>102</t>
  </si>
  <si>
    <t>722174003</t>
  </si>
  <si>
    <t>Potrubí z plastových trubek z polypropylenu PPR svařovaných polyfúzně PN 16 (SDR 7,4) D 25 x 3,5</t>
  </si>
  <si>
    <t>1042617814</t>
  </si>
  <si>
    <t>https://podminky.urs.cz/item/CS_URS_2024_02/722174003</t>
  </si>
  <si>
    <t>"dle specifikace vodovodu (výkres č.D1: SO 102.4.02)" 20,0</t>
  </si>
  <si>
    <t>103</t>
  </si>
  <si>
    <t>722174004</t>
  </si>
  <si>
    <t>Potrubí z plastových trubek z polypropylenu PPR svařovaných polyfúzně PN 16 (SDR 7,4) D 32 x 4,4</t>
  </si>
  <si>
    <t>2057896169</t>
  </si>
  <si>
    <t>https://podminky.urs.cz/item/CS_URS_2024_02/722174004</t>
  </si>
  <si>
    <t>104</t>
  </si>
  <si>
    <t>722181231</t>
  </si>
  <si>
    <t>Ochrana potrubí termoizolačními trubicemi z pěnového polyetylenu PE přilepenými v příčných a podélných spojích, tloušťky izolace přes 9 do 13 mm, vnitřního průměru izolace DN do 22 mm</t>
  </si>
  <si>
    <t>-574002855</t>
  </si>
  <si>
    <t>https://podminky.urs.cz/item/CS_URS_2024_02/722181231</t>
  </si>
  <si>
    <t>105</t>
  </si>
  <si>
    <t>722181232</t>
  </si>
  <si>
    <t>Ochrana potrubí termoizolačními trubicemi z pěnového polyetylenu PE přilepenými v příčných a podélných spojích, tloušťky izolace přes 9 do 13 mm, vnitřního průměru izolace DN přes 22 do 45 mm</t>
  </si>
  <si>
    <t>-1216351283</t>
  </si>
  <si>
    <t>https://podminky.urs.cz/item/CS_URS_2024_02/722181232</t>
  </si>
  <si>
    <t>106</t>
  </si>
  <si>
    <t>722230103</t>
  </si>
  <si>
    <t>Armatury se dvěma závity ventily přímé G 1"</t>
  </si>
  <si>
    <t>-170250101</t>
  </si>
  <si>
    <t>https://podminky.urs.cz/item/CS_URS_2024_02/722230103</t>
  </si>
  <si>
    <t>"HUV a SV" 2</t>
  </si>
  <si>
    <t>107</t>
  </si>
  <si>
    <t>722290226</t>
  </si>
  <si>
    <t>Zkoušky, proplach a desinfekce vodovodního potrubí zkoušky těsnosti vodovodního potrubí závitového do DN 50</t>
  </si>
  <si>
    <t>1390171296</t>
  </si>
  <si>
    <t>https://podminky.urs.cz/item/CS_URS_2024_02/722290226</t>
  </si>
  <si>
    <t>"celková délka potrubí" 31,0</t>
  </si>
  <si>
    <t>108</t>
  </si>
  <si>
    <t>722290234</t>
  </si>
  <si>
    <t>Zkoušky, proplach a desinfekce vodovodního potrubí proplach a desinfekce vodovodního potrubí do DN 80</t>
  </si>
  <si>
    <t>-245753011</t>
  </si>
  <si>
    <t>https://podminky.urs.cz/item/CS_URS_2024_02/722290234</t>
  </si>
  <si>
    <t>109</t>
  </si>
  <si>
    <t>Stav.příp.722</t>
  </si>
  <si>
    <t>Stavební přípomoce pro vnitřní vodovod</t>
  </si>
  <si>
    <t>Kč</t>
  </si>
  <si>
    <t>-1702758666</t>
  </si>
  <si>
    <t>Poznámka k položce:_x000d_
Položka obsahuje náklady na vybourání stávajících konstrukcí v rozsahu nezbytném pro provedení rozvodů včetně likvidace suti odvozem na skládku a uvedení dotčených konstrukcí do původního stavu.</t>
  </si>
  <si>
    <t>110</t>
  </si>
  <si>
    <t>-1825516162</t>
  </si>
  <si>
    <t>725</t>
  </si>
  <si>
    <t>Zdravotechnika - zařizovací předměty</t>
  </si>
  <si>
    <t>111</t>
  </si>
  <si>
    <t>725112022</t>
  </si>
  <si>
    <t>Zařízení záchodů klozety keramické závěsné na nosné stěny s hlubokým splachováním odpad vodorovný</t>
  </si>
  <si>
    <t>1719122343</t>
  </si>
  <si>
    <t>https://podminky.urs.cz/item/CS_URS_2024_02/725112022</t>
  </si>
  <si>
    <t>112</t>
  </si>
  <si>
    <t>725119125</t>
  </si>
  <si>
    <t>Zařízení záchodů montáž klozetových mís závěsných na nosné stěny</t>
  </si>
  <si>
    <t>166840516</t>
  </si>
  <si>
    <t>https://podminky.urs.cz/item/CS_URS_2024_02/725119125</t>
  </si>
  <si>
    <t>113</t>
  </si>
  <si>
    <t>6000022280</t>
  </si>
  <si>
    <t>keramický závěsný klozet rozměr 700/360/380mm pro ZTP odpad vodorovný, hluboké splaechování, vč.antibakteriálního sedátka</t>
  </si>
  <si>
    <t>-1949948724</t>
  </si>
  <si>
    <t>114</t>
  </si>
  <si>
    <t>725121502</t>
  </si>
  <si>
    <t>Pisoárové záchodky keramické bez splachovací nádrže urinál bez odsávání s otvorem pro ventil</t>
  </si>
  <si>
    <t>155719164</t>
  </si>
  <si>
    <t>https://podminky.urs.cz/item/CS_URS_2024_02/725121502</t>
  </si>
  <si>
    <t>115</t>
  </si>
  <si>
    <t>725211616</t>
  </si>
  <si>
    <t>Umyvadla keramická bílá bez výtokových armatur připevněná na stěnu šrouby s krytem na sifon (polosloupem), šířka umyvadla 550 mm</t>
  </si>
  <si>
    <t>350090609</t>
  </si>
  <si>
    <t>https://podminky.urs.cz/item/CS_URS_2024_02/725211616</t>
  </si>
  <si>
    <t>"celkový počet" 5</t>
  </si>
  <si>
    <t>116</t>
  </si>
  <si>
    <t>725211681</t>
  </si>
  <si>
    <t>Umyvadla keramická bílá bez výtokových armatur připevněná na stěnu šrouby zdravotní, šířka umyvadla 640 mm</t>
  </si>
  <si>
    <t>-473069739</t>
  </si>
  <si>
    <t>https://podminky.urs.cz/item/CS_URS_2024_02/725211681</t>
  </si>
  <si>
    <t>117</t>
  </si>
  <si>
    <t>725291711.R</t>
  </si>
  <si>
    <t>Doplňky zařízení koupelen a záchodů nerez madla krakorcová, délky 550 mm</t>
  </si>
  <si>
    <t>-564159467</t>
  </si>
  <si>
    <t>"dle speacickace oken - madlo M2" 2</t>
  </si>
  <si>
    <t>118</t>
  </si>
  <si>
    <t>725291712.R</t>
  </si>
  <si>
    <t>Doplňky zařízení koupelen a záchodů nerez madla krakorcová, délky 700 mm</t>
  </si>
  <si>
    <t>-1968514991</t>
  </si>
  <si>
    <t>119</t>
  </si>
  <si>
    <t>725291721.R</t>
  </si>
  <si>
    <t>Doplňky zařízení koupelen a záchodů nerez madla krakorcová sklopná, délky 550 mm</t>
  </si>
  <si>
    <t>-184401311</t>
  </si>
  <si>
    <t>"dle speacickace oken - madlo M1" 2</t>
  </si>
  <si>
    <t>120</t>
  </si>
  <si>
    <t>725291722.R</t>
  </si>
  <si>
    <t>Doplňky zařízení koupelen a záchodů nerez madla krakorcová sklopná, délky 700 mm</t>
  </si>
  <si>
    <t>-635363095</t>
  </si>
  <si>
    <t>121</t>
  </si>
  <si>
    <t>725331111</t>
  </si>
  <si>
    <t>Výlevky bez výtokových armatur a splachovací nádrže keramické se sklopnou plastovou mřížkou stojící, výšky 460 mm</t>
  </si>
  <si>
    <t>-766180175</t>
  </si>
  <si>
    <t>https://podminky.urs.cz/item/CS_URS_2024_02/725331111</t>
  </si>
  <si>
    <t>122</t>
  </si>
  <si>
    <t>725531101</t>
  </si>
  <si>
    <t>Elektrické ohřívače zásobníkové beztlakové přepadové objem nádrže (příkon) 5 l (2,0 kW)</t>
  </si>
  <si>
    <t>1595819481</t>
  </si>
  <si>
    <t>https://podminky.urs.cz/item/CS_URS_2024_02/725531101</t>
  </si>
  <si>
    <t>123</t>
  </si>
  <si>
    <t>725812301</t>
  </si>
  <si>
    <t>Ventily stojánkové klasické samouzavírací s omezenou dobou výtoku tlačné G 1/2" (6 l/min)</t>
  </si>
  <si>
    <t>1703261330</t>
  </si>
  <si>
    <t>https://podminky.urs.cz/item/CS_URS_2024_02/725812301</t>
  </si>
  <si>
    <t>"pisoárové ventily" 2</t>
  </si>
  <si>
    <t>124</t>
  </si>
  <si>
    <t>725813111</t>
  </si>
  <si>
    <t>Ventily rohové bez připojovací trubičky nebo flexi hadičky G 1/2"</t>
  </si>
  <si>
    <t>-625674555</t>
  </si>
  <si>
    <t>https://podminky.urs.cz/item/CS_URS_2024_02/725813111</t>
  </si>
  <si>
    <t>"připojení klozetů" 5</t>
  </si>
  <si>
    <t>"připojení umyvadlových baterií" 7*2</t>
  </si>
  <si>
    <t>"připojení ohřívačů TUV" 5</t>
  </si>
  <si>
    <t>125</t>
  </si>
  <si>
    <t>725821312</t>
  </si>
  <si>
    <t>Baterie dřezové nástěnné pákové s otáčivým kulatým ústím a délkou ramínka 300 mm</t>
  </si>
  <si>
    <t>-807915664</t>
  </si>
  <si>
    <t>https://podminky.urs.cz/item/CS_URS_2024_02/725821312</t>
  </si>
  <si>
    <t>"baterie výlevky" 1</t>
  </si>
  <si>
    <t>126</t>
  </si>
  <si>
    <t>725822611</t>
  </si>
  <si>
    <t>Baterie umyvadlové stojánkové pákové bez výpusti</t>
  </si>
  <si>
    <t>586957232</t>
  </si>
  <si>
    <t>https://podminky.urs.cz/item/CS_URS_2024_02/725822611</t>
  </si>
  <si>
    <t>"umyvadlové baterie" 5</t>
  </si>
  <si>
    <t>127</t>
  </si>
  <si>
    <t>725829131</t>
  </si>
  <si>
    <t>Baterie umyvadlové montáž ostatních typů stojánkových G 1/2"</t>
  </si>
  <si>
    <t>1492231600</t>
  </si>
  <si>
    <t>https://podminky.urs.cz/item/CS_URS_2024_02/725829131</t>
  </si>
  <si>
    <t>Mat/725-001</t>
  </si>
  <si>
    <t>stojánková baterie chrom G1/2" pro tělesně postižené</t>
  </si>
  <si>
    <t>815774125</t>
  </si>
  <si>
    <t>129</t>
  </si>
  <si>
    <t>725861101</t>
  </si>
  <si>
    <t>Zápachové uzávěrky zařizovacích předmětů pro umyvadla DN 32</t>
  </si>
  <si>
    <t>465241847</t>
  </si>
  <si>
    <t>https://podminky.urs.cz/item/CS_URS_2024_02/725861101</t>
  </si>
  <si>
    <t>"celkový počet" 7</t>
  </si>
  <si>
    <t>130</t>
  </si>
  <si>
    <t>725865411</t>
  </si>
  <si>
    <t>Zápachové uzávěrky zařizovacích předmětů pro pisoáry DN 32/40</t>
  </si>
  <si>
    <t>-881538831</t>
  </si>
  <si>
    <t>https://podminky.urs.cz/item/CS_URS_2024_02/725865411</t>
  </si>
  <si>
    <t>131</t>
  </si>
  <si>
    <t>725980123</t>
  </si>
  <si>
    <t>Dvířka 30/30</t>
  </si>
  <si>
    <t>1938757693</t>
  </si>
  <si>
    <t>https://podminky.urs.cz/item/CS_URS_2024_02/725980123</t>
  </si>
  <si>
    <t>"dvířka niky HUV" 1</t>
  </si>
  <si>
    <t>132</t>
  </si>
  <si>
    <t>998725201</t>
  </si>
  <si>
    <t>Přesun hmot pro zařizovací předměty stanovený procentní sazbou (%) z ceny vodorovná dopravní vzdálenost do 50 m základní v objektech výšky do 6 m</t>
  </si>
  <si>
    <t>-318525459</t>
  </si>
  <si>
    <t>https://podminky.urs.cz/item/CS_URS_2024_02/998725201</t>
  </si>
  <si>
    <t>726</t>
  </si>
  <si>
    <t>Zdravotechnika - předstěnové instalace</t>
  </si>
  <si>
    <t>133</t>
  </si>
  <si>
    <t>726131041</t>
  </si>
  <si>
    <t>Předstěnové instalační systémy do lehkých stěn s kovovou konstrukcí pro závěsné klozety ovládání zepředu, stavební výšky 1120 mm</t>
  </si>
  <si>
    <t>-621240453</t>
  </si>
  <si>
    <t>https://podminky.urs.cz/item/CS_URS_2024_02/726131041</t>
  </si>
  <si>
    <t>134</t>
  </si>
  <si>
    <t>726191001</t>
  </si>
  <si>
    <t>Ostatní příslušenství instalačních systémů zvukoizolační souprava pro WC a bidet</t>
  </si>
  <si>
    <t>419807738</t>
  </si>
  <si>
    <t>https://podminky.urs.cz/item/CS_URS_2024_02/726191001</t>
  </si>
  <si>
    <t>135</t>
  </si>
  <si>
    <t>726191002</t>
  </si>
  <si>
    <t>Ostatní příslušenství instalačních systémů souprava pro předstěnovou montáž</t>
  </si>
  <si>
    <t>-446848945</t>
  </si>
  <si>
    <t>https://podminky.urs.cz/item/CS_URS_2024_02/726191002</t>
  </si>
  <si>
    <t>136</t>
  </si>
  <si>
    <t>998726211</t>
  </si>
  <si>
    <t>Přesun hmot pro instalační prefabrikáty stanovený procentní sazbou (%) z ceny vodorovná dopravní vzdálenost do 50 m základní v objektech výšky do 6 m</t>
  </si>
  <si>
    <t>-1918867676</t>
  </si>
  <si>
    <t>https://podminky.urs.cz/item/CS_URS_2024_02/998726211</t>
  </si>
  <si>
    <t>735</t>
  </si>
  <si>
    <t>Ústřední vytápění - otopná tělesa</t>
  </si>
  <si>
    <t>137</t>
  </si>
  <si>
    <t>735531021</t>
  </si>
  <si>
    <t>Montáž elektrického podlahového vytápění topný kabel položení kabelu do betonové podlahy</t>
  </si>
  <si>
    <t>-1209194241</t>
  </si>
  <si>
    <t>https://podminky.urs.cz/item/CS_URS_2024_02/735531021</t>
  </si>
  <si>
    <t>"dle samostatného výkazu části ELEKTRO" 105,0+27,0*3+61,0</t>
  </si>
  <si>
    <t>138</t>
  </si>
  <si>
    <t>Mat/735-001</t>
  </si>
  <si>
    <t>dvoužilový topný kabel s výkonem 10W/bm varianta 61m/628W</t>
  </si>
  <si>
    <t>-708532930</t>
  </si>
  <si>
    <t>"dle samostatného výkazu části ELEKTRO" 1</t>
  </si>
  <si>
    <t>139</t>
  </si>
  <si>
    <t>Mat/735-002</t>
  </si>
  <si>
    <t>dvoužilový topný kabel s výkonem 10W/bm varianta 105m/1041W</t>
  </si>
  <si>
    <t>1126547770</t>
  </si>
  <si>
    <t>140</t>
  </si>
  <si>
    <t>Mat/735-003</t>
  </si>
  <si>
    <t>dvoužilový topný kabel s výkonem 20W/bm varianta 27m/547W</t>
  </si>
  <si>
    <t>1812593376</t>
  </si>
  <si>
    <t>"dle samostatného výkazu části ELEKTRO" 3</t>
  </si>
  <si>
    <t>141</t>
  </si>
  <si>
    <t>735531043</t>
  </si>
  <si>
    <t>Montáž elektrického podlahového vytápění topný kabel ostatní prvky napojení topných kabelů na síť</t>
  </si>
  <si>
    <t>1336943121</t>
  </si>
  <si>
    <t>https://podminky.urs.cz/item/CS_URS_2024_02/735531043</t>
  </si>
  <si>
    <t>142</t>
  </si>
  <si>
    <t>735531044</t>
  </si>
  <si>
    <t>Montáž elektrického podlahového vytápění instalace a napojení tepelného čidla</t>
  </si>
  <si>
    <t>-1703804225</t>
  </si>
  <si>
    <t>https://podminky.urs.cz/item/CS_URS_2024_02/735531044</t>
  </si>
  <si>
    <t>143</t>
  </si>
  <si>
    <t>1204357</t>
  </si>
  <si>
    <t>čidlo podlahové 2,5M ETF-144/99 NTC</t>
  </si>
  <si>
    <t>2134001158</t>
  </si>
  <si>
    <t>"dle samostatného výkazu části ELEKTRO" 4</t>
  </si>
  <si>
    <t>144</t>
  </si>
  <si>
    <t>735531045</t>
  </si>
  <si>
    <t>Montáž elektrického podlahového vytápění instalace a napojení termostatu na zeď</t>
  </si>
  <si>
    <t>1674989949</t>
  </si>
  <si>
    <t>https://podminky.urs.cz/item/CS_URS_2024_02/735531045</t>
  </si>
  <si>
    <t>145</t>
  </si>
  <si>
    <t>1288354</t>
  </si>
  <si>
    <t>elektronický termostat 230V/16A REG 300 -5°C/+5°C</t>
  </si>
  <si>
    <t>-1696523019</t>
  </si>
  <si>
    <t>146</t>
  </si>
  <si>
    <t>998735201</t>
  </si>
  <si>
    <t>Přesun hmot pro otopná tělesa stanovený procentní sazbou (%) z ceny vodorovná dopravní vzdálenost do 50 m základní v objektech výšky do 6 m</t>
  </si>
  <si>
    <t>422926547</t>
  </si>
  <si>
    <t>https://podminky.urs.cz/item/CS_URS_2024_02/998735201</t>
  </si>
  <si>
    <t>147</t>
  </si>
  <si>
    <t>741110021</t>
  </si>
  <si>
    <t>Montáž trubek elektroinstalačních s nasunutím nebo našroubováním do krabic plastových tuhých, uložených pod omítku, vnější Ø přes 16 do 23 mm</t>
  </si>
  <si>
    <t>169764078</t>
  </si>
  <si>
    <t>https://podminky.urs.cz/item/CS_URS_2024_02/741110021</t>
  </si>
  <si>
    <t>148</t>
  </si>
  <si>
    <t>34571092</t>
  </si>
  <si>
    <t>trubka elektroinstalační tuhá z PVC D 17,4/20 mm, délka 3m</t>
  </si>
  <si>
    <t>-1429571037</t>
  </si>
  <si>
    <t>"dle samostatného výkazu části ELEKTRO" 10,0</t>
  </si>
  <si>
    <t>10*1,05 'Přepočtené koeficientem množství</t>
  </si>
  <si>
    <t>149</t>
  </si>
  <si>
    <t>741110061</t>
  </si>
  <si>
    <t>Montáž trubek elektroinstalačních s nasunutím nebo našroubováním do krabic plastových ohebných, uložených pod omítku, vnější Ø přes 11 do 23 mm</t>
  </si>
  <si>
    <t>-421303597</t>
  </si>
  <si>
    <t>https://podminky.urs.cz/item/CS_URS_2024_02/741110061</t>
  </si>
  <si>
    <t>150</t>
  </si>
  <si>
    <t>34571152</t>
  </si>
  <si>
    <t>trubka elektroinstalační ohebná z PH, D 12/20mm</t>
  </si>
  <si>
    <t>-712236172</t>
  </si>
  <si>
    <t>"dle samostatného výkazu části ELEKTRO" 30,0</t>
  </si>
  <si>
    <t>30*1,05 'Přepočtené koeficientem množství</t>
  </si>
  <si>
    <t>151</t>
  </si>
  <si>
    <t>741112001</t>
  </si>
  <si>
    <t>Montáž krabic elektroinstalačních bez napojení na trubky a lišty, demontáže a montáže víčka a přístroje protahovacích nebo odbočných zapuštěných plastových kruhových do zdiva</t>
  </si>
  <si>
    <t>-1968947179</t>
  </si>
  <si>
    <t>https://podminky.urs.cz/item/CS_URS_2024_02/741112001</t>
  </si>
  <si>
    <t>152</t>
  </si>
  <si>
    <t>34571524</t>
  </si>
  <si>
    <t>krabice pod omítku PVC odbočná čtvercová 125x125mm s víčkem</t>
  </si>
  <si>
    <t>759427042</t>
  </si>
  <si>
    <t>153</t>
  </si>
  <si>
    <t>741112061</t>
  </si>
  <si>
    <t>Montáž krabic elektroinstalačních bez napojení na trubky a lišty, demontáže a montáže víčka a přístroje přístrojových zapuštěných plastových kruhových do zdiva</t>
  </si>
  <si>
    <t>1910068764</t>
  </si>
  <si>
    <t>https://podminky.urs.cz/item/CS_URS_2024_02/741112061</t>
  </si>
  <si>
    <t>154</t>
  </si>
  <si>
    <t>34571450</t>
  </si>
  <si>
    <t>krabice pod omítku PVC přístrojová kruhová D 70mm</t>
  </si>
  <si>
    <t>538566880</t>
  </si>
  <si>
    <t>"dle samostatného výkazu části ELEKTRO" 19</t>
  </si>
  <si>
    <t>155</t>
  </si>
  <si>
    <t>741112101</t>
  </si>
  <si>
    <t>Montáž krabic elektroinstalačních bez napojení na trubky a lišty, demontáže a montáže víčka a přístroje rozvodek se zapojením vodičů na svorkovnici zapuštěných plastových kruhových do zdiva</t>
  </si>
  <si>
    <t>357440167</t>
  </si>
  <si>
    <t>https://podminky.urs.cz/item/CS_URS_2024_02/741112101</t>
  </si>
  <si>
    <t>156</t>
  </si>
  <si>
    <t>34571521</t>
  </si>
  <si>
    <t>krabice pod omítku PVC odbočná kruhová D 70mm s víčkem a svorkovnicí</t>
  </si>
  <si>
    <t>CS ÚRS 2021 02</t>
  </si>
  <si>
    <t>-871280414</t>
  </si>
  <si>
    <t>"dle samostatného výkazu části ELEKTRO" 15</t>
  </si>
  <si>
    <t>157</t>
  </si>
  <si>
    <t>741120001</t>
  </si>
  <si>
    <t>Montáž vodičů izolovaných měděných bez ukončení uložených pod omítku plných a laněných (např. CY), průřezu žíly 0,35 až 6 mm2</t>
  </si>
  <si>
    <t>1695425983</t>
  </si>
  <si>
    <t>https://podminky.urs.cz/item/CS_URS_2024_02/741120001</t>
  </si>
  <si>
    <t>158</t>
  </si>
  <si>
    <t>34141026</t>
  </si>
  <si>
    <t>vodič propojovací flexibilní jádro Cu lanované izolace PVC 450/750V (H07V-K) 1x4mm2</t>
  </si>
  <si>
    <t>-1267924338</t>
  </si>
  <si>
    <t>"dle samostatného výkazu části ELEKTRO" 20,0</t>
  </si>
  <si>
    <t>20*1,15 'Přepočtené koeficientem množství</t>
  </si>
  <si>
    <t>159</t>
  </si>
  <si>
    <t>741120003</t>
  </si>
  <si>
    <t>Montáž vodičů izolovaných měděných bez ukončení uložených pod omítku plných a laněných (např. CY), průřezu žíly 10 až 16 mm2</t>
  </si>
  <si>
    <t>-1566549978</t>
  </si>
  <si>
    <t>https://podminky.urs.cz/item/CS_URS_2024_02/741120003</t>
  </si>
  <si>
    <t>160</t>
  </si>
  <si>
    <t>34141028</t>
  </si>
  <si>
    <t>vodič propojovací flexibilní jádro Cu lanované izolace PVC 450/750V (H07V-K) 1x10mm2</t>
  </si>
  <si>
    <t>-1079974808</t>
  </si>
  <si>
    <t>"dle samostatného výkazu části ELEKTRO" 4,0</t>
  </si>
  <si>
    <t>4*1,15 'Přepočtené koeficientem množství</t>
  </si>
  <si>
    <t>161</t>
  </si>
  <si>
    <t>741120005</t>
  </si>
  <si>
    <t>Montáž vodičů izolovaných měděných bez ukončení uložených pod omítku plných a laněných (např. CY), průřezu žíly 25 až 35 mm2</t>
  </si>
  <si>
    <t>108144419</t>
  </si>
  <si>
    <t>https://podminky.urs.cz/item/CS_URS_2024_02/741120005</t>
  </si>
  <si>
    <t>162</t>
  </si>
  <si>
    <t>34141030</t>
  </si>
  <si>
    <t>vodič propojovací flexibilní jádro Cu lanované izolace PVC 450/750V (H07V-K) 1x25mm2</t>
  </si>
  <si>
    <t>885788477</t>
  </si>
  <si>
    <t>"dle samostatného výkazu části ELEKTRO" 13,0</t>
  </si>
  <si>
    <t>13*1,15 'Přepočtené koeficientem množství</t>
  </si>
  <si>
    <t>163</t>
  </si>
  <si>
    <t>741122015</t>
  </si>
  <si>
    <t>Montáž kabelů měděných bez ukončení uložených pod omítku plných kulatých (např. CYKY), počtu a průřezu žil 3x1,5 mm2</t>
  </si>
  <si>
    <t>-1482774128</t>
  </si>
  <si>
    <t>https://podminky.urs.cz/item/CS_URS_2024_02/741122015</t>
  </si>
  <si>
    <t>164</t>
  </si>
  <si>
    <t>681180748</t>
  </si>
  <si>
    <t>"dle samostatného výkazu části ELEKTRO" 275,0+55,0</t>
  </si>
  <si>
    <t>330*1,15 'Přepočtené koeficientem množství</t>
  </si>
  <si>
    <t>165</t>
  </si>
  <si>
    <t>741122016</t>
  </si>
  <si>
    <t>Montáž kabelů měděných bez ukončení uložených pod omítku plných kulatých (např. CYKY), počtu a průřezu žil 3x2,5 až 6 mm2</t>
  </si>
  <si>
    <t>-1399408109</t>
  </si>
  <si>
    <t>https://podminky.urs.cz/item/CS_URS_2024_02/741122016</t>
  </si>
  <si>
    <t>166</t>
  </si>
  <si>
    <t>34111036</t>
  </si>
  <si>
    <t>kabel instalační jádro Cu plné izolace PVC plášť PVC 450/750V (CYKY) 3x2,5mm2</t>
  </si>
  <si>
    <t>2080099191</t>
  </si>
  <si>
    <t>"dle samostatného výkazu části ELEKTRO" 100,0</t>
  </si>
  <si>
    <t>100*1,15 'Přepočtené koeficientem množství</t>
  </si>
  <si>
    <t>167</t>
  </si>
  <si>
    <t>741122031</t>
  </si>
  <si>
    <t>Montáž kabelů měděných bez ukončení uložených pod omítku plných kulatých (např. CYKY), počtu a průřezu žil 5x1,5 až 2,5 mm2</t>
  </si>
  <si>
    <t>-2082910150</t>
  </si>
  <si>
    <t>https://podminky.urs.cz/item/CS_URS_2024_02/741122031</t>
  </si>
  <si>
    <t>168</t>
  </si>
  <si>
    <t>34111090</t>
  </si>
  <si>
    <t>kabel instalační jádro Cu plné izolace PVC plášť PVC 450/750V (CYKY) 5x1,5mm2</t>
  </si>
  <si>
    <t>527119610</t>
  </si>
  <si>
    <t>"dle samostatného výkazu části ELEKTRO" 40,0</t>
  </si>
  <si>
    <t>40*1,15 'Přepočtené koeficientem množství</t>
  </si>
  <si>
    <t>169</t>
  </si>
  <si>
    <t>741122032</t>
  </si>
  <si>
    <t>Montáž kabelů měděných bez ukončení uložených pod omítku plných kulatých (např. CYKY), počtu a průřezu žil 5x4 až 6 mm2</t>
  </si>
  <si>
    <t>748799586</t>
  </si>
  <si>
    <t>https://podminky.urs.cz/item/CS_URS_2024_02/741122032</t>
  </si>
  <si>
    <t>170</t>
  </si>
  <si>
    <t>-2111956510</t>
  </si>
  <si>
    <t>171</t>
  </si>
  <si>
    <t>741122216</t>
  </si>
  <si>
    <t>Montáž kabelů měděných bez ukončení uložených volně nebo v liště plných kulatých (např. CYKY) počtu a průřezu žil 3x95 až 120 mm2</t>
  </si>
  <si>
    <t>1912909188</t>
  </si>
  <si>
    <t>https://podminky.urs.cz/item/CS_URS_2024_02/741122216</t>
  </si>
  <si>
    <t>172</t>
  </si>
  <si>
    <t>34111649</t>
  </si>
  <si>
    <t>kabel silový jádro Cu izolace PVC plášť PVC 0,6/1kV (1-CYKY) 3x95+50mm2</t>
  </si>
  <si>
    <t>2063094127</t>
  </si>
  <si>
    <t>"dle samostatného výkazu části ELEKTRO" 3,0</t>
  </si>
  <si>
    <t>3*1,5 'Přepočtené koeficientem množství</t>
  </si>
  <si>
    <t>173</t>
  </si>
  <si>
    <t>741124703</t>
  </si>
  <si>
    <t>Montáž kabelů měděných ovládacích bez ukončení uložených volně stíněných ovládacích s plným jádrem (např. JYTY) počtu a průměru žil 2 až 19x1 mm2</t>
  </si>
  <si>
    <t>-579496153</t>
  </si>
  <si>
    <t>https://podminky.urs.cz/item/CS_URS_2024_02/741124703</t>
  </si>
  <si>
    <t>174</t>
  </si>
  <si>
    <t>34113148</t>
  </si>
  <si>
    <t>kabel ovládací průmyslový stíněný laminovanou Al fólií s příložným Cu drátem jádro Cu plné izolace PVC plášť PVC 250V (JYTY) 2x1,00mm2</t>
  </si>
  <si>
    <t>1220256807</t>
  </si>
  <si>
    <t>175</t>
  </si>
  <si>
    <t>741130001</t>
  </si>
  <si>
    <t>Ukončení vodičů izolovaných s označením a zapojením v rozváděči nebo na přístroji, průřezu žíly do 2,5 mm2</t>
  </si>
  <si>
    <t>-543494742</t>
  </si>
  <si>
    <t>https://podminky.urs.cz/item/CS_URS_2024_02/741130001</t>
  </si>
  <si>
    <t>"dle samostatného výkazu části ELEKTRO" 6</t>
  </si>
  <si>
    <t>176</t>
  </si>
  <si>
    <t>741130004</t>
  </si>
  <si>
    <t>Ukončení vodičů izolovaných s označením a zapojením v rozváděči nebo na přístroji, průřezu žíly do 6 mm2</t>
  </si>
  <si>
    <t>1430294610</t>
  </si>
  <si>
    <t>https://podminky.urs.cz/item/CS_URS_2024_02/741130004</t>
  </si>
  <si>
    <t>"dle samostatného výkazu části ELEKTRO" 98</t>
  </si>
  <si>
    <t>177</t>
  </si>
  <si>
    <t>741130007</t>
  </si>
  <si>
    <t>Ukončení vodičů izolovaných s označením a zapojením v rozváděči nebo na přístroji, průřezu žíly do 25 mm2</t>
  </si>
  <si>
    <t>-681758918</t>
  </si>
  <si>
    <t>https://podminky.urs.cz/item/CS_URS_2024_02/741130007</t>
  </si>
  <si>
    <t>178</t>
  </si>
  <si>
    <t>741130011</t>
  </si>
  <si>
    <t>Ukončení vodičů izolovaných s označením a zapojením v rozváděči nebo na přístroji, průřezu žíly do 50 mm2</t>
  </si>
  <si>
    <t>-570263075</t>
  </si>
  <si>
    <t>https://podminky.urs.cz/item/CS_URS_2024_02/741130011</t>
  </si>
  <si>
    <t>"dle samostatného výkazu části ELEKTRO" 2</t>
  </si>
  <si>
    <t>179</t>
  </si>
  <si>
    <t>741130013</t>
  </si>
  <si>
    <t>Ukončení vodičů izolovaných s označením a zapojením v rozváděči nebo na přístroji, průřezu žíly do 95 mm2</t>
  </si>
  <si>
    <t>1887175876</t>
  </si>
  <si>
    <t>https://podminky.urs.cz/item/CS_URS_2024_02/741130013</t>
  </si>
  <si>
    <t>180</t>
  </si>
  <si>
    <t>741210001</t>
  </si>
  <si>
    <t>Montáž rozvodnic oceloplechových nebo plastových bez zapojení vodičů běžných, hmotnosti do 20 kg</t>
  </si>
  <si>
    <t>1396675313</t>
  </si>
  <si>
    <t>https://podminky.urs.cz/item/CS_URS_2024_02/741210001</t>
  </si>
  <si>
    <t>181</t>
  </si>
  <si>
    <t>1000123927</t>
  </si>
  <si>
    <t>plastová rozvodnice na omítku, bílé dveře, N/PE svorkovnice, 4 řady, 96 modulů</t>
  </si>
  <si>
    <t>-1502128379</t>
  </si>
  <si>
    <t>182</t>
  </si>
  <si>
    <t>741210002</t>
  </si>
  <si>
    <t>Montáž rozvodnic oceloplechových nebo plastových bez zapojení vodičů běžných, hmotnosti do 50 kg</t>
  </si>
  <si>
    <t>-1423440743</t>
  </si>
  <si>
    <t>https://podminky.urs.cz/item/CS_URS_2024_02/741210002</t>
  </si>
  <si>
    <t>183</t>
  </si>
  <si>
    <t>sestava rozvaděče RE3</t>
  </si>
  <si>
    <t>-862689977</t>
  </si>
  <si>
    <t>Poznámka k položce:_x000d_
Specifikace sestavy :_x000d_
1x rám s dveřmi, zámek Doppelbart (motýlek 3mm), IP54, šedá, montáž POD omítku, ŠxV=635x1260_x000d_
1x bočnice, V=1150, včetně západky BPZ-SNAP_x000d_
1x ochranný kryt, montáž POD omítku, ŠxVxH=635x1260x240_x000d_
2x zámek s vnitřním čtyřhranem 6x6mm, kovový_x000d_
1x schránka na dokumentaci A4_x000d_
1x DIN lišta přístrojová hliníková, šířka skříně = 600, šířka lišty = 488 (24 modulů)_x000d_
1x upevňovací úchytka s vodivým propojení (zelená)_x000d_
1x upevňovací úchytka celoplastová (bílá)_x000d_
2x elektroměrová vana, 2 elektroměrová místa, šedá, Š=600, V=400_x000d_
3x elektroměrová deska_x000d_
1x krycí deska, s výřezem 45mm, plechová, šedá, Š=600, V=150_x000d_
1x krycí deska, bez výřezu, plechová, šedá, Š=600, V=150_x000d_
1x krycí deska, bez výřezu, plechová, šedá, Š=600, V=50</t>
  </si>
  <si>
    <t>184</t>
  </si>
  <si>
    <t>741231012</t>
  </si>
  <si>
    <t>Montáž svorkovnic do rozváděčů s popisnými štítky se zapojením vodičů na jedné straně ochranných</t>
  </si>
  <si>
    <t>-2081415630</t>
  </si>
  <si>
    <t>https://podminky.urs.cz/item/CS_URS_2024_02/741231012</t>
  </si>
  <si>
    <t>185</t>
  </si>
  <si>
    <t>1386579</t>
  </si>
  <si>
    <t>svorkovnice potenciálního vyrovnání</t>
  </si>
  <si>
    <t>-1527641582</t>
  </si>
  <si>
    <t>186</t>
  </si>
  <si>
    <t>741231014</t>
  </si>
  <si>
    <t>Montáž svorkovnic do rozváděčů s popisnými štítky se zapojením vodičů na jedné straně nulových</t>
  </si>
  <si>
    <t>-1485253750</t>
  </si>
  <si>
    <t>https://podminky.urs.cz/item/CS_URS_2024_02/741231014</t>
  </si>
  <si>
    <t>187</t>
  </si>
  <si>
    <t>8500164650</t>
  </si>
  <si>
    <t>svorkovnice ekvipotenciální, EPS 2</t>
  </si>
  <si>
    <t>-1147094790</t>
  </si>
  <si>
    <t>188</t>
  </si>
  <si>
    <t>741310001</t>
  </si>
  <si>
    <t>Montáž spínačů jedno nebo dvoupólových nástěnných se zapojením vodičů, pro prostředí normální spínačů, řazení 1-jednopólových</t>
  </si>
  <si>
    <t>-1371495433</t>
  </si>
  <si>
    <t>https://podminky.urs.cz/item/CS_URS_2024_02/741310001</t>
  </si>
  <si>
    <t>189</t>
  </si>
  <si>
    <t>34535008</t>
  </si>
  <si>
    <t>ovládač zapínací kompletní, zápustný, řazení 1/0, šroubové svorky</t>
  </si>
  <si>
    <t>577788384</t>
  </si>
  <si>
    <t>190</t>
  </si>
  <si>
    <t>741310211</t>
  </si>
  <si>
    <t>Montáž spínačů jedno nebo dvoupólových polozapuštěných nebo zapuštěných se zapojením vodičů šroubové připojení, pro prostředí normální ovladačů, řazení 0/1-tlačítkových vypínacích</t>
  </si>
  <si>
    <t>-1510353042</t>
  </si>
  <si>
    <t>https://podminky.urs.cz/item/CS_URS_2024_02/741310211</t>
  </si>
  <si>
    <t>191</t>
  </si>
  <si>
    <t>1215203</t>
  </si>
  <si>
    <t>vypínač Z-SWL230/S se světelnou signal. LED, 1zap kontakt</t>
  </si>
  <si>
    <t>2082892427</t>
  </si>
  <si>
    <t>192</t>
  </si>
  <si>
    <t>741310564</t>
  </si>
  <si>
    <t>Montáž spínačů tří nebo čtyřpólových vypínačů výkonových pojistkových, do 400 A</t>
  </si>
  <si>
    <t>1448245991</t>
  </si>
  <si>
    <t>https://podminky.urs.cz/item/CS_URS_2024_02/741310564</t>
  </si>
  <si>
    <t>193</t>
  </si>
  <si>
    <t>1178785</t>
  </si>
  <si>
    <t>výkonový vypínač 25A, 400V</t>
  </si>
  <si>
    <t>-492545955</t>
  </si>
  <si>
    <t>194</t>
  </si>
  <si>
    <t>741311004</t>
  </si>
  <si>
    <t>Montáž spínačů speciálních se zapojením vodičů čidla pohybu nástěnného</t>
  </si>
  <si>
    <t>-513711826</t>
  </si>
  <si>
    <t>https://podminky.urs.cz/item/CS_URS_2024_02/741311004</t>
  </si>
  <si>
    <t>195</t>
  </si>
  <si>
    <t>1182596</t>
  </si>
  <si>
    <t>snímač přítomnosti infrapasivní přisazený stropní úhel 360° IP20</t>
  </si>
  <si>
    <t>-1472109146</t>
  </si>
  <si>
    <t>"dle samostatného výkazu části ELEKTRO" 8</t>
  </si>
  <si>
    <t>196</t>
  </si>
  <si>
    <t>741313001</t>
  </si>
  <si>
    <t>Montáž zásuvek domovních se zapojením vodičů bezšroubové připojení polozapuštěných nebo zapuštěných 10/16 A, provedení 2P + PE</t>
  </si>
  <si>
    <t>-709469618</t>
  </si>
  <si>
    <t>https://podminky.urs.cz/item/CS_URS_2024_02/741313001</t>
  </si>
  <si>
    <t>197</t>
  </si>
  <si>
    <t>34555202</t>
  </si>
  <si>
    <t>zásuvka zápustná jednonásobná chráněná, šroubové svorky</t>
  </si>
  <si>
    <t>1561279444</t>
  </si>
  <si>
    <t>198</t>
  </si>
  <si>
    <t>741320042</t>
  </si>
  <si>
    <t>Montáž pojistek se zapojením vodičů pojistkových částí patron nožových</t>
  </si>
  <si>
    <t>-1318437682</t>
  </si>
  <si>
    <t>https://podminky.urs.cz/item/CS_URS_2024_02/741320042</t>
  </si>
  <si>
    <t>199</t>
  </si>
  <si>
    <t>35825222</t>
  </si>
  <si>
    <t>pojistka nožová 16A nízkoztrátová 1,70W, provedení normální, charakteristika gG</t>
  </si>
  <si>
    <t>-2058244071</t>
  </si>
  <si>
    <t>200</t>
  </si>
  <si>
    <t>741320105</t>
  </si>
  <si>
    <t>Montáž jističů se zapojením vodičů jednopólových nn do 25 A ve skříni</t>
  </si>
  <si>
    <t>-641012616</t>
  </si>
  <si>
    <t>https://podminky.urs.cz/item/CS_URS_2024_02/741320105</t>
  </si>
  <si>
    <t>201</t>
  </si>
  <si>
    <t>35822105</t>
  </si>
  <si>
    <t>jistič 1-pólový 2 A vypínací charakteristika B vypínací schopnost 10 kA</t>
  </si>
  <si>
    <t>-2142716614</t>
  </si>
  <si>
    <t>202</t>
  </si>
  <si>
    <t>35822107</t>
  </si>
  <si>
    <t>jistič 1-pólový 6 A vypínací charakteristika B vypínací schopnost 10 kA</t>
  </si>
  <si>
    <t>441890823</t>
  </si>
  <si>
    <t>203</t>
  </si>
  <si>
    <t>35822109</t>
  </si>
  <si>
    <t>jistič 1pólový-charakteristika B 10A</t>
  </si>
  <si>
    <t>-429895282</t>
  </si>
  <si>
    <t>"dle samostatného výkazu části ELEKTRO" 10</t>
  </si>
  <si>
    <t>204</t>
  </si>
  <si>
    <t>35822111</t>
  </si>
  <si>
    <t>jistič 1-pólový 16 A vypínací charakteristika B vypínací schopnost 10 kA</t>
  </si>
  <si>
    <t>-517686727</t>
  </si>
  <si>
    <t>"dle samostatného výkazu části ELEKTRO" 12</t>
  </si>
  <si>
    <t>205</t>
  </si>
  <si>
    <t>741320175</t>
  </si>
  <si>
    <t>Montáž jističů se zapojením vodičů třípólových nn do 63 A ve skříni</t>
  </si>
  <si>
    <t>1879222156</t>
  </si>
  <si>
    <t>https://podminky.urs.cz/item/CS_URS_2024_02/741320175</t>
  </si>
  <si>
    <t>206</t>
  </si>
  <si>
    <t>35822402</t>
  </si>
  <si>
    <t>jistič 3-pólový 20 A vypínací charakteristika B vypínací schopnost 10 kA</t>
  </si>
  <si>
    <t>-1609133216</t>
  </si>
  <si>
    <t>207</t>
  </si>
  <si>
    <t>35822403</t>
  </si>
  <si>
    <t>jistič 3-pólový 25 A vypínací charakteristika B vypínací schopnost 10 kA</t>
  </si>
  <si>
    <t>1825689701</t>
  </si>
  <si>
    <t>208</t>
  </si>
  <si>
    <t>741320185</t>
  </si>
  <si>
    <t>Montáž jističů se zapojením vodičů třípólových nn do 125 A ve skříni</t>
  </si>
  <si>
    <t>-1654820135</t>
  </si>
  <si>
    <t>https://podminky.urs.cz/item/CS_URS_2024_02/741320185</t>
  </si>
  <si>
    <t>209</t>
  </si>
  <si>
    <t>35822595</t>
  </si>
  <si>
    <t>jistič 3-pólový 80 A vypínací charakteristika L vypínací schopnost 25 kA</t>
  </si>
  <si>
    <t>-1018640179</t>
  </si>
  <si>
    <t>210</t>
  </si>
  <si>
    <t>741321033</t>
  </si>
  <si>
    <t>Montáž proudových chráničů se zapojením vodičů čtyřpólových nn do 25 A ve skříni</t>
  </si>
  <si>
    <t>292666051</t>
  </si>
  <si>
    <t>https://podminky.urs.cz/item/CS_URS_2024_02/741321033</t>
  </si>
  <si>
    <t>211</t>
  </si>
  <si>
    <t>1327072</t>
  </si>
  <si>
    <t>proudový chránič 4-pólový FI-25/4/003-A</t>
  </si>
  <si>
    <t>842772733</t>
  </si>
  <si>
    <t>212</t>
  </si>
  <si>
    <t>741322001</t>
  </si>
  <si>
    <t>Montáž přepěťových ochran nn se zapojením vodičů svodiče bleskových proudů - typ 1 jednopólových, pro impulsní proud do 35 kA</t>
  </si>
  <si>
    <t>-1668025064</t>
  </si>
  <si>
    <t>https://podminky.urs.cz/item/CS_URS_2024_02/741322001</t>
  </si>
  <si>
    <t>213</t>
  </si>
  <si>
    <t>8501510916</t>
  </si>
  <si>
    <t>svodič přepětí T1+T2 FLP-12,5 V/4</t>
  </si>
  <si>
    <t>-651035786</t>
  </si>
  <si>
    <t>214</t>
  </si>
  <si>
    <t>741330011</t>
  </si>
  <si>
    <t>Montáž stykačů nn se zapojením vodičů stejnosměrných vestavných dvou nebo třípólových do 40 A</t>
  </si>
  <si>
    <t>-475449165</t>
  </si>
  <si>
    <t>https://podminky.urs.cz/item/CS_URS_2024_02/741330011</t>
  </si>
  <si>
    <t>215</t>
  </si>
  <si>
    <t>35821001</t>
  </si>
  <si>
    <t>stykač 2-pólový 20 A 2N0 230V AC/DC</t>
  </si>
  <si>
    <t>-218351178</t>
  </si>
  <si>
    <t>216</t>
  </si>
  <si>
    <t>741331041</t>
  </si>
  <si>
    <t>Montáž měřicích přístrojů bez zapojení vodičů hodin součtových</t>
  </si>
  <si>
    <t>-1648067847</t>
  </si>
  <si>
    <t>https://podminky.urs.cz/item/CS_URS_2024_02/741331041</t>
  </si>
  <si>
    <t>217</t>
  </si>
  <si>
    <t>1000285402</t>
  </si>
  <si>
    <t>hodiny spínací digitální týdenní, 1kan., 2mod.</t>
  </si>
  <si>
    <t>-1737724666</t>
  </si>
  <si>
    <t>218</t>
  </si>
  <si>
    <t>741372061</t>
  </si>
  <si>
    <t>Montáž svítidel s integrovaným zdrojem LED se zapojením vodičů interiérových přisazených stropních hranatých nebo kruhových, plochy do 0,09 m2</t>
  </si>
  <si>
    <t>-1919675542</t>
  </si>
  <si>
    <t>https://podminky.urs.cz/item/CS_URS_2024_02/741372061</t>
  </si>
  <si>
    <t>219</t>
  </si>
  <si>
    <t>11.138.655</t>
  </si>
  <si>
    <t>svítidlo LED stropní přisazené 2400/840 18W</t>
  </si>
  <si>
    <t>-918837111</t>
  </si>
  <si>
    <t>220</t>
  </si>
  <si>
    <t>11.138.656</t>
  </si>
  <si>
    <t>svítidlo LED stropní přisazené 3600/840 27W</t>
  </si>
  <si>
    <t>-27924863</t>
  </si>
  <si>
    <t>221</t>
  </si>
  <si>
    <t>741410003</t>
  </si>
  <si>
    <t>Montáž uzemňovacího vedení s upevněním, propojením a připojením pomocí svorek na povrchu drátu nebo lana Ø do 10 mm</t>
  </si>
  <si>
    <t>-2122957902</t>
  </si>
  <si>
    <t>https://podminky.urs.cz/item/CS_URS_2024_02/741410003</t>
  </si>
  <si>
    <t>"dle samostatného výkazu části ELEKTRO" 14,0</t>
  </si>
  <si>
    <t>222</t>
  </si>
  <si>
    <t>35442135</t>
  </si>
  <si>
    <t>drát D 10/13mm FeZn + PVC</t>
  </si>
  <si>
    <t>-1760441130</t>
  </si>
  <si>
    <t>"dle samostatného výkazu části ELEKTRO" 14,0*0,695</t>
  </si>
  <si>
    <t>9,73*1,1 'Přepočtené koeficientem množství</t>
  </si>
  <si>
    <t>223</t>
  </si>
  <si>
    <t>741410021</t>
  </si>
  <si>
    <t>Montáž uzemňovacího vedení s upevněním, propojením a připojením pomocí svorek v zemi s izolací spojů pásku průřezu do 120 mm2 v městské zástavbě</t>
  </si>
  <si>
    <t>-1143824799</t>
  </si>
  <si>
    <t>https://podminky.urs.cz/item/CS_URS_2024_02/741410021</t>
  </si>
  <si>
    <t>224</t>
  </si>
  <si>
    <t>35442062</t>
  </si>
  <si>
    <t>pás zemnící 30x4mm FeZn</t>
  </si>
  <si>
    <t>1321405243</t>
  </si>
  <si>
    <t>40,0*0,95</t>
  </si>
  <si>
    <t>38*1,1 'Přepočtené koeficientem množství</t>
  </si>
  <si>
    <t>225</t>
  </si>
  <si>
    <t>741410072</t>
  </si>
  <si>
    <t>Montáž uzemňovacího vedení s upevněním, propojením a připojením pomocí svorek doplňků ostatních konstrukcí vodičem průřezu do 16 mm2, uloženým pevně</t>
  </si>
  <si>
    <t>-248325754</t>
  </si>
  <si>
    <t>https://podminky.urs.cz/item/CS_URS_2024_02/741410072</t>
  </si>
  <si>
    <t>"dle samostatného výkazu části ELEKTRO" 24,0</t>
  </si>
  <si>
    <t>226</t>
  </si>
  <si>
    <t>35431044</t>
  </si>
  <si>
    <t>páska Cu</t>
  </si>
  <si>
    <t>831478755</t>
  </si>
  <si>
    <t>24*1,05 'Přepočtené koeficientem množství</t>
  </si>
  <si>
    <t>227</t>
  </si>
  <si>
    <t>741420021</t>
  </si>
  <si>
    <t>854389237</t>
  </si>
  <si>
    <t>https://podminky.urs.cz/item/CS_URS_2024_02/741420021</t>
  </si>
  <si>
    <t>228</t>
  </si>
  <si>
    <t>1940849969</t>
  </si>
  <si>
    <t>229</t>
  </si>
  <si>
    <t>741420022</t>
  </si>
  <si>
    <t>Montáž hromosvodného vedení svorek se 3 a více šrouby</t>
  </si>
  <si>
    <t>-2055612195</t>
  </si>
  <si>
    <t>https://podminky.urs.cz/item/CS_URS_2024_02/741420022</t>
  </si>
  <si>
    <t>230</t>
  </si>
  <si>
    <t>35431000</t>
  </si>
  <si>
    <t>svorka uzemnění FeZn univerzální</t>
  </si>
  <si>
    <t>480674617</t>
  </si>
  <si>
    <t>"dle samostatného výkazu části ELEKTRO" 7</t>
  </si>
  <si>
    <t>231</t>
  </si>
  <si>
    <t>741810002</t>
  </si>
  <si>
    <t>Zkoušky a prohlídky elektrických rozvodů a zařízení celková prohlídka a vyhotovení revizní zprávy pro objem montážních prací přes 100 do 500 tis. Kč</t>
  </si>
  <si>
    <t>-1195388119</t>
  </si>
  <si>
    <t>https://podminky.urs.cz/item/CS_URS_2024_02/741810002</t>
  </si>
  <si>
    <t>232</t>
  </si>
  <si>
    <t>Stav.příp.741</t>
  </si>
  <si>
    <t>Stavební přípomoce pro silnoproudou elektroinstalaci</t>
  </si>
  <si>
    <t>770559481</t>
  </si>
  <si>
    <t>233</t>
  </si>
  <si>
    <t>1891566708</t>
  </si>
  <si>
    <t>742</t>
  </si>
  <si>
    <t>Elektroinstalace - slaboproud</t>
  </si>
  <si>
    <t>234</t>
  </si>
  <si>
    <t>742121001</t>
  </si>
  <si>
    <t>Montáž kabelů sdělovacích pro vnitřní rozvody počtu žil do 15</t>
  </si>
  <si>
    <t>-905332413</t>
  </si>
  <si>
    <t>https://podminky.urs.cz/item/CS_URS_2024_02/742121001</t>
  </si>
  <si>
    <t>235</t>
  </si>
  <si>
    <t>10.049.129</t>
  </si>
  <si>
    <t>sdělovací kabel JYSTY 3x2x0,8 rot</t>
  </si>
  <si>
    <t>1615195406</t>
  </si>
  <si>
    <t>30*1,15 'Přepočtené koeficientem množství</t>
  </si>
  <si>
    <t>236</t>
  </si>
  <si>
    <t>742350001</t>
  </si>
  <si>
    <t>Montáž zařízení pro tělesně postižené signalizačního světla s akustickou signalizací</t>
  </si>
  <si>
    <t>-345241744</t>
  </si>
  <si>
    <t>https://podminky.urs.cz/item/CS_URS_2024_02/742350001</t>
  </si>
  <si>
    <t>237</t>
  </si>
  <si>
    <t>742350006</t>
  </si>
  <si>
    <t>Montáž zařízení pro tělesně postižené instalační krabice pro DHM</t>
  </si>
  <si>
    <t>1222259004</t>
  </si>
  <si>
    <t>https://podminky.urs.cz/item/CS_URS_2024_02/742350006</t>
  </si>
  <si>
    <t>238</t>
  </si>
  <si>
    <t>Mat/742-001</t>
  </si>
  <si>
    <t>opticko-akustický LED blikač pro zápustnou montáž vč.instalační krabice</t>
  </si>
  <si>
    <t>565007958</t>
  </si>
  <si>
    <t>239</t>
  </si>
  <si>
    <t>742360151</t>
  </si>
  <si>
    <t>Montáž systému pacient-sestra signalizačních prvků tlačítka nouzového volání</t>
  </si>
  <si>
    <t>260892387</t>
  </si>
  <si>
    <t>https://podminky.urs.cz/item/CS_URS_2024_02/742360151</t>
  </si>
  <si>
    <t>240</t>
  </si>
  <si>
    <t>ABB.3280BC10001B</t>
  </si>
  <si>
    <t>Sada pro nouzovou signalizaci</t>
  </si>
  <si>
    <t>-943081271</t>
  </si>
  <si>
    <t>241</t>
  </si>
  <si>
    <t>Stav.příp.742</t>
  </si>
  <si>
    <t>Stavební přípomoce pro slaboproudou elektroinstalaci</t>
  </si>
  <si>
    <t>-782632687</t>
  </si>
  <si>
    <t>242</t>
  </si>
  <si>
    <t>998742201</t>
  </si>
  <si>
    <t>Přesun hmot pro slaboproud stanovený procentní sazbou (%) z ceny vodorovná dopravní vzdálenost do 50 m základní v objektech výšky do 6 m</t>
  </si>
  <si>
    <t>-878187898</t>
  </si>
  <si>
    <t>https://podminky.urs.cz/item/CS_URS_2024_02/998742201</t>
  </si>
  <si>
    <t>751</t>
  </si>
  <si>
    <t>Vzduchotechnika</t>
  </si>
  <si>
    <t>243</t>
  </si>
  <si>
    <t>751111211</t>
  </si>
  <si>
    <t>Montáž ventilátoru axiálního nízkotlakého střešního základního, průměru do 300 mm</t>
  </si>
  <si>
    <t>898164839</t>
  </si>
  <si>
    <t>https://podminky.urs.cz/item/CS_URS_2024_02/751111211</t>
  </si>
  <si>
    <t>244</t>
  </si>
  <si>
    <t>10.972.767</t>
  </si>
  <si>
    <t>střešní ventilátor dvouotáčkový TH 800/200 Ex IP44</t>
  </si>
  <si>
    <t>-522171269</t>
  </si>
  <si>
    <t>"dle výkazu výměr části VZT" 1</t>
  </si>
  <si>
    <t>245</t>
  </si>
  <si>
    <t>11.207.371</t>
  </si>
  <si>
    <t>podstavec JBS 300 pod ventilátor</t>
  </si>
  <si>
    <t>-149906965</t>
  </si>
  <si>
    <t>246</t>
  </si>
  <si>
    <t>751322011</t>
  </si>
  <si>
    <t>Montáž talířových ventilů, anemostatů, dýz talířového ventilu, průměru do 100 mm</t>
  </si>
  <si>
    <t>1580034464</t>
  </si>
  <si>
    <t>https://podminky.urs.cz/item/CS_URS_2024_02/751322011</t>
  </si>
  <si>
    <t>247</t>
  </si>
  <si>
    <t>10.042.310</t>
  </si>
  <si>
    <t>plastový ventil IT 100/80 talířový univerzální</t>
  </si>
  <si>
    <t>110679588</t>
  </si>
  <si>
    <t>"dle výkazu výměr části VZT" 10</t>
  </si>
  <si>
    <t>248</t>
  </si>
  <si>
    <t>751510041</t>
  </si>
  <si>
    <t>Vzduchotechnické potrubí z pozinkovaného plechu kruhové, trouba spirálně vinutá bez příruby, průměru do 100 mm</t>
  </si>
  <si>
    <t>-2114516185</t>
  </si>
  <si>
    <t>https://podminky.urs.cz/item/CS_URS_2024_02/751510041</t>
  </si>
  <si>
    <t>"dle výkazu výměr části VZT - potrubí DN100" 1,6</t>
  </si>
  <si>
    <t>249</t>
  </si>
  <si>
    <t>751510042</t>
  </si>
  <si>
    <t>Vzduchotechnické potrubí z pozinkovaného plechu kruhové, trouba spirálně vinutá bez příruby, průměru přes 100 do 200 mm</t>
  </si>
  <si>
    <t>-1992589258</t>
  </si>
  <si>
    <t>https://podminky.urs.cz/item/CS_URS_2024_02/751510042</t>
  </si>
  <si>
    <t>"dle výkazu výměr části VZT - potrubí DN140" 3,8</t>
  </si>
  <si>
    <t>"dle výkazu výměr části VZT - potrubí DN200" 7,4</t>
  </si>
  <si>
    <t>250</t>
  </si>
  <si>
    <t>751514662</t>
  </si>
  <si>
    <t>Montáž škrtící klapky nebo zpětné klapky do plechového potrubí kruhové s přírubou, průměru přes 100 do 200 mm</t>
  </si>
  <si>
    <t>-1777655898</t>
  </si>
  <si>
    <t>https://podminky.urs.cz/item/CS_URS_2024_02/751514662</t>
  </si>
  <si>
    <t>251</t>
  </si>
  <si>
    <t>ELD.PR420100060</t>
  </si>
  <si>
    <t>MSK 160</t>
  </si>
  <si>
    <t>-298141417</t>
  </si>
  <si>
    <t>"dle výkazu výměr části VZT" 2</t>
  </si>
  <si>
    <t>252</t>
  </si>
  <si>
    <t>42971024</t>
  </si>
  <si>
    <t>klapka kruhová zpětná Pz D 200mm</t>
  </si>
  <si>
    <t>761208247</t>
  </si>
  <si>
    <t>253</t>
  </si>
  <si>
    <t>998751201</t>
  </si>
  <si>
    <t>Přesun hmot pro vzduchotechniku stanovený procentní sazbou (%) z ceny vodorovná dopravní vzdálenost do 50 m základní v objektech výšky do 12 m</t>
  </si>
  <si>
    <t>-489022932</t>
  </si>
  <si>
    <t>https://podminky.urs.cz/item/CS_URS_2024_02/998751201</t>
  </si>
  <si>
    <t>762</t>
  </si>
  <si>
    <t>Konstrukce tesařské</t>
  </si>
  <si>
    <t>254</t>
  </si>
  <si>
    <t>762083122</t>
  </si>
  <si>
    <t>Impregnace řeziva máčením proti dřevokaznému hmyzu, houbám a plísním, třída ohrožení 3 a 4 (dřevo v exteriéru)</t>
  </si>
  <si>
    <t>1651512273</t>
  </si>
  <si>
    <t>https://podminky.urs.cz/item/CS_URS_2024_02/762083122</t>
  </si>
  <si>
    <t>"celkový objem řeziva" 1,928+1,233+0,144</t>
  </si>
  <si>
    <t>255</t>
  </si>
  <si>
    <t>762123110</t>
  </si>
  <si>
    <t>Montáž konstrukce stěn a příček vázaných z fošen, hranolů, hranolků pomocí tesařských spojů průřezové plochy do 100 cm2</t>
  </si>
  <si>
    <t>-1017516982</t>
  </si>
  <si>
    <t>https://podminky.urs.cz/item/CS_URS_2024_02/762123110</t>
  </si>
  <si>
    <t>"konstrukce fasády dle skladby S2/S4 - vodorovný rošt z hranolů 50/50mm osově po 350mm" 96,985*(1/0,35)</t>
  </si>
  <si>
    <t>"konstrukce fasády dle skladby S2/S4 - svislý rošt z hranolů 50/50mm osově po 200mm" 96,985*(1/0,20)</t>
  </si>
  <si>
    <t>60512125</t>
  </si>
  <si>
    <t>hranol stavební řezivo průřezu do 120cm2 do dl 6m</t>
  </si>
  <si>
    <t>-2041510243</t>
  </si>
  <si>
    <t>762,025*0,05*0,05</t>
  </si>
  <si>
    <t>1,905*1,1 'Přepočtené koeficientem množství</t>
  </si>
  <si>
    <t>257</t>
  </si>
  <si>
    <t>762132138</t>
  </si>
  <si>
    <t>Montáž bednění stěn z hoblovaných prken tl. do 32 mm na pero a drážku, na polodrážku, na vložené pero</t>
  </si>
  <si>
    <t>-56125829</t>
  </si>
  <si>
    <t>https://podminky.urs.cz/item/CS_URS_2024_02/762132138</t>
  </si>
  <si>
    <t>"konstrukce fasády dle skladby S2/S4 - pohled JV" 15,81*3,6-(0,95*1,9*2+0,975*1,9+1,05*1,9+15,06*0,8+0,75*1,1)</t>
  </si>
  <si>
    <t>"konstrukce fasády dle skladby S2/S4 - pohled SZ" 15,81*2,66-1,5*0,75</t>
  </si>
  <si>
    <t>"konstrukce fasády dle skladby S2/S4 - pohled JZ a SV" (3,11*(2,66+3,60)/2)*2</t>
  </si>
  <si>
    <t>258</t>
  </si>
  <si>
    <t>3820106258</t>
  </si>
  <si>
    <t>prkno hoblované smrkové 24×145×4000mm pero-drážka / polodrážka</t>
  </si>
  <si>
    <t>-810673614</t>
  </si>
  <si>
    <t>96,985*1,15 'Přepočtené koeficientem množství</t>
  </si>
  <si>
    <t>259</t>
  </si>
  <si>
    <t>762195000</t>
  </si>
  <si>
    <t>Spojovací prostředky stěn a příček hřebíky, svorníky, fixační prkna</t>
  </si>
  <si>
    <t>-556313559</t>
  </si>
  <si>
    <t>https://podminky.urs.cz/item/CS_URS_2024_02/762195000</t>
  </si>
  <si>
    <t>2,096+111,533*0,024</t>
  </si>
  <si>
    <t>260</t>
  </si>
  <si>
    <t>762332132</t>
  </si>
  <si>
    <t>Montáž vázaných konstrukcí krovů střech pultových, sedlových, valbových, stanových čtvercového nebo obdélníkového půdorysu z řeziva hraněného pomocí tesařských spojů průřezové plochy přes 120 do 224 cm2</t>
  </si>
  <si>
    <t>656262378</t>
  </si>
  <si>
    <t>https://podminky.urs.cz/item/CS_URS_2024_02/762332132</t>
  </si>
  <si>
    <t>"dle specifikace prvků krovu - krokev průřezu 120/160mm dl.2030mm 18ks" 2,03*18</t>
  </si>
  <si>
    <t>"dle specifikace prvků krovu - sloupek průřezu 140/140mm dl.750mm 8ks" 0,75*8</t>
  </si>
  <si>
    <t>"dle specifikace prvků krovu - pozednice průřezu 140/140mm dl.15050mm 2ks" 15,05*2</t>
  </si>
  <si>
    <t>261</t>
  </si>
  <si>
    <t>60512131</t>
  </si>
  <si>
    <t>hranol stavební řezivo průřezu do 224cm2 dl 6-8m</t>
  </si>
  <si>
    <t>-1310486989</t>
  </si>
  <si>
    <t>"dle specifikace prvků krovu - krokev průřezu 120/160mm dl.3025mm 18ks" 3,025*18*0,12*0,16</t>
  </si>
  <si>
    <t>"dle specifikace prvků krovu - sloupek průřezu 140/140mm dl.750mm 8ks" 0,75*8*0,14*0,14</t>
  </si>
  <si>
    <t>"dle specifikace prvků krovu - pozednice průřezu 140/140mm dl.15050mm 2ks" 15,05*2*0,14*0,14</t>
  </si>
  <si>
    <t>1,753*1,1 'Přepočtené koeficientem množství</t>
  </si>
  <si>
    <t>262</t>
  </si>
  <si>
    <t>762341210</t>
  </si>
  <si>
    <t>Montáž bednění střech rovných a šikmých sklonu do 60° s vyřezáním otvorů z prken hrubých na sraz tl. do 32 mm</t>
  </si>
  <si>
    <t>-1915951733</t>
  </si>
  <si>
    <t>https://podminky.urs.cz/item/CS_URS_2024_02/762341210</t>
  </si>
  <si>
    <t>"bednění střešní krytiny dle skladby S1" 15,81*3,25</t>
  </si>
  <si>
    <t>263</t>
  </si>
  <si>
    <t>60511110</t>
  </si>
  <si>
    <t>řezivo jehličnaté smrk, borovice š přes 80mm tl 24mm dl 4m</t>
  </si>
  <si>
    <t>-1820158553</t>
  </si>
  <si>
    <t>51,383*0,024</t>
  </si>
  <si>
    <t>264</t>
  </si>
  <si>
    <t>762342511</t>
  </si>
  <si>
    <t>Montáž laťování montáž kontralatí na podklad bez tepelné izolace</t>
  </si>
  <si>
    <t>-1814972046</t>
  </si>
  <si>
    <t>https://podminky.urs.cz/item/CS_URS_2024_02/762342511</t>
  </si>
  <si>
    <t>"kontralatě dle skladby S1 (dle délky krokví)" 3,025*18</t>
  </si>
  <si>
    <t>265</t>
  </si>
  <si>
    <t>60514106</t>
  </si>
  <si>
    <t>řezivo jehličnaté lať pevnostní třída S10-13 průřez 40x60mm</t>
  </si>
  <si>
    <t>46652034</t>
  </si>
  <si>
    <t>54,45*0,06*0,04</t>
  </si>
  <si>
    <t>0,131*1,1 'Přepočtené koeficientem množství</t>
  </si>
  <si>
    <t>266</t>
  </si>
  <si>
    <t>762395000</t>
  </si>
  <si>
    <t>Spojovací prostředky krovů, bednění a laťování, nadstřešních konstrukcí svorníky, prkna, hřebíky, pásová ocel, vruty</t>
  </si>
  <si>
    <t>-1057416301</t>
  </si>
  <si>
    <t>https://podminky.urs.cz/item/CS_URS_2024_02/762395000</t>
  </si>
  <si>
    <t>267</t>
  </si>
  <si>
    <t>998762201</t>
  </si>
  <si>
    <t>Přesun hmot pro konstrukce tesařské stanovený procentní sazbou (%) z ceny vodorovná dopravní vzdálenost do 50 m základní v objektech výšky do 6 m</t>
  </si>
  <si>
    <t>-1361829479</t>
  </si>
  <si>
    <t>https://podminky.urs.cz/item/CS_URS_2024_02/998762201</t>
  </si>
  <si>
    <t>763</t>
  </si>
  <si>
    <t>Konstrukce suché výstavby</t>
  </si>
  <si>
    <t>268</t>
  </si>
  <si>
    <t>763121426</t>
  </si>
  <si>
    <t>Stěna předsazená ze sádrokartonových desek s nosnou konstrukcí z ocelových profilů CW, UW jednoduše opláštěná deskou impregnovanou H2 tl. 12,5 mm bez izolace, EI 15, stěna tl. 112,5 mm, profil 100</t>
  </si>
  <si>
    <t>527325961</t>
  </si>
  <si>
    <t>https://podminky.urs.cz/item/CS_URS_2024_02/763121426</t>
  </si>
  <si>
    <t>"instalační předstěny pro závěsné klozety" (1,8*2+1,125*2+1,1)*1,75</t>
  </si>
  <si>
    <t>269</t>
  </si>
  <si>
    <t>763131451</t>
  </si>
  <si>
    <t>Podhled ze sádrokartonových desek dvouvrstvá zavěšená spodní konstrukce z ocelových profilů CD, UD jednoduše opláštěná deskou impregnovanou H2, tl. 12,5 mm, bez izolace</t>
  </si>
  <si>
    <t>385896835</t>
  </si>
  <si>
    <t>https://podminky.urs.cz/item/CS_URS_2024_02/763131451</t>
  </si>
  <si>
    <t>"SDK podhled dle skladby S1" 15,05*2,575</t>
  </si>
  <si>
    <t>270</t>
  </si>
  <si>
    <t>763131714</t>
  </si>
  <si>
    <t>Podhled ze sádrokartonových desek ostatní práce a konstrukce na podhledech ze sádrokartonových desek základní penetrační nátěr</t>
  </si>
  <si>
    <t>2041197808</t>
  </si>
  <si>
    <t>https://podminky.urs.cz/item/CS_URS_2024_02/763131714</t>
  </si>
  <si>
    <t>271</t>
  </si>
  <si>
    <t>763131751</t>
  </si>
  <si>
    <t>Podhled ze sádrokartonových desek ostatní práce a konstrukce na podhledech ze sádrokartonových desek montáž parotěsné zábrany</t>
  </si>
  <si>
    <t>855169975</t>
  </si>
  <si>
    <t>https://podminky.urs.cz/item/CS_URS_2024_02/763131751</t>
  </si>
  <si>
    <t>"parozábrana SDK podhledu dle skladby S1" 15,05*2,575</t>
  </si>
  <si>
    <t>272</t>
  </si>
  <si>
    <t>28329276</t>
  </si>
  <si>
    <t>fólie PE vyztužená pro parotěsnou vrstvu (reakce na oheň - třída E) 140g/m2</t>
  </si>
  <si>
    <t>-225145225</t>
  </si>
  <si>
    <t>38,754*1,1235 'Přepočtené koeficientem množství</t>
  </si>
  <si>
    <t>273</t>
  </si>
  <si>
    <t>763173113</t>
  </si>
  <si>
    <t>Montáž nosičů zařizovacích předmětů pro konstrukce ze sádrokartonových desek úchytu pro WC</t>
  </si>
  <si>
    <t>-1103402788</t>
  </si>
  <si>
    <t>https://podminky.urs.cz/item/CS_URS_2024_02/763173113</t>
  </si>
  <si>
    <t>274</t>
  </si>
  <si>
    <t>59030731</t>
  </si>
  <si>
    <t>konstrukce pro uchycení WC osová rozteč CW profilů 450-625mm</t>
  </si>
  <si>
    <t>1267276092</t>
  </si>
  <si>
    <t>275</t>
  </si>
  <si>
    <t>763173133</t>
  </si>
  <si>
    <t>Montáž nosičů zařizovacích předmětů pro konstrukce ze sádrokartonových desek držáku univerzálního</t>
  </si>
  <si>
    <t>-173287556</t>
  </si>
  <si>
    <t>https://podminky.urs.cz/item/CS_URS_2024_02/763173133</t>
  </si>
  <si>
    <t>276</t>
  </si>
  <si>
    <t>Mat/763-001</t>
  </si>
  <si>
    <t>úchyty krakorcových madel SDK konstrukcí</t>
  </si>
  <si>
    <t>490004678</t>
  </si>
  <si>
    <t>"celkový počet" 8</t>
  </si>
  <si>
    <t>277</t>
  </si>
  <si>
    <t>998763200</t>
  </si>
  <si>
    <t>Přesun hmot pro dřevostavby stanovený procentní sazbou (%) z ceny vodorovná dopravní vzdálenost do 50 m základní v objektech výšky do 6 m</t>
  </si>
  <si>
    <t>1100888560</t>
  </si>
  <si>
    <t>https://podminky.urs.cz/item/CS_URS_2024_02/998763200</t>
  </si>
  <si>
    <t>764</t>
  </si>
  <si>
    <t>Konstrukce klempířské</t>
  </si>
  <si>
    <t>278</t>
  </si>
  <si>
    <t>764042419</t>
  </si>
  <si>
    <t>Strukturovaná odddělovací rohož s integrovanou pojistnou hydroizolací jakékoliv rš</t>
  </si>
  <si>
    <t>-1878408495</t>
  </si>
  <si>
    <t>https://podminky.urs.cz/item/CS_URS_2024_02/764042419</t>
  </si>
  <si>
    <t>279</t>
  </si>
  <si>
    <t>764141411</t>
  </si>
  <si>
    <t>Krytina ze svitků nebo tabulí z titanzinkového předzvětralého plechu s úpravou u okapů, prostupů a výčnělků střechy rovné drážkováním ze svitků rš 670 mm, sklon střechy do 30°</t>
  </si>
  <si>
    <t>2143546162</t>
  </si>
  <si>
    <t>https://podminky.urs.cz/item/CS_URS_2024_02/764141411</t>
  </si>
  <si>
    <t>"střešní krytina dle skladby S1" 15,81*3,25</t>
  </si>
  <si>
    <t>280</t>
  </si>
  <si>
    <t>764141415</t>
  </si>
  <si>
    <t>Krytina ze svitků nebo tabulí z titanzinkového předzvětralého plechu s úpravou u okapů, prostupů a výčnělků střechy rovné drážkováním ze svitků rš 670 mm, sklon střechy přes 60°</t>
  </si>
  <si>
    <t>-1719953956</t>
  </si>
  <si>
    <t>https://podminky.urs.cz/item/CS_URS_2024_02/764141415</t>
  </si>
  <si>
    <t>281</t>
  </si>
  <si>
    <t>764206107</t>
  </si>
  <si>
    <t>Montáž oplechování parapetů rovných, bez rohů, rozvinuté šířky přes 400 mm</t>
  </si>
  <si>
    <t>-1953412217</t>
  </si>
  <si>
    <t>https://podminky.urs.cz/item/CS_URS_2024_02/764206107</t>
  </si>
  <si>
    <t>282</t>
  </si>
  <si>
    <t>Mat/764-001</t>
  </si>
  <si>
    <t>atypický klempířský prvek z předzvětralého TiZn plechu tl.0,7mm - oplechování parapetů oken 4-dílné (dílčí prvky A,B,C,D)</t>
  </si>
  <si>
    <t>1241703925</t>
  </si>
  <si>
    <t>Poznámka k položce:_x000d_
Podrobné technické parametry poskytuje výkres č.D1: SO 102.1.12 - Specifikace klempířských výrobků.</t>
  </si>
  <si>
    <t>"dle specifikace klempířských výrobků - pol.01/K" 17,31</t>
  </si>
  <si>
    <t>17,31*1,1 'Přepočtené koeficientem množství</t>
  </si>
  <si>
    <t>283</t>
  </si>
  <si>
    <t>764208105</t>
  </si>
  <si>
    <t>Montáž oplechování říms a ozdobných prvků rovných, bez rohů, rozvinuté šířky do 400 mm</t>
  </si>
  <si>
    <t>1394625479</t>
  </si>
  <si>
    <t>https://podminky.urs.cz/item/CS_URS_2024_02/764208105</t>
  </si>
  <si>
    <t>284</t>
  </si>
  <si>
    <t>Mat/764-002</t>
  </si>
  <si>
    <t>atypický klempířský prvek z předzvětralého TiZn plechu tl.0,7mm - ukončení střechy 3-dílné (dílčí prvky B,C,D)</t>
  </si>
  <si>
    <t>1111612753</t>
  </si>
  <si>
    <t>"dle specifikace klempířských výrobků - pol.05/K" 38,12</t>
  </si>
  <si>
    <t>38,12*1,1 'Přepočtené koeficientem množství</t>
  </si>
  <si>
    <t>285</t>
  </si>
  <si>
    <t>764301115</t>
  </si>
  <si>
    <t>Montáž lemování zdí boční nebo horní rovné, střech s krytinou skládanou mimo prejzovou, rozvinuté šířky do 400 mm</t>
  </si>
  <si>
    <t>413315118</t>
  </si>
  <si>
    <t>https://podminky.urs.cz/item/CS_URS_2024_02/764301115</t>
  </si>
  <si>
    <t>286</t>
  </si>
  <si>
    <t>Mat/764-003</t>
  </si>
  <si>
    <t>atypický klempířský prvek z předzvětralého TiZn plechu tl.0,7mm - lemování otvorů boční 2-dílné (dílčí prvky A,B)</t>
  </si>
  <si>
    <t>2095113754</t>
  </si>
  <si>
    <t>"dle specifikace klempířských výrobků - pol.02/K" 24,1</t>
  </si>
  <si>
    <t>24,1*1,1 'Přepočtené koeficientem množství</t>
  </si>
  <si>
    <t>287</t>
  </si>
  <si>
    <t>Mat/764-004</t>
  </si>
  <si>
    <t>atypický klempířský prvek z předzvětralého TiZn plechu tl.0,7mm - lemování otvorů horní 2-dílné (dílčí prvky A,B)</t>
  </si>
  <si>
    <t>-517060585</t>
  </si>
  <si>
    <t>"dle specifikace klempířských výrobků - pol.03/K" 22,8</t>
  </si>
  <si>
    <t>22,8*1,1 'Přepočtené koeficientem množství</t>
  </si>
  <si>
    <t>288</t>
  </si>
  <si>
    <t>764302115</t>
  </si>
  <si>
    <t>Montáž lemování zdí spodní s formováním do tvaru krytiny rovné, střech s krytinou skládanou mimo prejzovou, rozvinuté šířky do 670 mm</t>
  </si>
  <si>
    <t>678426029</t>
  </si>
  <si>
    <t>https://podminky.urs.cz/item/CS_URS_2024_02/764302115</t>
  </si>
  <si>
    <t>289</t>
  </si>
  <si>
    <t>Mat/764-005</t>
  </si>
  <si>
    <t>atypický klempířský prvek z předzvětralého TiZn plechu tl.0,7mm - sokl 4-dílný (dílčí prvky A,B,C,D)</t>
  </si>
  <si>
    <t>1858175331</t>
  </si>
  <si>
    <t>"dle specifikace klempířských výrobků - pol.04/K" 34,25</t>
  </si>
  <si>
    <t>34,25*1,1 'Přepočtené koeficientem množství</t>
  </si>
  <si>
    <t>290</t>
  </si>
  <si>
    <t>764345322</t>
  </si>
  <si>
    <t>Lemování trub, konzol, držáků a ostatních prvků z titanzinkového lesklého válcovaného plechu střech s krytinou skládanou mimo prejzovou nebo z plechu, průměr přes 75 do 100 mm</t>
  </si>
  <si>
    <t>-1094434907</t>
  </si>
  <si>
    <t>https://podminky.urs.cz/item/CS_URS_2024_02/764345322</t>
  </si>
  <si>
    <t>"dle specifikace klempířských prvků - pol.07/K" 3</t>
  </si>
  <si>
    <t>291</t>
  </si>
  <si>
    <t>764345325</t>
  </si>
  <si>
    <t>Lemování trub, konzol, držáků a ostatních prvků z titanzinkového lesklého válcovaného plechu střech s krytinou skládanou mimo prejzovou nebo z plechu, průměr přes 200 do 300 mm</t>
  </si>
  <si>
    <t>1961282605</t>
  </si>
  <si>
    <t>https://podminky.urs.cz/item/CS_URS_2024_02/764345325</t>
  </si>
  <si>
    <t>"dle specifikace klempířských prvků - pol.07/K" 1</t>
  </si>
  <si>
    <t>292</t>
  </si>
  <si>
    <t>998764201</t>
  </si>
  <si>
    <t>Přesun hmot pro konstrukce klempířské stanovený procentní sazbou (%) z ceny vodorovná dopravní vzdálenost do 50 m s užitím mechanizace v objektech výšky do 6 m</t>
  </si>
  <si>
    <t>-626411015</t>
  </si>
  <si>
    <t>https://podminky.urs.cz/item/CS_URS_2024_02/998764201</t>
  </si>
  <si>
    <t>765</t>
  </si>
  <si>
    <t>Krytina skládaná</t>
  </si>
  <si>
    <t>293</t>
  </si>
  <si>
    <t>765191013</t>
  </si>
  <si>
    <t>Montáž pojistné hydroizolační nebo parotěsné fólie kladené ve sklonu přes 20° volně na bednění nebo tepelnou izolaci</t>
  </si>
  <si>
    <t>1334701623</t>
  </si>
  <si>
    <t>https://podminky.urs.cz/item/CS_URS_2024_02/765191013</t>
  </si>
  <si>
    <t>"difúzní folie dle skladby S1" 15,81*3,25</t>
  </si>
  <si>
    <t>294</t>
  </si>
  <si>
    <t>28329324</t>
  </si>
  <si>
    <t>fólie kontaktní difuzně propustná pro doplňkovou hydroizolační vrstvu, třívrstvá mikroporézní PP 130-140g/m2</t>
  </si>
  <si>
    <t>-2047759697</t>
  </si>
  <si>
    <t>51,383*1,1 'Přepočtené koeficientem množství</t>
  </si>
  <si>
    <t>295</t>
  </si>
  <si>
    <t>998765201</t>
  </si>
  <si>
    <t>Přesun hmot pro krytiny skládané stanovený procentní sazbou (%) z ceny vodorovná dopravní vzdálenost do 50 m základní v objektech výšky do 6 m</t>
  </si>
  <si>
    <t>-623310320</t>
  </si>
  <si>
    <t>https://podminky.urs.cz/item/CS_URS_2024_02/998765201</t>
  </si>
  <si>
    <t>766</t>
  </si>
  <si>
    <t>Konstrukce truhlářské</t>
  </si>
  <si>
    <t>296</t>
  </si>
  <si>
    <t>766660001</t>
  </si>
  <si>
    <t>Montáž dveřních křídel dřevěných nebo plastových otevíravých do ocelové zárubně povrchově upravených jednokřídlových, šířky do 800 mm</t>
  </si>
  <si>
    <t>-351300270</t>
  </si>
  <si>
    <t>https://podminky.urs.cz/item/CS_URS_2024_02/766660001</t>
  </si>
  <si>
    <t>297</t>
  </si>
  <si>
    <t>61162085</t>
  </si>
  <si>
    <t>dveře jednokřídlé dřevotřískové povrch laminátový plné 700x1970-2100mm</t>
  </si>
  <si>
    <t>1833967397</t>
  </si>
  <si>
    <t>"dveře 03/D" 1</t>
  </si>
  <si>
    <t>298</t>
  </si>
  <si>
    <t>61162086</t>
  </si>
  <si>
    <t>dveře jednokřídlé dřevotřískové povrch laminátový plné 800x1970-2100mm</t>
  </si>
  <si>
    <t>1265161142</t>
  </si>
  <si>
    <t>"dveře 01/D" 3</t>
  </si>
  <si>
    <t>"dveře 02/D" 1</t>
  </si>
  <si>
    <t>299</t>
  </si>
  <si>
    <t>998766201</t>
  </si>
  <si>
    <t>Přesun hmot pro konstrukce truhlářské stanovený procentní sazbou (%) z ceny vodorovná dopravní vzdálenost do 50 m základní v objektech výšky do 6 m</t>
  </si>
  <si>
    <t>79058093</t>
  </si>
  <si>
    <t>https://podminky.urs.cz/item/CS_URS_2024_02/998766201</t>
  </si>
  <si>
    <t>767</t>
  </si>
  <si>
    <t>Konstrukce zámečnické</t>
  </si>
  <si>
    <t>300</t>
  </si>
  <si>
    <t>767610126</t>
  </si>
  <si>
    <t>Montáž oken jednoduchých z hliníkových nebo ocelových profilů na polyuretanovou pěnu otevíravých do zdiva, plochy přes 0,6 do 1,5 m2</t>
  </si>
  <si>
    <t>1859381471</t>
  </si>
  <si>
    <t>https://podminky.urs.cz/item/CS_URS_2024_02/767610126</t>
  </si>
  <si>
    <t>"montáž okna 03/O" 1,5*0,75</t>
  </si>
  <si>
    <t>301</t>
  </si>
  <si>
    <t>Mat/767-001</t>
  </si>
  <si>
    <t>okno Al 2-křídlé rozměr 1500/750mm SKL/FIX, zaskl.izol.2-sklem s bezp.folií, vč.kování a vnitřní žaluzie, ozn.03/O</t>
  </si>
  <si>
    <t>-1026911913</t>
  </si>
  <si>
    <t>Poznámka k položce:_x000d_
Podrobné technické parametry poskytuje výkres č.D1: SO 102.1.10 - Specifikace oken.</t>
  </si>
  <si>
    <t>"dle specifikace oken - pol.03/O" 1</t>
  </si>
  <si>
    <t>302</t>
  </si>
  <si>
    <t>767610128</t>
  </si>
  <si>
    <t>Montáž oken jednoduchých z hliníkových nebo ocelových profilů na polyuretanovou pěnu otevíravých do zdiva, plochy přes 2,5 m2</t>
  </si>
  <si>
    <t>1005862609</t>
  </si>
  <si>
    <t>https://podminky.urs.cz/item/CS_URS_2024_02/767610128</t>
  </si>
  <si>
    <t>"montáž okna 01/O" 15,05*0,8</t>
  </si>
  <si>
    <t>303</t>
  </si>
  <si>
    <t>Mat/767-002</t>
  </si>
  <si>
    <t>okno Al pásové rozměr 15050/800mm SKL/FIX s meziokenními profily, zaskl.izol.2-sklem, vč.kování (klikový mechanický zámkový otevírač), ozn.01/O</t>
  </si>
  <si>
    <t>1209626870</t>
  </si>
  <si>
    <t>"dle specifikace oken - pol.01/O" 1</t>
  </si>
  <si>
    <t>304</t>
  </si>
  <si>
    <t>767610216</t>
  </si>
  <si>
    <t>Montáž oken jednoduchých z hliníkových nebo ocelových profilů na polyuretanovou pěnu podávacích vertikálně posuvných s pevně zaskleným horním dílem</t>
  </si>
  <si>
    <t>986841848</t>
  </si>
  <si>
    <t>https://podminky.urs.cz/item/CS_URS_2024_02/767610216</t>
  </si>
  <si>
    <t>"montáž okna 01/O" 0,75*1,1</t>
  </si>
  <si>
    <t>305</t>
  </si>
  <si>
    <t>Mat/767-003</t>
  </si>
  <si>
    <t>okno Al 2-křídlé výsuvné rozměr 750/1100mm VYS/FIX, zaskl.izol.2-sklem s bezp.folií, vč.kování a vnitřní žaluzie, ozn.02/O</t>
  </si>
  <si>
    <t>-62215865</t>
  </si>
  <si>
    <t>306</t>
  </si>
  <si>
    <t>767640111</t>
  </si>
  <si>
    <t>Montáž dveří ocelových nebo hliníkových vchodových jednokřídlových bez nadsvětlíku</t>
  </si>
  <si>
    <t>105379813</t>
  </si>
  <si>
    <t>https://podminky.urs.cz/item/CS_URS_2024_02/767640111</t>
  </si>
  <si>
    <t>307</t>
  </si>
  <si>
    <t>Mat/767-004</t>
  </si>
  <si>
    <t>dveře vchodové Al bezfalcové 1-křídlé otočné plné rozměr 800/1970mm zateplené vč.zárubně, kování a prahu, ozn.01/VD</t>
  </si>
  <si>
    <t>-1603926609</t>
  </si>
  <si>
    <t>"dle specifikace vchodových dveří" 1</t>
  </si>
  <si>
    <t>308</t>
  </si>
  <si>
    <t>Mat/767-005</t>
  </si>
  <si>
    <t>dveře vchodové Al bezfalcové 1-křídlé otočné plné rozměr 800/1970mm zateplené vč.zárubně, kování a prahu, ozn.02/VD</t>
  </si>
  <si>
    <t>959589476</t>
  </si>
  <si>
    <t>309</t>
  </si>
  <si>
    <t>Mat/767-006</t>
  </si>
  <si>
    <t>dveře vchodové Al bezfalcové 1-křídlé otočné plné rozměr 800/1970mm zateplené vč.zárubně, kování a prahu, ozn.03/VD</t>
  </si>
  <si>
    <t>-614849444</t>
  </si>
  <si>
    <t>310</t>
  </si>
  <si>
    <t>Mat/767-007</t>
  </si>
  <si>
    <t>dveře vchodové Al bezfalcové 1-křídlé otočné plné rozměr 900/1970mm zateplené vč.zárubně, kování a prahu, ozn.04/VD</t>
  </si>
  <si>
    <t>-1570012995</t>
  </si>
  <si>
    <t>"dle specifikace vchodových dveří" 2</t>
  </si>
  <si>
    <t>311</t>
  </si>
  <si>
    <t>767649191</t>
  </si>
  <si>
    <t>Montáž dveří ocelových nebo hliníkových doplňků dveří samozavírače hydraulického</t>
  </si>
  <si>
    <t>434978786</t>
  </si>
  <si>
    <t>https://podminky.urs.cz/item/CS_URS_2024_02/767649191</t>
  </si>
  <si>
    <t>312</t>
  </si>
  <si>
    <t>54917250</t>
  </si>
  <si>
    <t>samozavírač dveří hydraulický</t>
  </si>
  <si>
    <t>-1917040523</t>
  </si>
  <si>
    <t>313</t>
  </si>
  <si>
    <t>54917260.R</t>
  </si>
  <si>
    <t>samozavírač dveří se zpmaleným zavíráním dveří</t>
  </si>
  <si>
    <t>338998826</t>
  </si>
  <si>
    <t>314</t>
  </si>
  <si>
    <t>767649194</t>
  </si>
  <si>
    <t>Montáž dveří ocelových nebo hliníkových doplňků dveří madel</t>
  </si>
  <si>
    <t>-215194174</t>
  </si>
  <si>
    <t>https://podminky.urs.cz/item/CS_URS_2024_02/767649194</t>
  </si>
  <si>
    <t>315</t>
  </si>
  <si>
    <t>54914113</t>
  </si>
  <si>
    <t>kování bezpečnostní madlo/klika R1</t>
  </si>
  <si>
    <t>892125696</t>
  </si>
  <si>
    <t>"dle specifikace vchodových dveří - dveře 04/VD" 2*2</t>
  </si>
  <si>
    <t>316</t>
  </si>
  <si>
    <t>767995112</t>
  </si>
  <si>
    <t>Montáž ostatních atypických zámečnických konstrukcí hmotnosti přes 5 do 10 kg</t>
  </si>
  <si>
    <t>1617660468</t>
  </si>
  <si>
    <t>https://podminky.urs.cz/item/CS_URS_2024_02/767995112</t>
  </si>
  <si>
    <t>317</t>
  </si>
  <si>
    <t>Mat/767-008</t>
  </si>
  <si>
    <t>materiál na závěsy a konzoly ELEKTRO/VZT - kilogramová cena</t>
  </si>
  <si>
    <t>223631918</t>
  </si>
  <si>
    <t>"dle výkazu výměr části VZT" 20,0</t>
  </si>
  <si>
    <t>318</t>
  </si>
  <si>
    <t>767995113</t>
  </si>
  <si>
    <t>Montáž ostatních atypických zámečnických konstrukcí hmotnosti přes 10 do 20 kg</t>
  </si>
  <si>
    <t>-1277498903</t>
  </si>
  <si>
    <t>https://podminky.urs.cz/item/CS_URS_2024_02/767995113</t>
  </si>
  <si>
    <t>"montáž sklopných zrcadel" 18,5*2</t>
  </si>
  <si>
    <t>319</t>
  </si>
  <si>
    <t>Mat/767-009</t>
  </si>
  <si>
    <t>zrcadlo lepené sklopné rozměr 500/600mm s úchyty do stěny</t>
  </si>
  <si>
    <t>-1530482695</t>
  </si>
  <si>
    <t>"zrcadla v m.č.109 a 110" 2</t>
  </si>
  <si>
    <t>320</t>
  </si>
  <si>
    <t>998767201</t>
  </si>
  <si>
    <t>Přesun hmot pro zámečnické konstrukce stanovený procentní sazbou (%) z ceny vodorovná dopravní vzdálenost do 50 m základní v objektech výšky do 6 m</t>
  </si>
  <si>
    <t>1476294887</t>
  </si>
  <si>
    <t>https://podminky.urs.cz/item/CS_URS_2024_02/998767201</t>
  </si>
  <si>
    <t>771</t>
  </si>
  <si>
    <t>Podlahy z dlaždic</t>
  </si>
  <si>
    <t>321</t>
  </si>
  <si>
    <t>771111011</t>
  </si>
  <si>
    <t>Příprava podkladu před provedením dlažby vysátí podlah</t>
  </si>
  <si>
    <t>351127532</t>
  </si>
  <si>
    <t>https://podminky.urs.cz/item/CS_URS_2024_02/771111011</t>
  </si>
  <si>
    <t>"dlažba v ploše" 33,21</t>
  </si>
  <si>
    <t>322</t>
  </si>
  <si>
    <t>771121011</t>
  </si>
  <si>
    <t>Příprava podkladu před provedením dlažby nátěr penetrační na podlahu</t>
  </si>
  <si>
    <t>-1912403325</t>
  </si>
  <si>
    <t>https://podminky.urs.cz/item/CS_URS_2024_02/771121011</t>
  </si>
  <si>
    <t>"soklíky" 8,185*0,08</t>
  </si>
  <si>
    <t>323</t>
  </si>
  <si>
    <t>771151012</t>
  </si>
  <si>
    <t>Příprava podkladu před provedením dlažby samonivelační stěrka min. pevnosti 20 MPa, tloušťky přes 3 do 5 mm</t>
  </si>
  <si>
    <t>251666618</t>
  </si>
  <si>
    <t>https://podminky.urs.cz/item/CS_URS_2024_02/771151012</t>
  </si>
  <si>
    <t>324</t>
  </si>
  <si>
    <t>771474112</t>
  </si>
  <si>
    <t>Montáž soklů z dlaždic keramických lepených cementovým flexibilním lepidlem rovných, výšky přes 65 do 90 mm</t>
  </si>
  <si>
    <t>-1184941242</t>
  </si>
  <si>
    <t>https://podminky.urs.cz/item/CS_URS_2024_02/771474112</t>
  </si>
  <si>
    <t>"soklík v m.č.105" 2,35*2+1,95*2-0,975+0,28*2</t>
  </si>
  <si>
    <t>325</t>
  </si>
  <si>
    <t>59761416</t>
  </si>
  <si>
    <t>sokl-dlažba keramická slinutá hladká do interiéru i exteriéru 300x80mm</t>
  </si>
  <si>
    <t>1109388597</t>
  </si>
  <si>
    <t>"celkový počet" 28</t>
  </si>
  <si>
    <t>326</t>
  </si>
  <si>
    <t>771574112</t>
  </si>
  <si>
    <t>Montáž podlah z dlaždic keramických lepených cementovým flexibilním lepidlem hladkých, tloušťky do 10 mm přes 9 do 12 ks/m2</t>
  </si>
  <si>
    <t>1672973140</t>
  </si>
  <si>
    <t>https://podminky.urs.cz/item/CS_URS_2024_02/771574112</t>
  </si>
  <si>
    <t>"celková plocha podlah" 2,59+4,0+3,29+2,7+4,58+3,53+2,03*2+4,23*2</t>
  </si>
  <si>
    <t>327</t>
  </si>
  <si>
    <t>59761003</t>
  </si>
  <si>
    <t>dlažba keramická hutná hladká do interiéru přes 9 do 12ks/m2</t>
  </si>
  <si>
    <t>-1182803313</t>
  </si>
  <si>
    <t>33,21*1,1 'Přepočtené koeficientem množství</t>
  </si>
  <si>
    <t>328</t>
  </si>
  <si>
    <t>771577111</t>
  </si>
  <si>
    <t>Montáž podlah z dlaždic keramických lepených cementovým flexibilním lepidlem Příplatek k cenám za plochu do 5 m2 jednotlivě</t>
  </si>
  <si>
    <t>-342285775</t>
  </si>
  <si>
    <t>https://podminky.urs.cz/item/CS_URS_2024_02/771577111</t>
  </si>
  <si>
    <t>329</t>
  </si>
  <si>
    <t>771591112</t>
  </si>
  <si>
    <t>Izolace podlahy pod dlažbu nátěrem nebo stěrkou ve dvou vrstvách</t>
  </si>
  <si>
    <t>1159629102</t>
  </si>
  <si>
    <t>https://podminky.urs.cz/item/CS_URS_2024_02/771591112</t>
  </si>
  <si>
    <t>330</t>
  </si>
  <si>
    <t>771591115</t>
  </si>
  <si>
    <t>Podlahy - dokončovací práce spárování silikonem</t>
  </si>
  <si>
    <t>1943837018</t>
  </si>
  <si>
    <t>https://podminky.urs.cz/item/CS_URS_2024_02/771591115</t>
  </si>
  <si>
    <t>"soklíky" 8,185</t>
  </si>
  <si>
    <t>331</t>
  </si>
  <si>
    <t>771592011</t>
  </si>
  <si>
    <t>Čištění vnitřních ploch po položení dlažby podlah nebo schodišť chemickými prostředky</t>
  </si>
  <si>
    <t>-941898561</t>
  </si>
  <si>
    <t>https://podminky.urs.cz/item/CS_URS_2024_02/771592011</t>
  </si>
  <si>
    <t>332</t>
  </si>
  <si>
    <t>998771201</t>
  </si>
  <si>
    <t>Přesun hmot pro podlahy z dlaždic stanovený procentní sazbou (%) z ceny vodorovná dopravní vzdálenost do 50 m základní v objektech výšky do 6 m</t>
  </si>
  <si>
    <t>-1309712867</t>
  </si>
  <si>
    <t>https://podminky.urs.cz/item/CS_URS_2024_02/998771201</t>
  </si>
  <si>
    <t>781</t>
  </si>
  <si>
    <t>Dokončovací práce - obklady</t>
  </si>
  <si>
    <t>333</t>
  </si>
  <si>
    <t>781121011</t>
  </si>
  <si>
    <t>Příprava podkladu před provedením obkladu nátěr penetrační na stěnu</t>
  </si>
  <si>
    <t>1730206570</t>
  </si>
  <si>
    <t>https://podminky.urs.cz/item/CS_URS_2024_02/781121011</t>
  </si>
  <si>
    <t>"celková plocha obkladu" 117,609</t>
  </si>
  <si>
    <t>334</t>
  </si>
  <si>
    <t>781151031</t>
  </si>
  <si>
    <t>Příprava podkladu před provedením obkladu celoplošné vyrovnání podkladu stěrkou, tloušťky 3 mm</t>
  </si>
  <si>
    <t>1149381099</t>
  </si>
  <si>
    <t>https://podminky.urs.cz/item/CS_URS_2024_02/781151031</t>
  </si>
  <si>
    <t>335</t>
  </si>
  <si>
    <t>781474112</t>
  </si>
  <si>
    <t>Montáž keramických obkladů stěn lepených cementovým flexibilním lepidlem hladkých přes 9 do 12 ks/m2</t>
  </si>
  <si>
    <t>-211004012</t>
  </si>
  <si>
    <t>https://podminky.urs.cz/item/CS_URS_2024_02/781474112</t>
  </si>
  <si>
    <t>"m.č.101" (2,35*2+1,1*2)*2,1-(0,8*1,97)</t>
  </si>
  <si>
    <t>"m.č.102" (2,35*2+1,7*2)*2,1-(0,8*1,97*2)</t>
  </si>
  <si>
    <t>"m.č.103" (2,35*2+1,4*2-0,95)*2,1-(0,7*1,97+0,8*1,97)+(2,1*2)*0,275</t>
  </si>
  <si>
    <t>"m.č.104" (2,35*2+1,15*2)*2,1-(0,7*1,97)</t>
  </si>
  <si>
    <t>"m.č.105" 0,8*1,5</t>
  </si>
  <si>
    <t>"m.č.106" (2,35*2+1,5*2-0,95)*2,1-(0,8*1,97*2+0,95*2,1)+(2,1*2)*0,275</t>
  </si>
  <si>
    <t>"m.č.107" (1,8*2+1,125*2)*2,1-(0,8*1,97)</t>
  </si>
  <si>
    <t>"m.č.108" (1,8*2+1,125*2)*2,1-(0,8*1,97)</t>
  </si>
  <si>
    <t>"m.č.109" (2,35*2+1,8*2-1,05)*2,1+(2,1*2)*0,275</t>
  </si>
  <si>
    <t>"m.č.110" (2,35*2+1,8*2-1,05)*2,1+(2,1*2)*0,275</t>
  </si>
  <si>
    <t>336</t>
  </si>
  <si>
    <t>59761026</t>
  </si>
  <si>
    <t>obklad keramický hladký do 12ks/m2</t>
  </si>
  <si>
    <t>18019794</t>
  </si>
  <si>
    <t>117,609*1,1 'Přepočtené koeficientem množství</t>
  </si>
  <si>
    <t>337</t>
  </si>
  <si>
    <t>781491021</t>
  </si>
  <si>
    <t>Montáž zrcadel lepených silikonovým tmelem na keramický obklad, plochy do 1 m2</t>
  </si>
  <si>
    <t>-910570584</t>
  </si>
  <si>
    <t>https://podminky.urs.cz/item/CS_URS_2024_02/781491021</t>
  </si>
  <si>
    <t>"lepená zrcadla v m.č.103 a 106" 0,6*0,6*2</t>
  </si>
  <si>
    <t>338</t>
  </si>
  <si>
    <t>63465126</t>
  </si>
  <si>
    <t>zrcadlo nemontované čiré tl 5mm max rozměr 3210x2250mm</t>
  </si>
  <si>
    <t>-192964677</t>
  </si>
  <si>
    <t>0,72*1,1 'Přepočtené koeficientem množství</t>
  </si>
  <si>
    <t>339</t>
  </si>
  <si>
    <t>781492311</t>
  </si>
  <si>
    <t>Obklad - dokončující práce montáž profilu lepeného flexibilním cementovým rychletuhnoucím lepidlem rohového</t>
  </si>
  <si>
    <t>-1169179359</t>
  </si>
  <si>
    <t>https://podminky.urs.cz/item/CS_URS_2024_02/781492311</t>
  </si>
  <si>
    <t>"m.č.101" 2,1*4</t>
  </si>
  <si>
    <t>"m.č.102" 2,1*4</t>
  </si>
  <si>
    <t>"m.č.103" 2,1*6</t>
  </si>
  <si>
    <t>"m.č.104" 2,1*4</t>
  </si>
  <si>
    <t>"m.č.105" 1,5*2</t>
  </si>
  <si>
    <t>"m.č.106" 2,1*6</t>
  </si>
  <si>
    <t>"m.č.107" 2,1*4</t>
  </si>
  <si>
    <t>"m.č.108" 2,1*4</t>
  </si>
  <si>
    <t>"m.č.109" 2,1*6</t>
  </si>
  <si>
    <t>"m.č.110" 2,1*6</t>
  </si>
  <si>
    <t>340</t>
  </si>
  <si>
    <t>28342001</t>
  </si>
  <si>
    <t>lišta ukončovací pro obklady profilovaná v barvě</t>
  </si>
  <si>
    <t>-686301230</t>
  </si>
  <si>
    <t>95,4*1,05 'Přepočtené koeficientem množství</t>
  </si>
  <si>
    <t>341</t>
  </si>
  <si>
    <t>781492351</t>
  </si>
  <si>
    <t>Obklad - dokončující práce montáž profilu lepeného flexibilním cementovým rychletuhnoucím lepidlem ukončovacího</t>
  </si>
  <si>
    <t>819652567</t>
  </si>
  <si>
    <t>https://podminky.urs.cz/item/CS_URS_2024_02/781492351</t>
  </si>
  <si>
    <t>"m.č.105" 0,8</t>
  </si>
  <si>
    <t>342</t>
  </si>
  <si>
    <t>-42377651</t>
  </si>
  <si>
    <t>62,3*1,05 'Přepočtené koeficientem množství</t>
  </si>
  <si>
    <t>343</t>
  </si>
  <si>
    <t>781495211</t>
  </si>
  <si>
    <t>Čištění vnitřních ploch po provedení obkladu stěn chemickými prostředky</t>
  </si>
  <si>
    <t>2059334048</t>
  </si>
  <si>
    <t>https://podminky.urs.cz/item/CS_URS_2024_02/781495211</t>
  </si>
  <si>
    <t>344</t>
  </si>
  <si>
    <t>998781201</t>
  </si>
  <si>
    <t>Přesun hmot pro obklady keramické stanovený procentní sazbou (%) z ceny vodorovná dopravní vzdálenost do 50 m základní v objektech výšky do 6 m</t>
  </si>
  <si>
    <t>1543464438</t>
  </si>
  <si>
    <t>https://podminky.urs.cz/item/CS_URS_2024_02/998781201</t>
  </si>
  <si>
    <t>783</t>
  </si>
  <si>
    <t>Dokončovací práce - nátěry</t>
  </si>
  <si>
    <t>345</t>
  </si>
  <si>
    <t>783301303</t>
  </si>
  <si>
    <t>Příprava podkladu zámečnických konstrukcí před provedením nátěru odrezivění odrezovačem bezoplachovým</t>
  </si>
  <si>
    <t>249162855</t>
  </si>
  <si>
    <t>https://podminky.urs.cz/item/CS_URS_2024_02/783301303</t>
  </si>
  <si>
    <t>"nátěr ocelových zárubní" (0,7+1,97*2)*(0,10+0,05*2)+((0,8+1,97*2)*(0,10+0,05*2))*4</t>
  </si>
  <si>
    <t>346</t>
  </si>
  <si>
    <t>783301313</t>
  </si>
  <si>
    <t>Příprava podkladu zámečnických konstrukcí před provedením nátěru odmaštění odmašťovačem ředidlovým</t>
  </si>
  <si>
    <t>-1820134096</t>
  </si>
  <si>
    <t>https://podminky.urs.cz/item/CS_URS_2024_02/783301313</t>
  </si>
  <si>
    <t>347</t>
  </si>
  <si>
    <t>783301401</t>
  </si>
  <si>
    <t>Příprava podkladu zámečnických konstrukcí před provedením nátěru ometení</t>
  </si>
  <si>
    <t>1045015384</t>
  </si>
  <si>
    <t>https://podminky.urs.cz/item/CS_URS_2024_02/783301401</t>
  </si>
  <si>
    <t>348</t>
  </si>
  <si>
    <t>783314101</t>
  </si>
  <si>
    <t>Základní nátěr zámečnických konstrukcí jednonásobný syntetický</t>
  </si>
  <si>
    <t>306099231</t>
  </si>
  <si>
    <t>https://podminky.urs.cz/item/CS_URS_2024_02/783314101</t>
  </si>
  <si>
    <t>349</t>
  </si>
  <si>
    <t>783315101</t>
  </si>
  <si>
    <t>Mezinátěr zámečnických konstrukcí jednonásobný syntetický standardní</t>
  </si>
  <si>
    <t>1001206559</t>
  </si>
  <si>
    <t>https://podminky.urs.cz/item/CS_URS_2024_02/783315101</t>
  </si>
  <si>
    <t>350</t>
  </si>
  <si>
    <t>783317101</t>
  </si>
  <si>
    <t>Krycí nátěr (email) zámečnických konstrukcí jednonásobný syntetický standardní</t>
  </si>
  <si>
    <t>967684115</t>
  </si>
  <si>
    <t>https://podminky.urs.cz/item/CS_URS_2024_02/783317101</t>
  </si>
  <si>
    <t>784</t>
  </si>
  <si>
    <t>Dokončovací práce - malby a tapety</t>
  </si>
  <si>
    <t>351</t>
  </si>
  <si>
    <t>784111001</t>
  </si>
  <si>
    <t>Oprášení (ometení) podkladu v místnostech výšky do 3,80 m</t>
  </si>
  <si>
    <t>-1994941297</t>
  </si>
  <si>
    <t>https://podminky.urs.cz/item/CS_URS_2024_02/784111001</t>
  </si>
  <si>
    <t>"malba na vnitřní omítky" 51,47</t>
  </si>
  <si>
    <t>"malba na SDK podhled" 38,754</t>
  </si>
  <si>
    <t>352</t>
  </si>
  <si>
    <t>784181101</t>
  </si>
  <si>
    <t>Penetrace podkladu jednonásobná základní akrylátová bezbarvá v místnostech výšky do 3,80 m</t>
  </si>
  <si>
    <t>-552278830</t>
  </si>
  <si>
    <t>https://podminky.urs.cz/item/CS_URS_2024_02/784181101</t>
  </si>
  <si>
    <t>353</t>
  </si>
  <si>
    <t>784211101</t>
  </si>
  <si>
    <t>Malby z malířských směsí oděruvzdorných za mokra dvojnásobné, bílé za mokra oděruvzdorné výborně v místnostech výšky do 3,80 m</t>
  </si>
  <si>
    <t>159919237</t>
  </si>
  <si>
    <t>https://podminky.urs.cz/item/CS_URS_2024_02/784211101</t>
  </si>
  <si>
    <t>HZS</t>
  </si>
  <si>
    <t>Hodinové zúčtovací sazby</t>
  </si>
  <si>
    <t>354</t>
  </si>
  <si>
    <t>HZS2232</t>
  </si>
  <si>
    <t>Hodinové zúčtovací sazby profesí PSV provádění stavebních instalací elektrikář odborný</t>
  </si>
  <si>
    <t>hod</t>
  </si>
  <si>
    <t>512</t>
  </si>
  <si>
    <t>628935240</t>
  </si>
  <si>
    <t>https://podminky.urs.cz/item/CS_URS_2024_02/HZS2232</t>
  </si>
  <si>
    <t>"dle samostatného výkazu části ELEKTRO - sestavení a přezkoušení rozvaděčů R1 a RE2" 18,0</t>
  </si>
  <si>
    <t>355</t>
  </si>
  <si>
    <t>HZS3212</t>
  </si>
  <si>
    <t>Hodinové zúčtovací sazby montáží technologických zařízení na stavebních objektech montér vzduchotechniky odborný</t>
  </si>
  <si>
    <t>-1808804273</t>
  </si>
  <si>
    <t>https://podminky.urs.cz/item/CS_URS_2024_02/HZS3212</t>
  </si>
  <si>
    <t>"VZT - komplexní vyzkoušení zařízení, provedení zaregulování, revizí, vypsání protokolů ke kolaudaci" 10,0</t>
  </si>
  <si>
    <t>SO 103 - Zpevněné plochy</t>
  </si>
  <si>
    <t xml:space="preserve">    5 - Komunikace pozemní</t>
  </si>
  <si>
    <t xml:space="preserve">    9 - Ostatní konstrukce a práce-bourání</t>
  </si>
  <si>
    <t xml:space="preserve">    96 - Bourání konstrukcí</t>
  </si>
  <si>
    <t xml:space="preserve">    997 - Přesun sutě</t>
  </si>
  <si>
    <t>112211111</t>
  </si>
  <si>
    <t>Spálení pařezů na hromadách průměru přes 0,10 do 0,30 m</t>
  </si>
  <si>
    <t>-2057359653</t>
  </si>
  <si>
    <t>https://podminky.urs.cz/item/CS_URS_2024_02/112211111</t>
  </si>
  <si>
    <t>112251101</t>
  </si>
  <si>
    <t>Odstranění pařezů strojně s jejich vykopáním nebo vytrháním průměru přes 100 do 300 mm</t>
  </si>
  <si>
    <t>1499009656</t>
  </si>
  <si>
    <t>https://podminky.urs.cz/item/CS_URS_2024_02/112251101</t>
  </si>
  <si>
    <t>"celkový počet" 10</t>
  </si>
  <si>
    <t>121151113</t>
  </si>
  <si>
    <t>Sejmutí ornice strojně při souvislé ploše přes 100 do 500 m2, tl. vrstvy do 200 mm</t>
  </si>
  <si>
    <t>-237723058</t>
  </si>
  <si>
    <t>https://podminky.urs.cz/item/CS_URS_2024_02/121151113</t>
  </si>
  <si>
    <t>tl. 100mm</t>
  </si>
  <si>
    <t>250,0</t>
  </si>
  <si>
    <t>Součet</t>
  </si>
  <si>
    <t>122351106</t>
  </si>
  <si>
    <t>Odkopávky a prokopávky nezapažené strojně v hornině třídy těžitelnosti II skupiny 4 přes 1 000 do 5 000 m3</t>
  </si>
  <si>
    <t>1066269188</t>
  </si>
  <si>
    <t>https://podminky.urs.cz/item/CS_URS_2024_02/122351106</t>
  </si>
  <si>
    <t>"odkopávky" 1350,0</t>
  </si>
  <si>
    <t>"výkop pro sananci akt. zóny" 2500,0*0,5</t>
  </si>
  <si>
    <t>132351103</t>
  </si>
  <si>
    <t>Hloubení nezapažených rýh šířky do 800 mm strojně s urovnáním dna do předepsaného profilu a spádu v hornině třídy těžitelnosti II skupiny 4 přes 50 do 100 m3</t>
  </si>
  <si>
    <t>1996825061</t>
  </si>
  <si>
    <t>https://podminky.urs.cz/item/CS_URS_2024_02/132351103</t>
  </si>
  <si>
    <t>"dreny" 223,00*0,3*0,5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</si>
  <si>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</si>
  <si>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</si>
  <si>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-691617820</t>
  </si>
  <si>
    <t>https://podminky.urs.cz/item/CS_URS_2024_02/162751137</t>
  </si>
  <si>
    <t>"výkop" 1350,0+1250,0</t>
  </si>
  <si>
    <t>"dreny" 33,45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</si>
  <si>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</si>
  <si>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</si>
  <si>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1570417223</t>
  </si>
  <si>
    <t>https://podminky.urs.cz/item/CS_URS_2024_02/162751139</t>
  </si>
  <si>
    <t xml:space="preserve">2633,45*5 </t>
  </si>
  <si>
    <t>171152111</t>
  </si>
  <si>
    <t>Uložení sypaniny do zhutněných násypů pro silnice, dálnice a letiště s rozprostřením sypaniny ve vrstvách, s hrubým urovnáním a uzavřením povrchu násypu z hornin nesoudržných sypkých v aktivní zóně</t>
  </si>
  <si>
    <t>-1564876384</t>
  </si>
  <si>
    <t>https://podminky.urs.cz/item/CS_URS_2024_02/171152111</t>
  </si>
  <si>
    <t>sanace zeminy v aktivní zóně</t>
  </si>
  <si>
    <t>2500,0*0,5</t>
  </si>
  <si>
    <t>10364100</t>
  </si>
  <si>
    <t>zemina pro terénní úpravy - tříděná</t>
  </si>
  <si>
    <t>74030237</t>
  </si>
  <si>
    <t>1250,0*2,0</t>
  </si>
  <si>
    <t>171201231</t>
  </si>
  <si>
    <t>Poplatek za uložení stavebního odpadu na recyklační skládce (skládkovné) zeminy a kamení zatříděného do Katalogu odpadů pod kódem 17 05 04</t>
  </si>
  <si>
    <t>1000788852</t>
  </si>
  <si>
    <t>https://podminky.urs.cz/item/CS_URS_2024_02/171201231</t>
  </si>
  <si>
    <t xml:space="preserve">2633,45*1,7 </t>
  </si>
  <si>
    <t>181951114</t>
  </si>
  <si>
    <t>Úprava pláně vyrovnáním výškových rozdílů strojně v hornině třídy těžitelnosti II, skupiny 4 a 5 se zhutněním</t>
  </si>
  <si>
    <t>-1981451837</t>
  </si>
  <si>
    <t>https://podminky.urs.cz/item/CS_URS_2024_02/181951114</t>
  </si>
  <si>
    <t>182201101</t>
  </si>
  <si>
    <t>Svahování trvalých svahů do projektovaných profilů strojně s potřebným přemístěním výkopku při svahování násypů v jakékoliv hornině</t>
  </si>
  <si>
    <t>1747723994</t>
  </si>
  <si>
    <t>https://podminky.urs.cz/item/CS_URS_2024_02/182201101</t>
  </si>
  <si>
    <t>212752411</t>
  </si>
  <si>
    <t>Trativody z drenážních trubek pro liniové stavby a komunikace se zřízením štěrkového lože pod trubky a s jejich obsypem v otevřeném výkopu trubka korugovaná sendvičová PE-HD SN 8 perforace 220° DN 100</t>
  </si>
  <si>
    <t>-946900001</t>
  </si>
  <si>
    <t>https://podminky.urs.cz/item/CS_URS_2024_02/212752411</t>
  </si>
  <si>
    <t>Komunikace pozemní</t>
  </si>
  <si>
    <t>564851111</t>
  </si>
  <si>
    <t>Podklad ze štěrkodrti ŠD s rozprostřením a zhutněním plochy přes 100 m2, po zhutnění tl. 150 mm</t>
  </si>
  <si>
    <t>-1354771967</t>
  </si>
  <si>
    <t>https://podminky.urs.cz/item/CS_URS_2024_02/564851111</t>
  </si>
  <si>
    <t xml:space="preserve">konstrukce vozovek – asfaltový beton                 </t>
  </si>
  <si>
    <t>1807,0*2</t>
  </si>
  <si>
    <t xml:space="preserve">konstrukce chodníků-bet. dlažba 60 mm            </t>
  </si>
  <si>
    <t>147,0+6,0</t>
  </si>
  <si>
    <t xml:space="preserve">konstrukce vozovek-kam. dlažba 15/17              </t>
  </si>
  <si>
    <t xml:space="preserve">2004,0           </t>
  </si>
  <si>
    <t xml:space="preserve">konstrukce chodníků-kam. dlažba velkoplošná     </t>
  </si>
  <si>
    <t>1315,0</t>
  </si>
  <si>
    <t>565145121</t>
  </si>
  <si>
    <t>Asfaltový beton vrstva podkladní ACP 16 (obalované kamenivo střednězrnné - OKS) s rozprostřením a zhutněním v pruhu šířky přes 3 m, po zhutnění tl. 60 mm</t>
  </si>
  <si>
    <t>-701529724</t>
  </si>
  <si>
    <t>https://podminky.urs.cz/item/CS_URS_2024_02/565145121</t>
  </si>
  <si>
    <t xml:space="preserve">1807,0            </t>
  </si>
  <si>
    <t>567122111</t>
  </si>
  <si>
    <t>Podklad ze směsi stmelené cementem SC bez dilatačních spár, s rozprostřením a zhutněním SC C 8/10 (KSC I), po zhutnění tl. 120 mm</t>
  </si>
  <si>
    <t>-779875391</t>
  </si>
  <si>
    <t>https://podminky.urs.cz/item/CS_URS_2024_02/567122111</t>
  </si>
  <si>
    <t>572241112</t>
  </si>
  <si>
    <t>Vyspravení výtluků materiálem na bázi asfaltu s řezáním, vysekáním, očištěním, zaplněním směsí a zhutněním asfaltovým betonem ACO (AB) při vyspravované ploše na 1 km komunikace do 10 % tl. přes 40 do 60 mm</t>
  </si>
  <si>
    <t>-16682022</t>
  </si>
  <si>
    <t>https://podminky.urs.cz/item/CS_URS_2024_02/572241112</t>
  </si>
  <si>
    <t>573191111</t>
  </si>
  <si>
    <t>Postřik infiltrační kationaktivní emulzí v množství 1,00 kg/m2</t>
  </si>
  <si>
    <t>810920462</t>
  </si>
  <si>
    <t>https://podminky.urs.cz/item/CS_URS_2024_02/573191111</t>
  </si>
  <si>
    <t>573211108</t>
  </si>
  <si>
    <t>Postřik spojovací PS bez posypu kamenivem z asfaltu silničního, v množství 0,40 kg/m2</t>
  </si>
  <si>
    <t>-1974028296</t>
  </si>
  <si>
    <t>https://podminky.urs.cz/item/CS_URS_2024_02/573211108</t>
  </si>
  <si>
    <t>0,35kg/m2</t>
  </si>
  <si>
    <t>obnova vozovky po frézování</t>
  </si>
  <si>
    <t>607,0</t>
  </si>
  <si>
    <t>577134141</t>
  </si>
  <si>
    <t>Asfaltový beton vrstva obrusná ACO 11 (ABS) s rozprostřením a se zhutněním z modifikovaného asfaltu v pruhu šířky přes 3 m, po zhutnění tl. 40 mm</t>
  </si>
  <si>
    <t>-1857119790</t>
  </si>
  <si>
    <t>https://podminky.urs.cz/item/CS_URS_2024_02/577134141</t>
  </si>
  <si>
    <t>577144141</t>
  </si>
  <si>
    <t>Asfaltový beton vrstva obrusná ACO 11 (ABS) s rozprostřením a se zhutněním z modifikovaného asfaltu v pruhu šířky přes 3 m, po zhutnění tl. 50 mm</t>
  </si>
  <si>
    <t>-1984327832</t>
  </si>
  <si>
    <t>https://podminky.urs.cz/item/CS_URS_2024_02/577144141</t>
  </si>
  <si>
    <t>591141111</t>
  </si>
  <si>
    <t>Kladení dlažby z kostek s provedením lože do tl. 50 mm, s vyplněním spár, s dvojím beraněním a se smetením přebytečného materiálu na krajnici velkých z kamene, do lože z cementové malty</t>
  </si>
  <si>
    <t>-448237305</t>
  </si>
  <si>
    <t>https://podminky.urs.cz/item/CS_URS_2024_02/591141111</t>
  </si>
  <si>
    <t>58381008</t>
  </si>
  <si>
    <t>kostka štípaná dlažební žula velká 15/17</t>
  </si>
  <si>
    <t>315803970</t>
  </si>
  <si>
    <t>2004*1,01 "Přepočtené koeficientem množství</t>
  </si>
  <si>
    <t>591411111</t>
  </si>
  <si>
    <t>Kladení dlažby z mozaiky komunikací pro pěší s vyplněním spár, s dvojím beraněním a se smetením přebytečného materiálu na vzdálenost do 3 m jednobarevné, s ložem tl. do 40 mm z kameniva</t>
  </si>
  <si>
    <t>2026253327</t>
  </si>
  <si>
    <t>https://podminky.urs.cz/item/CS_URS_2024_02/591411111</t>
  </si>
  <si>
    <t>konstrukce chodníků-kam. dlažba 4/6 mozaika</t>
  </si>
  <si>
    <t>2077,0</t>
  </si>
  <si>
    <t>58381005</t>
  </si>
  <si>
    <t>kostka štípaná dlažební mozaika žula 4/6 šedá</t>
  </si>
  <si>
    <t>-2009118282</t>
  </si>
  <si>
    <t>2077*1,02 "Přepočtené koeficientem množství</t>
  </si>
  <si>
    <t>596211112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</si>
  <si>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</si>
  <si>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-888675900</t>
  </si>
  <si>
    <t>https://podminky.urs.cz/item/CS_URS_2024_02/596211112</t>
  </si>
  <si>
    <t>předláždění stáv. betonových chodníků</t>
  </si>
  <si>
    <t>240,0</t>
  </si>
  <si>
    <t>147,0</t>
  </si>
  <si>
    <t xml:space="preserve">reliéfní dlažba-bet. dlažba , okrová         </t>
  </si>
  <si>
    <t>6,0</t>
  </si>
  <si>
    <t xml:space="preserve">reliéfní dlažba-umělý kámen    </t>
  </si>
  <si>
    <t>103,0</t>
  </si>
  <si>
    <t>59245018</t>
  </si>
  <si>
    <t>dlažba skladebná betonová 200x100mm tl 60mm přírodní</t>
  </si>
  <si>
    <t>-487234682</t>
  </si>
  <si>
    <t>147,0*1,01 "Přepočtené koeficientem množství</t>
  </si>
  <si>
    <t>59245006</t>
  </si>
  <si>
    <t>dlažba pro nevidomé betonová 200x100mm tl 60mm barevná</t>
  </si>
  <si>
    <t>691771670</t>
  </si>
  <si>
    <t>6,0*1,03 "Přepočtené koeficientem množství</t>
  </si>
  <si>
    <t>LSV.100825</t>
  </si>
  <si>
    <t>reliéfní dlažba umělý kámen 6 cm černá</t>
  </si>
  <si>
    <t>1123631516</t>
  </si>
  <si>
    <t>103*1,02 "Přepočtené koeficientem množství</t>
  </si>
  <si>
    <t>596811312</t>
  </si>
  <si>
    <t>Kladení velkoformátové dlažby pozemních komunikací a komunikací pro pěší s ložem z kameniva tl. 40 mm, s vyplněním spár, s hutněním, vibrováním a se smetením přebytečného materiálu tl. do 100 mm, velikosti dlaždic do 0,5 m2, pro plochy přes 300 m2</t>
  </si>
  <si>
    <t>-1867025309</t>
  </si>
  <si>
    <t>https://podminky.urs.cz/item/CS_URS_2024_02/596811312</t>
  </si>
  <si>
    <t xml:space="preserve">konstrukce chodníků-kam. dlažba velkoplošná </t>
  </si>
  <si>
    <t>58381129R</t>
  </si>
  <si>
    <t>deska dlažební žula 400x400mm tl 80mm</t>
  </si>
  <si>
    <t>-226992825</t>
  </si>
  <si>
    <t>1315*1,01 "Přepočtené koeficientem množství</t>
  </si>
  <si>
    <t>83126319R</t>
  </si>
  <si>
    <t>Zaústění drenáže</t>
  </si>
  <si>
    <t>501816897</t>
  </si>
  <si>
    <t>-1803948017</t>
  </si>
  <si>
    <t>"celkový počet dle PD s odpočtem jižrealizovaných vpustí (UV 8,9,10,11,12,16 a 17)" 18-7</t>
  </si>
  <si>
    <t>59223852</t>
  </si>
  <si>
    <t>dno pro uliční vpusť s kalovou prohlubní betonové 450x300x50mm</t>
  </si>
  <si>
    <t>659719591</t>
  </si>
  <si>
    <t>592238541</t>
  </si>
  <si>
    <t>skruž betonová pro uliční vpusť se sifonem PVC TBV-Q 450/555/3z DN 200, 45x55x5 cm</t>
  </si>
  <si>
    <t>162866857</t>
  </si>
  <si>
    <t>59223858</t>
  </si>
  <si>
    <t>skruž betonová horní pro uliční vpusť 450x570x50mm</t>
  </si>
  <si>
    <t>-1266711648</t>
  </si>
  <si>
    <t>59223874</t>
  </si>
  <si>
    <t>koš vysoký pro uliční vpusti žárově Pz plech pro rám 500/300mm</t>
  </si>
  <si>
    <t>1926028630</t>
  </si>
  <si>
    <t>592238760</t>
  </si>
  <si>
    <t>rám zabetonovaný pro uliční vpusti 500/500 mm</t>
  </si>
  <si>
    <t>1749544788</t>
  </si>
  <si>
    <t>592238780</t>
  </si>
  <si>
    <t>mříž vtoková pro uliční vpusti 500/500 mm D 400</t>
  </si>
  <si>
    <t>1660715477</t>
  </si>
  <si>
    <t>899231111</t>
  </si>
  <si>
    <t>Výšková úprava uličního vstupu nebo vpusti do 200 mm zvýšením mříže</t>
  </si>
  <si>
    <t>144030269</t>
  </si>
  <si>
    <t>Ostatní konstrukce a práce-bourání</t>
  </si>
  <si>
    <t>914111111</t>
  </si>
  <si>
    <t>Montáž svislé dopravní značky základní velikosti do 1 m2 objímkami na sloupky nebo konzoly</t>
  </si>
  <si>
    <t>519988536</t>
  </si>
  <si>
    <t>https://podminky.urs.cz/item/CS_URS_2024_02/914111111</t>
  </si>
  <si>
    <t>40445550</t>
  </si>
  <si>
    <t>dopravní značky retroreflexní</t>
  </si>
  <si>
    <t>1003057661</t>
  </si>
  <si>
    <t>Poznámka k položce:_x000d_
Poznámka k položce: viz PD, výkres D1</t>
  </si>
  <si>
    <t>914431112</t>
  </si>
  <si>
    <t>Montáž dopravního zrcadla na sloupky nebo konzoly velikosti do 1 m2</t>
  </si>
  <si>
    <t>1774276575</t>
  </si>
  <si>
    <t>https://podminky.urs.cz/item/CS_URS_2024_02/914431112</t>
  </si>
  <si>
    <t>40445201</t>
  </si>
  <si>
    <t>zrcadlo dopravní kruhové D 800mm</t>
  </si>
  <si>
    <t>449154847</t>
  </si>
  <si>
    <t>914511112</t>
  </si>
  <si>
    <t>Montáž sloupku dopravních značek délky do 3,5 m do hliníkové patky pro sloupek D 60 mm</t>
  </si>
  <si>
    <t>-451872530</t>
  </si>
  <si>
    <t>https://podminky.urs.cz/item/CS_URS_2024_02/914511112</t>
  </si>
  <si>
    <t>15+1</t>
  </si>
  <si>
    <t>40445230</t>
  </si>
  <si>
    <t>sloupek pro dopravní značku Zn D 70mm v 3,5m</t>
  </si>
  <si>
    <t>-528836041</t>
  </si>
  <si>
    <t>915231112</t>
  </si>
  <si>
    <t>Vodorovné dopravní značení stříkaným plastem přechody pro chodce, šipky, symboly nápisy bílé retroreflexní</t>
  </si>
  <si>
    <t>52158796</t>
  </si>
  <si>
    <t>https://podminky.urs.cz/item/CS_URS_2024_02/915231112</t>
  </si>
  <si>
    <t>915311111</t>
  </si>
  <si>
    <t>Vodorovné značení předformovaným termoplastem dopravní značky barevné velikosti do 1 m2</t>
  </si>
  <si>
    <t>-2088114818</t>
  </si>
  <si>
    <t>https://podminky.urs.cz/item/CS_URS_2024_02/915311111</t>
  </si>
  <si>
    <t>V10f - 7ks</t>
  </si>
  <si>
    <t>7,0</t>
  </si>
  <si>
    <t>915491212</t>
  </si>
  <si>
    <t>Osazení vodicího proužku z betonových prefabrikovaných desek tl. do 120 mm do lože z cementové malty tl. 20 mm, s vyplněním a zatřením spár cementovou maltou s podkladní vrstvou z betonu prostého tl. 50 až 100 mm šířka proužku 500 mm</t>
  </si>
  <si>
    <t>-1448606374</t>
  </si>
  <si>
    <t>https://podminky.urs.cz/item/CS_URS_2024_02/915491212</t>
  </si>
  <si>
    <t>59245601R</t>
  </si>
  <si>
    <t>dlažba desková betonová přírodní - vodící linie</t>
  </si>
  <si>
    <t>495593647</t>
  </si>
  <si>
    <t>Poznámka k položce:_x000d_
Poznámka k položce: viz PD</t>
  </si>
  <si>
    <t>230,0*0,3</t>
  </si>
  <si>
    <t>915621111</t>
  </si>
  <si>
    <t>Předznačení pro vodorovné značení stříkané barvou nebo prováděné z nátěrových hmot plošné šipky, symboly, nápisy</t>
  </si>
  <si>
    <t>-2077151324</t>
  </si>
  <si>
    <t>https://podminky.urs.cz/item/CS_URS_2024_02/915621111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</si>
  <si>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</si>
  <si>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</si>
  <si>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-1588340515</t>
  </si>
  <si>
    <t>https://podminky.urs.cz/item/CS_URS_2024_02/916131213</t>
  </si>
  <si>
    <t>59217031</t>
  </si>
  <si>
    <t>obrubník silniční betonový 1000x150x250mm</t>
  </si>
  <si>
    <t>945632319</t>
  </si>
  <si>
    <t>86,2*1,01</t>
  </si>
  <si>
    <t>59217035</t>
  </si>
  <si>
    <t>obrubník betonový obloukový vnější 780x150x250mm</t>
  </si>
  <si>
    <t>-156269341</t>
  </si>
  <si>
    <t>0,8*1,01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</si>
  <si>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</si>
  <si>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</si>
  <si>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-644735259</t>
  </si>
  <si>
    <t>https://podminky.urs.cz/item/CS_URS_2024_02/916231213</t>
  </si>
  <si>
    <t>59217002</t>
  </si>
  <si>
    <t>obrubník zahradní betonový šedý 1000x50x200mm</t>
  </si>
  <si>
    <t>-253043190</t>
  </si>
  <si>
    <t>15*1,01</t>
  </si>
  <si>
    <t>916241113</t>
  </si>
  <si>
    <t>Osazení obrubníku kamenného se zřízením lože, s vyplněním a zatřením spár cementovou maltou ležatého s boční opěrou z betonu prostého, do lože z betonu prostého</t>
  </si>
  <si>
    <t>569002781</t>
  </si>
  <si>
    <t>https://podminky.urs.cz/item/CS_URS_2024_02/916241113</t>
  </si>
  <si>
    <t>58380004</t>
  </si>
  <si>
    <t>obrubník kamenný žulový přímý 1000x250x200mm</t>
  </si>
  <si>
    <t>396933752</t>
  </si>
  <si>
    <t>Poznámka k položce:_x000d_
Hmotnost: 125 kg/bm</t>
  </si>
  <si>
    <t>58380434</t>
  </si>
  <si>
    <t>obrubník kamenný žulový obloukový R 3-5m 250x200mm</t>
  </si>
  <si>
    <t>-1556558133</t>
  </si>
  <si>
    <t>58380424</t>
  </si>
  <si>
    <t>obrubník kamenný žulový obloukový R 1-3m 250x200mm</t>
  </si>
  <si>
    <t>754436779</t>
  </si>
  <si>
    <t>R1</t>
  </si>
  <si>
    <t>18,0</t>
  </si>
  <si>
    <t>R2</t>
  </si>
  <si>
    <t>24,0</t>
  </si>
  <si>
    <t>42*1,02 "Přepočtené koeficientem množství</t>
  </si>
  <si>
    <t>58380414</t>
  </si>
  <si>
    <t>obrubník kamenný žulový obloukový R 0,5-1m 250x200mm</t>
  </si>
  <si>
    <t>2046981055</t>
  </si>
  <si>
    <t>916241213</t>
  </si>
  <si>
    <t>Osazení obrubníku kamenného se zřízením lože, s vyplněním a zatřením spár cementovou maltou stojatého s boční opěrou z betonu prostého, do lože z betonu prostého</t>
  </si>
  <si>
    <t>665230628</t>
  </si>
  <si>
    <t>https://podminky.urs.cz/item/CS_URS_2024_02/916241213</t>
  </si>
  <si>
    <t>OP7</t>
  </si>
  <si>
    <t>75,0</t>
  </si>
  <si>
    <t>58380374</t>
  </si>
  <si>
    <t>obrubník kamenný žulový přímý 1000x120x250mm</t>
  </si>
  <si>
    <t>182698994</t>
  </si>
  <si>
    <t>Poznámka k položce:_x000d_
Hmotnost: 82 kg/bm</t>
  </si>
  <si>
    <t>75*1,02 "Přepočtené koeficientem množství</t>
  </si>
  <si>
    <t>919721221</t>
  </si>
  <si>
    <t>Geomříž pro vyztužení asfaltového povrchu ze skelných vláken</t>
  </si>
  <si>
    <t>-1040229113</t>
  </si>
  <si>
    <t>https://podminky.urs.cz/item/CS_URS_2024_02/919721221</t>
  </si>
  <si>
    <t>919726123</t>
  </si>
  <si>
    <t>Geotextilie netkaná pro ochranu, separaci nebo filtraci měrná hmotnost přes 300 do 500 g/m2</t>
  </si>
  <si>
    <t>-1442481204</t>
  </si>
  <si>
    <t>https://podminky.urs.cz/item/CS_URS_2024_02/919726123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</si>
  <si>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</si>
  <si>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</si>
  <si>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-296720573</t>
  </si>
  <si>
    <t>https://podminky.urs.cz/item/CS_URS_2024_02/919732211</t>
  </si>
  <si>
    <t>919735123</t>
  </si>
  <si>
    <t>Řezání stávajícího betonového krytu nebo podkladu hloubky přes 100 do 150 mm</t>
  </si>
  <si>
    <t>-423206090</t>
  </si>
  <si>
    <t>https://podminky.urs.cz/item/CS_URS_2024_02/919735123</t>
  </si>
  <si>
    <t>Bourání konstrukcí</t>
  </si>
  <si>
    <t>113106144</t>
  </si>
  <si>
    <t>Rozebrání dlažeb komunikací pro pěší s přemístěním hmot na skládku na vzdálenost do 3 m nebo s naložením na dopravní prostředek s ložem z kameniva nebo živice a s jakoukoliv výplní spár strojně plochy jednotlivě přes 50 m2 ze zámkové dlažby</t>
  </si>
  <si>
    <t>956563382</t>
  </si>
  <si>
    <t>https://podminky.urs.cz/item/CS_URS_2024_02/113106144</t>
  </si>
  <si>
    <t>"rozebrání stáv. betonových chodníků" 2650,0</t>
  </si>
  <si>
    <t>"předláždění stáv. betonových chodníků" 240,0</t>
  </si>
  <si>
    <t>113107222</t>
  </si>
  <si>
    <t>Odstranění podkladů nebo krytů strojně plochy jednotlivě přes 200 m2 s přemístěním hmot na skládku na vzdálenost do 20 m nebo s naložením na dopravní prostředek z kameniva hrubého drceného, o tl. vrstvy přes 100 do 200 mm</t>
  </si>
  <si>
    <t>1505415521</t>
  </si>
  <si>
    <t>https://podminky.urs.cz/item/CS_URS_2024_02/113107222</t>
  </si>
  <si>
    <t>"odtěžení podkladních vrstev-tl 200mm" 7305,0</t>
  </si>
  <si>
    <t>113107232</t>
  </si>
  <si>
    <t>Odstranění podkladů nebo krytů strojně plochy jednotlivě přes 200 m2 s přemístěním hmot na skládku na vzdálenost do 20 m nebo s naložením na dopravní prostředek z betonu prostého, o tl. vrstvy přes 150 do 300 mm</t>
  </si>
  <si>
    <t>228552893</t>
  </si>
  <si>
    <t>https://podminky.urs.cz/item/CS_URS_2024_02/113107232</t>
  </si>
  <si>
    <t>"předpokládané bourání podkladních vrstev" 600,0</t>
  </si>
  <si>
    <t>113107237</t>
  </si>
  <si>
    <t>Odstranění podkladů nebo krytů strojně plochy jednotlivě přes 200 m2 s přemístěním hmot na skládku na vzdálenost do 20 m nebo s naložením na dopravní prostředek z betonu vyztuženého sítěmi, o tl. vrstvy přes 150 do 300 mm</t>
  </si>
  <si>
    <t>-2075398612</t>
  </si>
  <si>
    <t>https://podminky.urs.cz/item/CS_URS_2024_02/113107237</t>
  </si>
  <si>
    <t>"předpokládané bourání podkladních vrstev" 450,0</t>
  </si>
  <si>
    <t>113107242</t>
  </si>
  <si>
    <t>Odstranění podkladů nebo krytů strojně plochy jednotlivě přes 200 m2 s přemístěním hmot na skládku na vzdálenost do 20 m nebo s naložením na dopravní prostředek živičných, o tl. vrstvy přes 50 do 100 mm</t>
  </si>
  <si>
    <t>-62947757</t>
  </si>
  <si>
    <t>https://podminky.urs.cz/item/CS_URS_2024_02/113107242</t>
  </si>
  <si>
    <t>"bourání asf. povrchů vozovek tl. 70 mm" 4655,0</t>
  </si>
  <si>
    <t>113154543</t>
  </si>
  <si>
    <t>Frézování živičného podkladu nebo krytu s naložením hmot na dopravní prostředek plochy přes 500 do 2 000 m2 pruhu šířky přes 1 m, tloušťky vrstvy 50 mm</t>
  </si>
  <si>
    <t>1212018210</t>
  </si>
  <si>
    <t>https://podminky.urs.cz/item/CS_URS_2024_02/113154543</t>
  </si>
  <si>
    <t>113202111</t>
  </si>
  <si>
    <t>Vytrhání obrub s vybouráním lože, s přemístěním hmot na skládku na vzdálenost do 3 m nebo s naložením na dopravní prostředek z krajníků nebo obrubníků stojatých</t>
  </si>
  <si>
    <t>-188329795</t>
  </si>
  <si>
    <t>https://podminky.urs.cz/item/CS_URS_2024_02/113202111</t>
  </si>
  <si>
    <t>89594118.1</t>
  </si>
  <si>
    <t>Demontáž vpusti kanalizační uliční z betonových dílců,zaslepení přípojek</t>
  </si>
  <si>
    <t>-77709545</t>
  </si>
  <si>
    <t>961055111</t>
  </si>
  <si>
    <t>Bourání základů z betonu železového</t>
  </si>
  <si>
    <t>-970581341</t>
  </si>
  <si>
    <t>https://podminky.urs.cz/item/CS_URS_2024_02/961055111</t>
  </si>
  <si>
    <t>bourání ostatních žlb. konstrukcí</t>
  </si>
  <si>
    <t>12,0</t>
  </si>
  <si>
    <t>997</t>
  </si>
  <si>
    <t>Přesun sutě</t>
  </si>
  <si>
    <t>997221551</t>
  </si>
  <si>
    <t>Vodorovná doprava suti bez naložení, ale se složením a s hrubým urovnáním ze sypkých materiálů, na vzdálenost do 1 km</t>
  </si>
  <si>
    <t>162224770</t>
  </si>
  <si>
    <t>https://podminky.urs.cz/item/CS_URS_2024_02/997221551</t>
  </si>
  <si>
    <t>"podkladní kamenivo" 2118,45</t>
  </si>
  <si>
    <t>"frázovaná frakce AB krytu" 75,9</t>
  </si>
  <si>
    <t>997221559</t>
  </si>
  <si>
    <t>Vodorovná doprava suti bez naložení, ale se složením a s hrubým urovnáním Příplatek k ceně za každý další započatý 1 km přes 1 km</t>
  </si>
  <si>
    <t>-1888106147</t>
  </si>
  <si>
    <t>https://podminky.urs.cz/item/CS_URS_2024_02/997221559</t>
  </si>
  <si>
    <t>2194,35*14 'Přepočtené koeficientem množství</t>
  </si>
  <si>
    <t>997221561</t>
  </si>
  <si>
    <t>Vodorovná doprava suti bez naložení, ale se složením a s hrubým urovnáním z kusových materiálů, na vzdálenost do 1 km</t>
  </si>
  <si>
    <t>418949802</t>
  </si>
  <si>
    <t>https://podminky.urs.cz/item/CS_URS_2024_02/997221561</t>
  </si>
  <si>
    <t>"beton a železobeton" 1287,94+312,3</t>
  </si>
  <si>
    <t>"kusová frakce AB krytu" 1024,1</t>
  </si>
  <si>
    <t>997221569</t>
  </si>
  <si>
    <t>-1460436669</t>
  </si>
  <si>
    <t>https://podminky.urs.cz/item/CS_URS_2024_02/997221569</t>
  </si>
  <si>
    <t>2624,34*14 'Přepočtené koeficientem množství</t>
  </si>
  <si>
    <t>997221861</t>
  </si>
  <si>
    <t>Poplatek za uložení stavebního odpadu na recyklační skládce (skládkovné) z prostého betonu zatříděného do Katalogu odpadů pod kódem 17 01 01</t>
  </si>
  <si>
    <t>-1153636231</t>
  </si>
  <si>
    <t>https://podminky.urs.cz/item/CS_URS_2024_02/997221861</t>
  </si>
  <si>
    <t>997221862</t>
  </si>
  <si>
    <t>Poplatek za uložení stavebního odpadu na recyklační skládce (skládkovné) z armovaného betonu zatříděného do Katalogu odpadů pod kódem 17 01 01</t>
  </si>
  <si>
    <t>1784531220</t>
  </si>
  <si>
    <t>https://podminky.urs.cz/item/CS_URS_2024_02/997221862</t>
  </si>
  <si>
    <t>997013873</t>
  </si>
  <si>
    <t>-1115296025</t>
  </si>
  <si>
    <t>https://podminky.urs.cz/item/CS_URS_2024_02/997013873</t>
  </si>
  <si>
    <t>997013875</t>
  </si>
  <si>
    <t>Poplatek za uložení stavebního odpadu na recyklační skládce (skládkovné) asfaltového bez obsahu dehtu zatříděného do Katalogu odpadů pod kódem 17 03 02</t>
  </si>
  <si>
    <t>-1968570819</t>
  </si>
  <si>
    <t>https://podminky.urs.cz/item/CS_URS_2024_02/997013875</t>
  </si>
  <si>
    <t>998223011</t>
  </si>
  <si>
    <t>Přesun hmot pro pozemní komunikace s krytem dlážděným dopravní vzdálenost do 200 m jakékoliv délky objektu</t>
  </si>
  <si>
    <t>950543039</t>
  </si>
  <si>
    <t>https://podminky.urs.cz/item/CS_URS_2024_02/998223011</t>
  </si>
  <si>
    <t>711161173</t>
  </si>
  <si>
    <t>Provedení izolace proti zemní vlhkosti nopovou fólií na ploše vodorovné V z nopové fólie</t>
  </si>
  <si>
    <t>1665238251</t>
  </si>
  <si>
    <t>https://podminky.urs.cz/item/CS_URS_2024_02/711161173</t>
  </si>
  <si>
    <t>280,0*1,0</t>
  </si>
  <si>
    <t>28323005</t>
  </si>
  <si>
    <t>fólie profilovaná (nopová) drenážní HDPE s výškou nopů 8mm</t>
  </si>
  <si>
    <t>-1827632621</t>
  </si>
  <si>
    <t>280*1,1655 "Přepočtené koeficientem množství</t>
  </si>
  <si>
    <t>-622072451</t>
  </si>
  <si>
    <t>460561811</t>
  </si>
  <si>
    <t>Zásyp kabelových rýh strojně s uložením výkopku ve vrstvách včetně zhutnění a urovnání povrchu ve volném terénu</t>
  </si>
  <si>
    <t>1597172083</t>
  </si>
  <si>
    <t>15*0,25 "Přepočtené koeficientem množství</t>
  </si>
  <si>
    <t>583373020</t>
  </si>
  <si>
    <t>štěrkopísek frakce 0/16</t>
  </si>
  <si>
    <t>223767708</t>
  </si>
  <si>
    <t>3,75*1,68 "Přepočtené koeficientem množství</t>
  </si>
  <si>
    <t>460791116</t>
  </si>
  <si>
    <t>Montáž trubek ochranných uložených volně do rýhy plastových tuhých, vnitřního průměru přes 133 do 172 mm</t>
  </si>
  <si>
    <t>689487389</t>
  </si>
  <si>
    <t>https://podminky.urs.cz/item/CS_URS_2024_02/460791116</t>
  </si>
  <si>
    <t>1253369R</t>
  </si>
  <si>
    <t>dělená chránička PE SITEL 160/110 x 1000 mm</t>
  </si>
  <si>
    <t>-882422045</t>
  </si>
  <si>
    <t>SO 104 - Mobiliář a kašny</t>
  </si>
  <si>
    <t>Ostatní - Ostatní</t>
  </si>
  <si>
    <t xml:space="preserve">    OKP - Ostatní konstrukce a práce</t>
  </si>
  <si>
    <t>131251100</t>
  </si>
  <si>
    <t>Hloubení nezapažených jam a zářezů strojně s urovnáním dna do předepsaného profilu a spádu v hornině třídy těžitelnosti I skupiny 3 do 20 m3</t>
  </si>
  <si>
    <t>373652803</t>
  </si>
  <si>
    <t>https://podminky.urs.cz/item/CS_URS_2024_02/131251100</t>
  </si>
  <si>
    <t>"výkop pro základové patky ochranného zábradlí a stojanů na kola" 3,85</t>
  </si>
  <si>
    <t>"výkop pro podzemní rozvaděče" 0,9*0,682*1,38*2</t>
  </si>
  <si>
    <t>131251103</t>
  </si>
  <si>
    <t>Hloubení nezapažených jam a zářezů strojně s urovnáním dna do předepsaného profilu a spádu v hornině třídy těžitelnosti I skupiny 3 přes 50 do 100 m3</t>
  </si>
  <si>
    <t>1455012739</t>
  </si>
  <si>
    <t>https://podminky.urs.cz/item/CS_URS_2024_02/131251103</t>
  </si>
  <si>
    <t>"výkop jam pro technologické šachty kašny 1 a 2" (5,9*4,4*2,75)*2</t>
  </si>
  <si>
    <t>151101201</t>
  </si>
  <si>
    <t>Zřízení pažení stěn výkopu bez rozepření nebo vzepření příložné, hloubky do 4 m</t>
  </si>
  <si>
    <t>1937761165</t>
  </si>
  <si>
    <t>https://podminky.urs.cz/item/CS_URS_2024_02/151101201</t>
  </si>
  <si>
    <t>"pažení jam pro technologické šachty kašny 1 a 2" ((5,9*2+4,4*2)*2,75)*2</t>
  </si>
  <si>
    <t>151101211</t>
  </si>
  <si>
    <t>Odstranění pažení stěn výkopu bez rozepření nebo vzepření s uložením pažin na vzdálenost do 3 m od okraje výkopu příložné, hloubky do 4 m</t>
  </si>
  <si>
    <t>2082055022</t>
  </si>
  <si>
    <t>https://podminky.urs.cz/item/CS_URS_2024_02/151101211</t>
  </si>
  <si>
    <t>151101301</t>
  </si>
  <si>
    <t>Zřízení rozepření zapažených stěn výkopů s potřebným přepažováním při pažení příložném, hloubky do 4 m</t>
  </si>
  <si>
    <t>10345809</t>
  </si>
  <si>
    <t>https://podminky.urs.cz/item/CS_URS_2024_02/151101301</t>
  </si>
  <si>
    <t>"rozepření pažení jam pro technologické šachty kašny 1 a 2" ((5,9*2+4,4*2)*2,75)*2</t>
  </si>
  <si>
    <t>151101311</t>
  </si>
  <si>
    <t>Odstranění rozepření stěn výkopů s uložením materiálu na vzdálenost do 3 m od okraje výkopu pažení příložného, hloubky do 4 m</t>
  </si>
  <si>
    <t>847644275</t>
  </si>
  <si>
    <t>https://podminky.urs.cz/item/CS_URS_2024_02/151101311</t>
  </si>
  <si>
    <t>966248188</t>
  </si>
  <si>
    <t>"odvoz přebytečného objemu výkopku z jam pro technologické šachty" (3,9*2,4*2,35+0,9*0,9*0,4)*2</t>
  </si>
  <si>
    <t>"dtto z jamek pro patky ochranného zábradlí a stojanů na kola + podzemní rozvaděče" 5,544</t>
  </si>
  <si>
    <t>167151101</t>
  </si>
  <si>
    <t>Nakládání, skládání a překládání neulehlého výkopku nebo sypaniny strojně nakládání, množství do 100 m3, z horniny třídy těžitelnosti I, skupiny 1 až 3</t>
  </si>
  <si>
    <t>420242829</t>
  </si>
  <si>
    <t>https://podminky.urs.cz/item/CS_URS_2024_02/167151101</t>
  </si>
  <si>
    <t>"nakládání přebytečného objemu výkopku z jam pro technologické šachty" (3,9*2,4*2,35+0,9*0,9*0,4)*2</t>
  </si>
  <si>
    <t>-1028616803</t>
  </si>
  <si>
    <t>50,184*1,75 'Přepočtené koeficientem množství</t>
  </si>
  <si>
    <t>920662421</t>
  </si>
  <si>
    <t>"zpětný zásyp jam technologických šachet" 142,78-44,64</t>
  </si>
  <si>
    <t>174211101</t>
  </si>
  <si>
    <t>Zásyp sypaninou z jakékoliv horniny ručně s uložením výkopku ve vrstvách bez zhutnění jam, šachet, rýh nebo kolem objektů v těchto vykopávkách</t>
  </si>
  <si>
    <t>471838597</t>
  </si>
  <si>
    <t>https://podminky.urs.cz/item/CS_URS_2024_02/174211101</t>
  </si>
  <si>
    <t>"rabátko typu A - násyp pod mulčovací kůru" 3,0*3,0*0,25*6</t>
  </si>
  <si>
    <t>"rabátko typu B - násyp pod mulčovací kůru" 4,0*3,0*0,25*2</t>
  </si>
  <si>
    <t>"rabátko typu C - násyp pod mulčovací kůru" 2,0*2,0*0,25</t>
  </si>
  <si>
    <t>1082098911</t>
  </si>
  <si>
    <t>20,5*1,75 'Přepočtené koeficientem množství</t>
  </si>
  <si>
    <t>213141111</t>
  </si>
  <si>
    <t>Zřízení vrstvy z geotextilie filtrační, separační, odvodňovací, ochranné, výztužné nebo protierozní v rovině nebo ve sklonu do 1:5, šířky do 3 m</t>
  </si>
  <si>
    <t>-1301771785</t>
  </si>
  <si>
    <t>https://podminky.urs.cz/item/CS_URS_2024_02/213141111</t>
  </si>
  <si>
    <t>"rabátko typu A" 3,0*3,0*6</t>
  </si>
  <si>
    <t>"rabátko typu B" 4,0*3,0*2</t>
  </si>
  <si>
    <t>"rabátko typu C" 2,0*2,0</t>
  </si>
  <si>
    <t>69311081</t>
  </si>
  <si>
    <t>geotextilie netkaná separační, ochranná, filtrační, drenážní PES 300g/m2</t>
  </si>
  <si>
    <t>1388545722</t>
  </si>
  <si>
    <t>82*1,1845 'Přepočtené koeficientem množství</t>
  </si>
  <si>
    <t>271532211</t>
  </si>
  <si>
    <t>Podsyp pod základové konstrukce se zhutněním a urovnáním povrchu z kameniva hrubého, frakce 32 - 63 mm</t>
  </si>
  <si>
    <t>358233485</t>
  </si>
  <si>
    <t>https://podminky.urs.cz/item/CS_URS_2024_02/271532211</t>
  </si>
  <si>
    <t>"podkladní vrstva pod podzemní rozvaděče" 0,9*0,683*0,30*2</t>
  </si>
  <si>
    <t>275313611</t>
  </si>
  <si>
    <t>Základy z betonu prostého patky a bloky z betonu kamenem neprokládaného tř. C 16/20</t>
  </si>
  <si>
    <t>368753184</t>
  </si>
  <si>
    <t>https://podminky.urs.cz/item/CS_URS_2024_02/275313611</t>
  </si>
  <si>
    <t>"základové patky pro ochranná zábradlí a stojany na kola" (0,5*0,5*0,7)*(8*2+3*2)</t>
  </si>
  <si>
    <t>380326332</t>
  </si>
  <si>
    <t>Kompletní konstrukce čistíren odpadních vod, nádrží, vodojemů, kanálů z betonu železového bez výztuže a bednění pro konstrukce bílých van tř. C 25/30, tl. přes 150 do 300 mm</t>
  </si>
  <si>
    <t>-1215282934</t>
  </si>
  <si>
    <t>https://podminky.urs.cz/item/CS_URS_2024_02/380326332</t>
  </si>
  <si>
    <t>Poznámka k položce:_x000d_
Pohledový beton bude proveden v kvalitě tř.PB3 !!!</t>
  </si>
  <si>
    <t>"konstrukce kašny 1 - dno" ((2,205+1,655)/2*1,8+(3,755+2,345)/2*1,8+(2,74+1,53)/2*1,8+2,2*1,3/2+(2,905+2,605)/2*1,8+(3,025+2,72)/2*1,8)*0,2</t>
  </si>
  <si>
    <t>"konstrukce kašny 1 - stěny" (1,8*(1,12+1,1)/2+1,655*(1,1+1,0)/2+2,345*(1,0+0,872)/2+1,53*(0,872+0,94)/2+1,8*(0,94+0,866)/2+2,74*(0,866+0,745)/2)*0,3</t>
  </si>
  <si>
    <t>"konstrukce kašny 1 - stěny" (2,605*(0,745+0,588)/2+2,425*(0,588+0,45)/2+1,8*(0,45+0,486)/2+2,205*(1,12+0,989)/2+3,755*(0,989+0,781)/2)*0,3</t>
  </si>
  <si>
    <t>"konstrukce kašny 1 - stěny" (2,905*(0,781+0,606)/2+2,12*(0,606+0,486)/2)*0,3</t>
  </si>
  <si>
    <t>"konstrukce kašny 1 - vnitřní přelivný blok" (2,905+2,605)/2+1,2*(0,575+0,395)/2</t>
  </si>
  <si>
    <t>"konstrukce kašny 1 - přepadový objekt" 1,8*0,6*0,15+1,2*0,55*0,15+(1,8+0,45*2)*0,1*0,15</t>
  </si>
  <si>
    <t>"konstrukce kašny 2 - dno" ((4,92+4,515)/2*1,8+(6,495+6,09)/2*1,8+1,8*0,74)*0,2</t>
  </si>
  <si>
    <t>"konstrukce kašny 2 - stěny" (4,92+6,495+1,8+6,09+4,515+1,8)*0,45*0,30</t>
  </si>
  <si>
    <t>"konstrukce kašny 2 - přepadový objekt" 1,8*0,6*0,15+1,2*0,55*0,15+(1,8+0,45*2)*0,1*0,15</t>
  </si>
  <si>
    <t>380356231</t>
  </si>
  <si>
    <t>Bednění kompletních konstrukcí čistíren odpadních vod, nádrží, vodojemů, kanálů konstrukcí neomítaných z betonu prostého nebo železového ploch rovinných zřízení</t>
  </si>
  <si>
    <t>1730928430</t>
  </si>
  <si>
    <t>https://podminky.urs.cz/item/CS_URS_2024_02/380356231</t>
  </si>
  <si>
    <t>"bednění kašny č.1" 74,25</t>
  </si>
  <si>
    <t>"bednění kašny č.2" 37,90</t>
  </si>
  <si>
    <t>380356232</t>
  </si>
  <si>
    <t>Bednění kompletních konstrukcí čistíren odpadních vod, nádrží, vodojemů, kanálů konstrukcí neomítaných z betonu prostého nebo železového ploch rovinných odstranění</t>
  </si>
  <si>
    <t>1848468441</t>
  </si>
  <si>
    <t>https://podminky.urs.cz/item/CS_URS_2024_02/380356232</t>
  </si>
  <si>
    <t>380361006</t>
  </si>
  <si>
    <t>Výztuž kompletních konstrukcí čistíren odpadních vod, nádrží, vodojemů, kanálů z oceli 10 505 (R) nebo BSt 500</t>
  </si>
  <si>
    <t>885859366</t>
  </si>
  <si>
    <t>https://podminky.urs.cz/item/CS_URS_2024_02/380361006</t>
  </si>
  <si>
    <t>"výztuž kašny č.1 - předpoklad 110kg/m3 konstrukce" 15,655*110,0/1000</t>
  </si>
  <si>
    <t>"výztuž kašny č.2 - předpoklad 110kg/m3 konstrukce" 7,991*110,0/1000</t>
  </si>
  <si>
    <t>382413119</t>
  </si>
  <si>
    <t>Osazení plastové jímky z polypropylenu PP na obetonování objemu 15000 l</t>
  </si>
  <si>
    <t>-1681548818</t>
  </si>
  <si>
    <t>https://podminky.urs.cz/item/CS_URS_2024_02/382413119</t>
  </si>
  <si>
    <t>56230023</t>
  </si>
  <si>
    <t>jímka plastová na obetonování 3x2x2,5m objem 15m3</t>
  </si>
  <si>
    <t>-1685810106</t>
  </si>
  <si>
    <t>"technologické šachty kašen 1 a 2" 2</t>
  </si>
  <si>
    <t>452321151</t>
  </si>
  <si>
    <t>Podkladní a zajišťovací konstrukce z betonu železového v otevřeném výkopu bez zvýšených nároků na prostředí desky pod potrubí, stoky a drobné objekty z betonu tř. C 20/25</t>
  </si>
  <si>
    <t>1521015951</t>
  </si>
  <si>
    <t>https://podminky.urs.cz/item/CS_URS_2024_02/452321151</t>
  </si>
  <si>
    <t>"základové desky technologických šachet" (3,9*2,4*0,15)*2</t>
  </si>
  <si>
    <t>452351111</t>
  </si>
  <si>
    <t>Bednění podkladních a zajišťovacích konstrukcí v otevřeném výkopu desek nebo sedlových loží pod potrubí, stoky a drobné objekty zřízení</t>
  </si>
  <si>
    <t>-2087464977</t>
  </si>
  <si>
    <t>https://podminky.urs.cz/item/CS_URS_2024_02/452351111</t>
  </si>
  <si>
    <t>"základové desky technologických šachet" ((3,9*2+2,4*2)*0,15)*2</t>
  </si>
  <si>
    <t>452351112</t>
  </si>
  <si>
    <t>Bednění podkladních a zajišťovacích konstrukcí v otevřeném výkopu desek nebo sedlových loží pod potrubí, stoky a drobné objekty odstranění</t>
  </si>
  <si>
    <t>-1847319480</t>
  </si>
  <si>
    <t>https://podminky.urs.cz/item/CS_URS_2024_02/452351112</t>
  </si>
  <si>
    <t>452368211</t>
  </si>
  <si>
    <t>Výztuž podkladních desek, bloků nebo pražců v otevřeném výkopu ze svařovaných sítí typu Kari</t>
  </si>
  <si>
    <t>1238591782</t>
  </si>
  <si>
    <t>https://podminky.urs.cz/item/CS_URS_2024_02/452368211</t>
  </si>
  <si>
    <t>"výztuž základové desky technologických šachet - 1x KARI síť 8,0x8,0/150x150mm + 15% prostřih" (3,9*2,4*2)*5,38*1,15/1000</t>
  </si>
  <si>
    <t>631311122</t>
  </si>
  <si>
    <t>Mazanina z betonu prostého bez zvýšených nároků na prostředí tl. přes 80 do 120 mm tř. C 8/10</t>
  </si>
  <si>
    <t>-152514751</t>
  </si>
  <si>
    <t>https://podminky.urs.cz/item/CS_URS_2024_02/631311122</t>
  </si>
  <si>
    <t>"kašna 1 - podkladní beton" ((2,205+1,655)/2*1,8+(3,755+2,345)/2*1,8+(2,74+1,53)/2*1,8+2,2*1,3/2+(2,905+2,605)/2*1,8+(3,025+2,72)/2*1,8)*0,1</t>
  </si>
  <si>
    <t>"kašna 2 - podkladní beton" ((4,92+4,515)/2*1,8+(6,495+6,09)/2*1,8+1,8*0,74)*0,1</t>
  </si>
  <si>
    <t>894302151</t>
  </si>
  <si>
    <t>Ostatní konstrukce na trubním vedení ze železobetonu stěny šachet tloušťky přes 200 mm z betonu bez zvýšených nároků na prostředí tř. C 20/25</t>
  </si>
  <si>
    <t>-1522899064</t>
  </si>
  <si>
    <t>https://podminky.urs.cz/item/CS_URS_2024_02/894302151</t>
  </si>
  <si>
    <t>"obetonování stěn technologických šachet" ((3,9*2+2,0*2)*0,20*2,0)*2</t>
  </si>
  <si>
    <t>894302251</t>
  </si>
  <si>
    <t>Ostatní konstrukce na trubním vedení ze železobetonu strop šachet vodovodních nebo kanalizačních z betonu bez zvýšených nároků na prostředí tř. C 20/25</t>
  </si>
  <si>
    <t>58751509</t>
  </si>
  <si>
    <t>https://podminky.urs.cz/item/CS_URS_2024_02/894302251</t>
  </si>
  <si>
    <t>"strop technologických šachet vč.stěn montážního otvoru" ((3,9*2,4-0,6*0,6)*0,20+(0,9*2+0,6*2)*0,15*0,65)*2</t>
  </si>
  <si>
    <t>894501121</t>
  </si>
  <si>
    <t>Bednění konstrukcí na trubním vedení stěn šachet pravoúhlých nebo čtyř a vícehranných jednostranné zřízení</t>
  </si>
  <si>
    <t>-36390230</t>
  </si>
  <si>
    <t>https://podminky.urs.cz/item/CS_URS_2024_02/894501121</t>
  </si>
  <si>
    <t>"obetonování stěn technologických šachet" ((3,9*2+2,4*2)*2,0)*2</t>
  </si>
  <si>
    <t>894501122</t>
  </si>
  <si>
    <t>Bednění konstrukcí na trubním vedení stěn šachet pravoúhlých nebo čtyř a vícehranných jednostranné odstranění</t>
  </si>
  <si>
    <t>474488031</t>
  </si>
  <si>
    <t>https://podminky.urs.cz/item/CS_URS_2024_02/894501122</t>
  </si>
  <si>
    <t>894501211</t>
  </si>
  <si>
    <t>Bednění konstrukcí na trubním vedení deskových stropů šachet zřízení</t>
  </si>
  <si>
    <t>1395550537</t>
  </si>
  <si>
    <t>https://podminky.urs.cz/item/CS_URS_2024_02/894501211</t>
  </si>
  <si>
    <t>"strop technologických šachet vč.stěn montážního otvoru" (3,9*2,4-0,6*0,6+(3,9*2+2,4*2)*0,2+0,9*4*0,65+0,6*4*0,85)*2</t>
  </si>
  <si>
    <t>894501212</t>
  </si>
  <si>
    <t>Bednění konstrukcí na trubním vedení deskových stropů šachet odstranění</t>
  </si>
  <si>
    <t>1389061625</t>
  </si>
  <si>
    <t>https://podminky.urs.cz/item/CS_URS_2024_02/894501212</t>
  </si>
  <si>
    <t>894608112</t>
  </si>
  <si>
    <t>Výztuž šachet z betonářské oceli 10 505 (R) nebo BSt 500</t>
  </si>
  <si>
    <t>-1937842086</t>
  </si>
  <si>
    <t>https://podminky.urs.cz/item/CS_URS_2024_02/894608112</t>
  </si>
  <si>
    <t>"výztuž stěn technologických šachet - předpoklad 90kg/m3 objemu konstrukce" 9,44*90,0/1000</t>
  </si>
  <si>
    <t>894608211</t>
  </si>
  <si>
    <t>Výztuž šachet ze svařovaných sítí typu Kari</t>
  </si>
  <si>
    <t>9322652</t>
  </si>
  <si>
    <t>https://podminky.urs.cz/item/CS_URS_2024_02/894608211</t>
  </si>
  <si>
    <t>"výztuž stropu technologických šachet - 1x KARI síť 8,0x8,0/150x150mm + 20% prostřih a přesahy" ((3,9*2,4-0,6*0,6+0,75*4*0,65)*5,38*1,20/1000)*2</t>
  </si>
  <si>
    <t>899103112</t>
  </si>
  <si>
    <t>Osazení poklopů šachtových litinových, ocelových nebo železobetonových včetně rámů pro třídu zatížení B125, C250</t>
  </si>
  <si>
    <t>424611471</t>
  </si>
  <si>
    <t>https://podminky.urs.cz/item/CS_URS_2024_02/899103112</t>
  </si>
  <si>
    <t>55241014</t>
  </si>
  <si>
    <t>poklop šachtový třída D400, kruhový rám 785, vstup 600mm, bez ventilace</t>
  </si>
  <si>
    <t>942355319</t>
  </si>
  <si>
    <t>"vstupy do technologických šachet" 2</t>
  </si>
  <si>
    <t>899202112</t>
  </si>
  <si>
    <t>Osazení mříží litinových včetně rámů a košů na bahno pro třídu zatížení A15</t>
  </si>
  <si>
    <t>1496837128</t>
  </si>
  <si>
    <t>https://podminky.urs.cz/item/CS_URS_2024_02/899202112</t>
  </si>
  <si>
    <t>mříž vtoková litinová plochá rozměr 1800/600mm vč.rámu a kotevních prvků</t>
  </si>
  <si>
    <t>-1605223070</t>
  </si>
  <si>
    <t>919791023</t>
  </si>
  <si>
    <t>Montáž ochrany stromů v komunikaci s vnitřní litinovou nebo ocelovou výplní (mříží) s volným položením ocelového rámu, plochy přes 1 m2</t>
  </si>
  <si>
    <t>1888623868</t>
  </si>
  <si>
    <t>https://podminky.urs.cz/item/CS_URS_2024_02/919791023</t>
  </si>
  <si>
    <t>74910195.R</t>
  </si>
  <si>
    <t>mříže ke stromům rozměr 1600/1600mm s rámem, tvárná litina</t>
  </si>
  <si>
    <t>-788460923</t>
  </si>
  <si>
    <t>"dle specifikace výrobků mobiliáře" 16</t>
  </si>
  <si>
    <t>936001001</t>
  </si>
  <si>
    <t>Montáž prvků městské a zahradní architektury hmotnosti do 0,1 t</t>
  </si>
  <si>
    <t>-2115309813</t>
  </si>
  <si>
    <t>https://podminky.urs.cz/item/CS_URS_2024_02/936001001</t>
  </si>
  <si>
    <t>74910134.R</t>
  </si>
  <si>
    <t>koš odpadkový z pohledového betonu rozměr 370/370/920mm s Pz vložkou</t>
  </si>
  <si>
    <t>-1825589222</t>
  </si>
  <si>
    <t>"dle specifikace výrobků mobiliáře" 12</t>
  </si>
  <si>
    <t>936001002</t>
  </si>
  <si>
    <t>Montáž prvků městské a zahradní architektury hmotnosti přes 0,1 do 1,5 t</t>
  </si>
  <si>
    <t>-597921265</t>
  </si>
  <si>
    <t>https://podminky.urs.cz/item/CS_URS_2024_02/936001002</t>
  </si>
  <si>
    <t>74910104.R1</t>
  </si>
  <si>
    <t>parková lavička nekotvená rozměr 1500/500/400mm z pohledového betonu</t>
  </si>
  <si>
    <t>-612143118</t>
  </si>
  <si>
    <t>"dle specifikace výrobků mobiliáře" 58</t>
  </si>
  <si>
    <t>74910104.R2</t>
  </si>
  <si>
    <t>parková lavička nekotvená rozměr 2000/500/400mm z pohledového betonu</t>
  </si>
  <si>
    <t>-143043396</t>
  </si>
  <si>
    <t>"dle specifikace výrobků mobiliáře" 42</t>
  </si>
  <si>
    <t>936124113</t>
  </si>
  <si>
    <t>Montáž lavičky parkové stabilní přichycené kotevními šrouby</t>
  </si>
  <si>
    <t>1855482904</t>
  </si>
  <si>
    <t>https://podminky.urs.cz/item/CS_URS_2024_02/936124113</t>
  </si>
  <si>
    <t>Mat/9-001</t>
  </si>
  <si>
    <t>dřevěný sedák 1500/500/30mm, indický teak opatřený bezbarvou lazurou, vč.kotevního příslušenství</t>
  </si>
  <si>
    <t>-290927685</t>
  </si>
  <si>
    <t>"dle specifikace výrobků mobiliáře" 2</t>
  </si>
  <si>
    <t>Mat/9-002</t>
  </si>
  <si>
    <t>dřevěný sedák 2600/500/30mm, indický teak opatřený bezbarvou lazurou, vč.kotevního příslušenství</t>
  </si>
  <si>
    <t>1460597132</t>
  </si>
  <si>
    <t>"dle specifikace výrobků mobiliáře" 6</t>
  </si>
  <si>
    <t>Mat/9-003</t>
  </si>
  <si>
    <t>dřevěný sedák 3000/500/30mm, indický teak opatřený bezbarvou lazurou, vč.kotevního příslušenství</t>
  </si>
  <si>
    <t>295091041</t>
  </si>
  <si>
    <t>"dle specifikace výrobků mobiliáře" 5</t>
  </si>
  <si>
    <t>Mat/9-004</t>
  </si>
  <si>
    <t>dřevěný sedák s opěradlem 1500/500/30mm, indický teak opatřený bezbarvou lazurou, vč.kotevního příslušenství</t>
  </si>
  <si>
    <t>1809735896</t>
  </si>
  <si>
    <t>"dle specifikace výrobků mobiliáře" 22</t>
  </si>
  <si>
    <t>998231311</t>
  </si>
  <si>
    <t>Přesun hmot pro sadovnické a krajinářské úpravy strojně dopravní vzdálenost do 5000 m</t>
  </si>
  <si>
    <t>-101208360</t>
  </si>
  <si>
    <t>https://podminky.urs.cz/item/CS_URS_2024_02/998231311</t>
  </si>
  <si>
    <t>711111053</t>
  </si>
  <si>
    <t>Provedení izolace proti zemní vlhkosti natěradly a tmely za studena na ploše vodorovné V dvojnásobným nátěrem krystalickou hydroizolací</t>
  </si>
  <si>
    <t>518457122</t>
  </si>
  <si>
    <t>https://podminky.urs.cz/item/CS_URS_2024_02/711111053</t>
  </si>
  <si>
    <t>"kašna 1" 17,6</t>
  </si>
  <si>
    <t>"kašna 2" 12,85</t>
  </si>
  <si>
    <t>24551050</t>
  </si>
  <si>
    <t>stěrka hydroizolační cementová kapilárně aktivní s dodatečnou krystalizací do spodní stavby</t>
  </si>
  <si>
    <t>982595829</t>
  </si>
  <si>
    <t>30,45*1,45 'Přepočtené koeficientem množství</t>
  </si>
  <si>
    <t>711112053</t>
  </si>
  <si>
    <t>Provedení izolace proti zemní vlhkosti natěradly a tmely za studena na ploše svislé S dvojnásobným nátěrem krystalickou hydroizolací</t>
  </si>
  <si>
    <t>1872813742</t>
  </si>
  <si>
    <t>https://podminky.urs.cz/item/CS_URS_2024_02/711112053</t>
  </si>
  <si>
    <t>"kašna 1" 38,2</t>
  </si>
  <si>
    <t>"kašna 2" 10,55</t>
  </si>
  <si>
    <t>-2125273573</t>
  </si>
  <si>
    <t>48,75*1,45 'Přepočtené koeficientem množství</t>
  </si>
  <si>
    <t>711161212</t>
  </si>
  <si>
    <t>Izolace proti zemní vlhkosti a beztlakové vodě nopovými fóliemi na ploše svislé S vrstva ochranná, odvětrávací a drenážní výška nopku 8,0 mm, tl. fólie do 0,6 mm</t>
  </si>
  <si>
    <t>2013482247</t>
  </si>
  <si>
    <t>https://podminky.urs.cz/item/CS_URS_2024_02/711161212</t>
  </si>
  <si>
    <t>"rabátko typu A" (3,0*4*0,35)*6</t>
  </si>
  <si>
    <t>"rabátko typu B" ((4,0*2+3,0*2)*0,35)*2</t>
  </si>
  <si>
    <t>"rabátko typu C" (2,0*4*0,35)</t>
  </si>
  <si>
    <t>-236178979</t>
  </si>
  <si>
    <t>725931124.R</t>
  </si>
  <si>
    <t>Pitná fontánka do prostoru nerez AISI316 G1/2", odpad D40mm, 0,3MPa</t>
  </si>
  <si>
    <t>1935884234</t>
  </si>
  <si>
    <t>1585169545</t>
  </si>
  <si>
    <t>741210006</t>
  </si>
  <si>
    <t>Montáž rozvodnic oceloplechových nebo plastových bez zapojení vodičů běžných, hmotnosti do 300 kg</t>
  </si>
  <si>
    <t>-2069034058</t>
  </si>
  <si>
    <t>https://podminky.urs.cz/item/CS_URS_2024_02/741210006</t>
  </si>
  <si>
    <t>1240683</t>
  </si>
  <si>
    <t>podzemní rozvaděč EK600 IP58/54 rozměru 900/683/1080mm vč.ocelového poklopu k zádlažbě</t>
  </si>
  <si>
    <t>-1973910309</t>
  </si>
  <si>
    <t>Poznámka k položce:_x000d_
poklop ocelový , nosnost 40t_x000d_
otevírání pomocí plynových pístů_x000d_
šachta polykarbonát_x000d_
zásuvka 32 A/400V - 1 ks_x000d_
zásuvka 16 A/230 V - 8 ks_x000d_
jistič 32/3B - 1ks, jistič 16/1B - 8 ks_x000d_
2x přípojka pitné vody_x000d_
přípojka odpadní vody</t>
  </si>
  <si>
    <t>-1367717100</t>
  </si>
  <si>
    <t>767163121</t>
  </si>
  <si>
    <t>Montáž zábradlí přímého v interiéru v rovině (na rovné ploše) kotveného do betonu</t>
  </si>
  <si>
    <t>-1906091950</t>
  </si>
  <si>
    <t>https://podminky.urs.cz/item/CS_URS_2024_02/767163121</t>
  </si>
  <si>
    <t>"montáž ochranného zábradlí" 2,0*8</t>
  </si>
  <si>
    <t>"montáž stojanů na kola" 1,0*3</t>
  </si>
  <si>
    <t>ochranné obloukové zábradlí trubkové D=60mm rozměr 2000x1000/1300mm, žárově zinkované</t>
  </si>
  <si>
    <t>-1387373760</t>
  </si>
  <si>
    <t>"dle specifikace výrobků mobiliáře" 8</t>
  </si>
  <si>
    <t>stojan na kola z ocelových profilů 40/40mm rozměr 1000x850/1250mm, žárově zinkovaný + lakovaný</t>
  </si>
  <si>
    <t>608988305</t>
  </si>
  <si>
    <t>"dle specifikace výrobků mobiliáře" 3</t>
  </si>
  <si>
    <t>779454839</t>
  </si>
  <si>
    <t>HZS3112</t>
  </si>
  <si>
    <t>Hodinové zúčtovací sazby montáží technologických zařízení při externích montážích montér potrubí odborný</t>
  </si>
  <si>
    <t>-1814765042</t>
  </si>
  <si>
    <t>https://podminky.urs.cz/item/CS_URS_2024_02/HZS3112</t>
  </si>
  <si>
    <t>"montáž technologické části čerpání kašen 1 a 2 - předpoklad 2 pracovníci 5 dní/ 1ks šachty" 2*5*8,0*2</t>
  </si>
  <si>
    <t>Mat/HZS-3112</t>
  </si>
  <si>
    <t>Dodávka technologické části čerpání v kašnách č.1 a č.2</t>
  </si>
  <si>
    <t>-2000366041</t>
  </si>
  <si>
    <t xml:space="preserve">Poznámka k položce:_x000d_
Technická specifikace pro 1ks šachty :_x000d_
Technologická šachta -polypropylen,tl.15mm,stěnové výztuhy rozměr 3000 x2000 x2200 mm, _x000d_
vstupní otvor 650x650mm, žebřík,podlahový rastr,vyztužená podlaha proti spodní vodě,_x000d_
nika pro kalové čerpadlo_x000d_
Přelivná samonosná akumulační nádrž - polypropylen, tl.15 mm, stěnové výztuhy, _x000d_
 rozměr 2000 x1000 x1300 mm,vstupní otvor se dvěma poklopy a střední zatěsnovací příčkou,_x000d_
technologické prostupy pro potrubí_x000d_
Doprava šachty a akumulační nádrže,včetně manipulační techniky _x000d_
Odvětrávací systém ze šachty, 2x KG potrubí,2 x krycí komínek,ventilátor_x000d_
Zátěžový poklop do 18 tun, uzamykatelný, vodotěsný,rozměr 700x700 mm_x000d_
Stahovací průchodky pro potrubí do šachty a přelivné nádrže /32,40,63,90,110/_x000d_
_x000d_
Technologie fontány _x000d_
Písková filtrace,dělený Kit, pr 500mm/12m2/hod,šesticestný ventil, čerpadlo Bettar Top 12 /230V_x000d_
Samonasávací čerpadlo Speck Badu Prime 20m2/hod, příkon 1,4kw/230V_x000d_
Automatické dávkovací zařízení chemického hospodářství ASEKO Asin-aqua-redox._x000d_
Digitální vyhodnocovací systém,rozpouštěcí nádrže , testr_x000d_
Záchytná vana na chemikálie, náplň Ph-, Chlorpur_x000d_
Tryska nerez, připojení 32mm_x000d_
Propojovací kloub k trysce, připojení 32 mm,délka 45 mm,nerez_x000d_
Elektromagnetický ventil ,připojení 32 mm_x000d_
Automatické hlídání hladiny,dopouštění vody,5 kusů nerezových sond_x000d_
Ponorné kalové čerpadlo GRUNDFOS Kp 250_x000d_
UV-sterilizátor, likviduje řasy a bakterie, 110 w/240 volt,nerez provedení_x000d_
_x000d_
Instalační materiál_x000d_
Tryska dnová nerez_x000d_
Dnová vpusť nerez_x000d_
PVC-porubí -průměry /32,40,50,63/ včetně odboček ,kolen atd._x000d_
PVC hadice - průměry /40,50,63,90/_x000d_
HT potrubí - průměry /75,90/ včetně odboček a kolen, mazivo_x000d_
PVC  - KG potrubí průměr 110 mm včetně odboček a kolen , mazivo_x000d_
PVC -  KG potrubí průměr 150 mm včetně  odboček a kolen, mazivo_x000d_
Průchodky stěnou , průměr 110,125 mm_x000d_
Zpětné klapky, průměr 40,50,63_x000d_
Kartušový vodní filtr se zpětným proplachem, připojení 32 mm_x000d_
Kulový dvojcestný ventil ,průměr /40,50,63/_x000d_
Regulační ventily ,průměr 32,40 _x000d_
Trubkové svorky, příchytky, chráničky, lepidlo, čistič atd._x000d_
Stahovací průchodky, průměr 40,50,63,_x000d_
Drobný pomocný materiál, závitové tyče, objímky, svorky_x000d_
_x000d_
Elektroinstalace_x000d_
El. Rozvaděč IP 54, kabeláž,podružný materiál, program DMX_x000d_
Led DRIVER, ovládací jednotka systemu DMX/02,naprogramování_x000d_
Podvodní osvětlení LED-RGB,ovládané systémem DMX/2, 24volt/18w_x000d_
_x000d_
Nerezové prvky AISI -316 L_x000d_
Nerezový přepad šíře 1200mm_x000d_
Nerezový čistící rošt_x000d_
Nerezový spodní žlab, rozvody mezi boxy,kotvení boxů závit. tyčemi,osazení nerezových průchodek_x000d_
Separační nerezové síto do přelivné nádrže v rámu_x000d_
Nerezové prostupy do konstrukce,průchodky, pomocný materiál_x000d_
_x000d_
_x000d_
</t>
  </si>
  <si>
    <t>Ostatní</t>
  </si>
  <si>
    <t>OKP</t>
  </si>
  <si>
    <t>Ostatní konstrukce a práce</t>
  </si>
  <si>
    <t>Kalkulace OST-001</t>
  </si>
  <si>
    <t>Výroba a aplikace individuálních matric do bednění kašen</t>
  </si>
  <si>
    <t>-1316232638</t>
  </si>
  <si>
    <t>Poznámka k položce:_x000d_
Technické specifikace matric poskytuje projektová dokumentace.</t>
  </si>
  <si>
    <t>SO 105 - Zeleň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</si>
  <si>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</si>
  <si>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</si>
  <si>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1889504916</t>
  </si>
  <si>
    <t>https://podminky.urs.cz/item/CS_URS_2024_02/181111111</t>
  </si>
  <si>
    <t>"jemná modelace terénu pro obnovu trávníků" 220,0</t>
  </si>
  <si>
    <t>181351103</t>
  </si>
  <si>
    <t>Rozprostření a urovnání ornice v rovině nebo ve svahu sklonu do 1:5 strojně při souvislé ploše přes 100 do 500 m2, tl. vrstvy do 200 mm</t>
  </si>
  <si>
    <t>-682985201</t>
  </si>
  <si>
    <t>https://podminky.urs.cz/item/CS_URS_2024_02/181351103</t>
  </si>
  <si>
    <t>"ohumusování plochy pro obnovu trávníků" 220,0</t>
  </si>
  <si>
    <t>10364101</t>
  </si>
  <si>
    <t xml:space="preserve">zemina pro terénní úpravy -  ornice</t>
  </si>
  <si>
    <t>1841499127</t>
  </si>
  <si>
    <t>"ohumusování plochy pro obnovu trávníků" 220,0*0,15</t>
  </si>
  <si>
    <t>33*1,65 'Přepočtené koeficientem množství</t>
  </si>
  <si>
    <t>181411141</t>
  </si>
  <si>
    <t>Založení trávníku na půdě předem připravené plochy do 1000 m2 výsevem včetně utažení parterového v rovině nebo na svahu do 1:5</t>
  </si>
  <si>
    <t>1495863464</t>
  </si>
  <si>
    <t>https://podminky.urs.cz/item/CS_URS_2024_02/181411141</t>
  </si>
  <si>
    <t>"plocha obnovy trávníků" 220,0</t>
  </si>
  <si>
    <t>00572420</t>
  </si>
  <si>
    <t>osivo směs travní parková okrasná</t>
  </si>
  <si>
    <t>1128935100</t>
  </si>
  <si>
    <t>220*0,02 'Přepočtené koeficientem množství</t>
  </si>
  <si>
    <t>181951111</t>
  </si>
  <si>
    <t>Úprava pláně vyrovnáním výškových rozdílů strojně v hornině třídy těžitelnosti I, skupiny 1 až 3 bez zhutnění</t>
  </si>
  <si>
    <t>1700507548</t>
  </si>
  <si>
    <t>https://podminky.urs.cz/item/CS_URS_2024_02/181951111</t>
  </si>
  <si>
    <t>"předúprava plochy pro obnovu trávníků" 220,0</t>
  </si>
  <si>
    <t>183402121</t>
  </si>
  <si>
    <t>Rozrušení půdy na hloubku přes 50 do 150 mm souvislé plochy do 500 m2 v rovině nebo na svahu do 1:5</t>
  </si>
  <si>
    <t>-1983710887</t>
  </si>
  <si>
    <t>https://podminky.urs.cz/item/CS_URS_2024_02/183402121</t>
  </si>
  <si>
    <t>183403161</t>
  </si>
  <si>
    <t>Obdělání půdy válením v rovině nebo na svahu do 1:5</t>
  </si>
  <si>
    <t>-879549808</t>
  </si>
  <si>
    <t>https://podminky.urs.cz/item/CS_URS_2024_02/183403161</t>
  </si>
  <si>
    <t>"zaválení trávníků po výsevu" 220,0</t>
  </si>
  <si>
    <t>184802111</t>
  </si>
  <si>
    <t>Chemické odplevelení půdy před založením kultury, trávníku nebo zpevněných ploch o výměře jednotlivě přes 20 m2 v rovině nebo na svahu do 1:5 postřikem na široko</t>
  </si>
  <si>
    <t>1639327252</t>
  </si>
  <si>
    <t>https://podminky.urs.cz/item/CS_URS_2024_02/184802111</t>
  </si>
  <si>
    <t>"odplevelení plochy pro obnovu trávníků" 220,0</t>
  </si>
  <si>
    <t>-222984535</t>
  </si>
  <si>
    <t>SO 106 - Opěrná zeď a oplocení</t>
  </si>
  <si>
    <t>131251104</t>
  </si>
  <si>
    <t>Hloubení nezapažených jam a zářezů strojně s urovnáním dna do předepsaného profilu a spádu v hornině třídy těžitelnosti I skupiny 3 přes 100 do 500 m3</t>
  </si>
  <si>
    <t>2007363586</t>
  </si>
  <si>
    <t>https://podminky.urs.cz/item/CS_URS_2024_02/131251104</t>
  </si>
  <si>
    <t>"konstrukce opěrné zdi dle řezu A-A" 2,9*1,15</t>
  </si>
  <si>
    <t>"konstrukce opěrné zdi dle řezu B-B" 5,0*4,15</t>
  </si>
  <si>
    <t>"konstrukce opěrné zdi dle řezu C-C" 9,0*16,95</t>
  </si>
  <si>
    <t>2111678210</t>
  </si>
  <si>
    <t>"zpětné zásypy za rubem OZ" 176,635</t>
  </si>
  <si>
    <t>181951112</t>
  </si>
  <si>
    <t>Úprava pláně vyrovnáním výškových rozdílů strojně v hornině třídy těžitelnosti I, skupiny 1 až 3 se zhutněním</t>
  </si>
  <si>
    <t>1340880410</t>
  </si>
  <si>
    <t>https://podminky.urs.cz/item/CS_URS_2024_02/181951112</t>
  </si>
  <si>
    <t>17,0*0,6</t>
  </si>
  <si>
    <t>327323127</t>
  </si>
  <si>
    <t>Opěrné zdi a valy z betonu železového bez zvláštních nároků na vliv prostředí tř. C 25/30</t>
  </si>
  <si>
    <t>1283119845</t>
  </si>
  <si>
    <t>https://podminky.urs.cz/item/CS_URS_2024_02/327323127</t>
  </si>
  <si>
    <t>"konstrukce opěrné zdi dle řezu A-A" 2,9*0,3*1,2</t>
  </si>
  <si>
    <t>"konstrukce opěrné zdi dle řezu B-B" 5,0*(0,8*0,4+0,3*1,4+0,2*1,0)</t>
  </si>
  <si>
    <t>"konstrukce opěrné zdi dle řezu C-C" 9,0*(1,9*0,5+0,4*3,8+0,2*1,0)</t>
  </si>
  <si>
    <t>327351211</t>
  </si>
  <si>
    <t>Bednění opěrných zdí a valů svislých i skloněných, výšky do 20 m zřízení</t>
  </si>
  <si>
    <t>-1219816269</t>
  </si>
  <si>
    <t>https://podminky.urs.cz/item/CS_URS_2024_02/327351211</t>
  </si>
  <si>
    <t>"konstrukce opěrné zdi dle řezu A-A" 2,9*2*1,2+2,2*0,3</t>
  </si>
  <si>
    <t>"konstrukce opěrné zdi dle řezu B-B" 5,0*2*2,8</t>
  </si>
  <si>
    <t>"konstrukce opěrné zdi dle řezu C-C" 9,0*2*5,3+1,9*0,3+0,4*3,8+0,2*1,0</t>
  </si>
  <si>
    <t>327351221</t>
  </si>
  <si>
    <t>Bednění opěrných zdí a valů svislých i skloněných, výšky do 20 m odstranění</t>
  </si>
  <si>
    <t>-2052185915</t>
  </si>
  <si>
    <t>https://podminky.urs.cz/item/CS_URS_2024_02/327351221</t>
  </si>
  <si>
    <t>327361006</t>
  </si>
  <si>
    <t>Výztuž opěrných zdí a valů průměru do 12 mm, z oceli 10 505 (R) nebo BSt 500</t>
  </si>
  <si>
    <t>719544133</t>
  </si>
  <si>
    <t>https://podminky.urs.cz/item/CS_URS_2024_02/327361006</t>
  </si>
  <si>
    <t>"dle výkazu výztuže na v.č.D1: SO 106.2.02 + 5% prostřih" (90,4+1887,4)*1,05/1000</t>
  </si>
  <si>
    <t>327361016</t>
  </si>
  <si>
    <t>Výztuž opěrných zdí a valů průměru přes 12 mm, z oceli 10 505 (R) nebo BSt 500</t>
  </si>
  <si>
    <t>2084061628</t>
  </si>
  <si>
    <t>https://podminky.urs.cz/item/CS_URS_2024_02/327361016</t>
  </si>
  <si>
    <t>"dle výkazu výztuže na v.č.D1: SO 106.2.02 + 5% prostřih" (703,0+975,3)*1,05/1000</t>
  </si>
  <si>
    <t>348272123</t>
  </si>
  <si>
    <t>Ploty z tvárnic betonových plotová zeď na maltu cementovou včetně spárování současně při zdění z tvarovek hladkých, dutých barevných, tloušťka zdiva 195 mm</t>
  </si>
  <si>
    <t>-2109635047</t>
  </si>
  <si>
    <t>https://podminky.urs.cz/item/CS_URS_2024_02/348272123</t>
  </si>
  <si>
    <t>"plotová zeď v.1600mm" (2,4+1,0+1,0+2,4)*1,6</t>
  </si>
  <si>
    <t>"plotová podezdívka v.600mm" (4,935+5,0+4,935)*0,6</t>
  </si>
  <si>
    <t>"plotová zeď v.1500" 16,94*1,5</t>
  </si>
  <si>
    <t>348272623</t>
  </si>
  <si>
    <t>Ploty z tvárnic betonových plotová stříška lepená mrazuvzdorným lepidlem z tvarovek broušených, plochých barevných, tloušťka zdiva 195 mm</t>
  </si>
  <si>
    <t>1484669897</t>
  </si>
  <si>
    <t>https://podminky.urs.cz/item/CS_URS_2024_02/348272623</t>
  </si>
  <si>
    <t>"plotová stříška zdí a podezdívek" 21,67+16,94</t>
  </si>
  <si>
    <t>348361216</t>
  </si>
  <si>
    <t>Výztuž zábradelních zídek a podezdívek z oceli 10 505 (R) nebo BSt 500</t>
  </si>
  <si>
    <t>1695208354</t>
  </si>
  <si>
    <t>https://podminky.urs.cz/item/CS_URS_2024_02/348361216</t>
  </si>
  <si>
    <t>"výztuž plotových zdí na stávající opěrné zdi - 2x profil R12 dl.1750mm po 200mm (5ks/bm) + 5% prostřih" (2,4*2+1,0*2)*2*5*1,75*0,888*1,05/1000</t>
  </si>
  <si>
    <t>"výztuž plotových podezdívek na stávající opěrné zdi - 2x profil R12 dl.750mm po 200mm (5ks/bm) + 5% prostřih" (4,935+5,0+4,)*2*5*0,75*0,888*1,05/1000</t>
  </si>
  <si>
    <t>348941111</t>
  </si>
  <si>
    <t>Osazování rámového oplocení na cementovou maltu min. MC-10, bez spárování, do zděných nebo betonových sloupků, výška rámu do 1500 mm</t>
  </si>
  <si>
    <t>-813972420</t>
  </si>
  <si>
    <t>https://podminky.urs.cz/item/CS_URS_2024_02/348941111</t>
  </si>
  <si>
    <t>"plotové dílce" 5,0+4,93*2</t>
  </si>
  <si>
    <t>Mat/3-001</t>
  </si>
  <si>
    <t>plotový dílec ocelový z profilů tř.S235JR rozměr 4930/1000mm vč.kotevního příslušenství a povrchové úpravy Zn metalizací</t>
  </si>
  <si>
    <t>-1919117378</t>
  </si>
  <si>
    <t>Mat/3-002</t>
  </si>
  <si>
    <t>-1540128826</t>
  </si>
  <si>
    <t>624635351</t>
  </si>
  <si>
    <t>Úpravy vnějších vodorovných a svislých spár obvodového pláště z panelových dílců tmelení spáry tmelem silikonovým, průřezu tmeleného profilu do 200 mm2</t>
  </si>
  <si>
    <t>675764494</t>
  </si>
  <si>
    <t>https://podminky.urs.cz/item/CS_URS_2024_02/624635351</t>
  </si>
  <si>
    <t>"dilatační spáry" 1,2*2+2,8*2+0,5</t>
  </si>
  <si>
    <t>173627251</t>
  </si>
  <si>
    <t>"podkladní beton opěrné zdi tl.100mm" (2,9*0,2+5,0*0,8+9,0*1,9)*0,1</t>
  </si>
  <si>
    <t>931991211</t>
  </si>
  <si>
    <t>Výplň dilatačních spár z lehčených plastů, tl. 20 mm</t>
  </si>
  <si>
    <t>771026457</t>
  </si>
  <si>
    <t>https://podminky.urs.cz/item/CS_URS_2024_02/931991211</t>
  </si>
  <si>
    <t>"dilatační spáry" 1,2*0,3+0,8*0,4+0,3*1,4+0,2*1,0</t>
  </si>
  <si>
    <t>931994105</t>
  </si>
  <si>
    <t>Těsnění spáry betonové konstrukce pásy, profily, tmely těsnicím pásem vnitřním, spáry pracovní</t>
  </si>
  <si>
    <t>1862267018</t>
  </si>
  <si>
    <t>https://podminky.urs.cz/item/CS_URS_2024_02/931994105</t>
  </si>
  <si>
    <t>"celková délka" 5,0+9,0*2</t>
  </si>
  <si>
    <t>985331213</t>
  </si>
  <si>
    <t>Dodatečné vlepování betonářské výztuže včetně vyvrtání a vyčištění otvoru chemickou maltou průměr výztuže 12 mm</t>
  </si>
  <si>
    <t>-276061438</t>
  </si>
  <si>
    <t>https://podminky.urs.cz/item/CS_URS_2024_02/985331213</t>
  </si>
  <si>
    <t>"výztuž plotových zdí na stávající opěrné zdi - 2x profil R12 dl.1750mm po 200mm (5ks/bm) + 5% prostřih" (2,4*2+1,0*2)*2*5*0,15</t>
  </si>
  <si>
    <t>"výztuž plotových podezdívek na stávající opěrné zdi - 2x profil R12 dl.750mm po 200mm (5ks/bm) + 5% prostřih" (4,935+5,0+4,)*2*5*0,15</t>
  </si>
  <si>
    <t>998152111</t>
  </si>
  <si>
    <t>Přesun hmot pro zdi a valy samostatné montované z dílců železobetonových nebo z předpjatého betonu vodorovná dopravní vzdálenost do 50 m, pro zdi základní výšky do 12 m</t>
  </si>
  <si>
    <t>-731169102</t>
  </si>
  <si>
    <t>https://podminky.urs.cz/item/CS_URS_2024_02/998152111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</si>
  <si>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</si>
  <si>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</si>
  <si>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</si>
  <si>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</si>
  <si>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</si>
  <si>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</si>
  <si>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</si>
  <si>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</si>
  <si>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</si>
  <si>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</si>
  <si>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</si>
  <si>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012002000</t>
  </si>
  <si>
    <t>Geodetické práce</t>
  </si>
  <si>
    <t>1024</t>
  </si>
  <si>
    <t>1146720577</t>
  </si>
  <si>
    <t>https://podminky.urs.cz/item/CS_URS_2024_02/012002000</t>
  </si>
  <si>
    <t>Poznámka k položce:_x000d_
Položka obsahuje náklady na primární vytýčení prostorové polohy stavby, dílčí geodetické práce prováděné v průběhu stavby a zaměření dokončené stavby.</t>
  </si>
  <si>
    <t>012403000</t>
  </si>
  <si>
    <t>Kartografické práce</t>
  </si>
  <si>
    <t>-1860334517</t>
  </si>
  <si>
    <t>https://podminky.urs.cz/item/CS_URS_2024_02/012403000</t>
  </si>
  <si>
    <t>Poznámka k položce:_x000d_
Položka obsahuje náklady související s vypracování podkladů (geometrických plánů) pro zápis příslušných částí stavby do katastru nemovitostí.</t>
  </si>
  <si>
    <t>012434000</t>
  </si>
  <si>
    <t>Geodetická aktualizační dokumentace (GAD DTM)</t>
  </si>
  <si>
    <t>-1241958741</t>
  </si>
  <si>
    <t>https://podminky.urs.cz/item/CS_URS_2024_02/012434000</t>
  </si>
  <si>
    <t xml:space="preserve">Poznámka k položce:_x000d_
1)    Součástí  je vyhotovení podkladů pro vedení digitální technické mapy podle § 5 vyhlášky č. 393/2020 Sb., o digitální technické mapě kraje, kterými jsou geodetická část dokumentace skutečného provedení stavby._x000d_
2)    a předání podkladu pro vedení digitální technické mapy, do Informačního systému digitální technické mapy Ústeckého kraje (IS DTM), jehož správcem a provozovatelem je Krajský úřad Ústeckého kraje, prostřednictvím Informačního systému Digitální mapy veřejné._x000d_
3)    Předání údajů do IS DTM podle odstavce 2) bude před dokončením díla doloženo protokolem o zapracování dat do digitální technické mapy kraje, který vystaví IS DMVS, popřípadě písemným potvrzením od Krajského úřadu Ústeckého kraje._x000d_
</t>
  </si>
  <si>
    <t>013254000</t>
  </si>
  <si>
    <t>Dokumentace skutečného provedení stavby</t>
  </si>
  <si>
    <t>-1691636697</t>
  </si>
  <si>
    <t>https://podminky.urs.cz/item/CS_URS_2024_02/013254000</t>
  </si>
  <si>
    <t>Poznámka k položce:_x000d_
Položka obsahuje náklady na vypracování projektové dokumentace skutečného provedení stavby dle přílohy č.14 vyhlášky č.499/2006 Sb., o dokumentaci staveb.</t>
  </si>
  <si>
    <t>013294000</t>
  </si>
  <si>
    <t>Ostatní dokumentace</t>
  </si>
  <si>
    <t>-510633449</t>
  </si>
  <si>
    <t>https://podminky.urs.cz/item/CS_URS_2024_02/013294000</t>
  </si>
  <si>
    <t>Poznámka k položce:_x000d_
Položka obsahuje náklady na vypracování dílenské dokumentace ocelových zámečnických prvků a výrobků._x000d_
Položka obsahuje náklady na vypracování prováděcí dokumentace pro monolitické konsstrukce kašen č.1 a 2.</t>
  </si>
  <si>
    <t>VRN3</t>
  </si>
  <si>
    <t>Zařízení staveniště</t>
  </si>
  <si>
    <t>030001000</t>
  </si>
  <si>
    <t>-357463634</t>
  </si>
  <si>
    <t>https://podminky.urs.cz/item/CS_URS_2024_02/030001000</t>
  </si>
  <si>
    <t xml:space="preserve">Poznámka k položce:_x000d_
Položka obsahuje zejména náklady na :_x000d_
- administrativní,  sociální a skladovací zařízení (kanceláře, šatny, umývárny, jídelny, mobilní WC s příp. čištěním odpadních vod,   mobilní sklady a přístřešky pro skladování materiálu)_x000d_
- provizorní komunikace (silnice, chodníky, lávky, můstky, rampy v jakémkoli materiálovém provedení)_x000d_
- připojení zařízení staveniště na inženýrské sítě vč.nákladů na energie_x000d_
- oplocení, osvětlení, ostraha zařízení staveniště v nezbytném rozsahu_x000d_
- opatření na nezbytnou ochranu sousedních pozemků a staveb_x000d_
- projekční, inženýrské a administrativní činnosti v souvislosti s aplikací výše uvedených opatření (projednání s dotčenými správními   orgány apod.) _x000d_
</t>
  </si>
  <si>
    <t>VRN4</t>
  </si>
  <si>
    <t>Inženýrská činnost</t>
  </si>
  <si>
    <t>041903000</t>
  </si>
  <si>
    <t>Dozor jiné osoby</t>
  </si>
  <si>
    <t>-462324762</t>
  </si>
  <si>
    <t>https://podminky.urs.cz/item/CS_URS_2024_02/041903000</t>
  </si>
  <si>
    <t>Poznámka k položce:_x000d_
Položka obsahuje náklady na výkon geologického dohledu v rámci SO106.</t>
  </si>
  <si>
    <t>043154000</t>
  </si>
  <si>
    <t>Zkoušky hutnicí</t>
  </si>
  <si>
    <t>-1332764730</t>
  </si>
  <si>
    <t>https://podminky.urs.cz/item/CS_URS_2024_02/043154000</t>
  </si>
  <si>
    <t>Poznámka k položce:_x000d_
Položka obsahuje náklady na provedení hutnících zkoušek podkladních vrstev zpevněných ploch.</t>
  </si>
  <si>
    <t>VRN7</t>
  </si>
  <si>
    <t>Provozní vlivy</t>
  </si>
  <si>
    <t>072203000</t>
  </si>
  <si>
    <t>Silniční provoz - zajištění DIO (dopravní značení)</t>
  </si>
  <si>
    <t>433879970</t>
  </si>
  <si>
    <t>https://podminky.urs.cz/item/CS_URS_2024_02/072203000</t>
  </si>
  <si>
    <t>Poznámka k položce:_x000d_
Položka obsahuje náklady na provedení DIO v celém průběhu realizace stavby vč.zajištění nezbytných souvisejících správních rozhodnutí a poplatků.</t>
  </si>
  <si>
    <t>075002000</t>
  </si>
  <si>
    <t>Ochranná pásma</t>
  </si>
  <si>
    <t>1954358155</t>
  </si>
  <si>
    <t>https://podminky.urs.cz/item/CS_URS_2024_02/075002000</t>
  </si>
  <si>
    <t xml:space="preserve">Poznámka k položce:_x000d_
Položka obsahuje náklady v souvislosti s prováděním prací v ochranném pásmu stávajících inženýrských sítí (trubních i kabelových), tj.zejména  vytýčení prostorové polohy vedení, jeho ochranu, jednání s příslušnými vlastníky/provozovateli včetně protokolárního předání po dokončení stavby.</t>
  </si>
  <si>
    <t>VRN9</t>
  </si>
  <si>
    <t>Ostatní náklady</t>
  </si>
  <si>
    <t>091003000</t>
  </si>
  <si>
    <t>Ostatní náklady bez rozlišení</t>
  </si>
  <si>
    <t>3039335</t>
  </si>
  <si>
    <t>https://podminky.urs.cz/item/CS_URS_2024_02/091003000</t>
  </si>
  <si>
    <t>Poznámka k položce:_x000d_
Položka obsahuje náklady na statické zajištění sloupu trolejového vedení v rámci objektu SO106.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</si>
  <si>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</si>
  <si>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</si>
  <si>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</si>
  <si>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</si>
  <si>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</si>
  <si>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</si>
  <si>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</si>
  <si>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</si>
  <si>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</si>
  <si>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</si>
  <si>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</si>
  <si>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</si>
  <si>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Stavební objekt inženýrský</t>
  </si>
  <si>
    <t>PRO</t>
  </si>
  <si>
    <t>Provozní soubor</t>
  </si>
  <si>
    <t>OST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</si>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</sst>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7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39" fillId="0" borderId="0" xfId="0" applyFont="1" applyAlignment="1" applyProtection="1">
      <alignment vertical="center" wrapText="1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2" borderId="20" xfId="0" applyFont="1" applyFill="1" applyBorder="1" applyAlignment="1" applyProtection="1">
      <alignment horizontal="left" vertical="center"/>
      <protection locked="0"/>
    </xf>
    <xf numFmtId="0" fontId="36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39" fillId="0" borderId="0" xfId="0" applyFont="1" applyAlignment="1" applyProtection="1">
      <alignment vertical="top" wrapText="1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vertical="top"/>
    </xf>
    <xf numFmtId="0" fontId="50" fillId="0" borderId="1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horizontal="center" vertical="center"/>
    </xf>
    <xf numFmtId="49" fontId="50" fillId="0" borderId="1" xfId="0" applyNumberFormat="1" applyFont="1" applyBorder="1" applyAlignment="1" applyProtection="1">
      <alignment horizontal="left" vertical="center"/>
    </xf>
    <xf numFmtId="0" fontId="49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32.jpg" /><Relationship Id="rId2" Type="http://schemas.openxmlformats.org/officeDocument/2006/relationships/image" Target="../media/image33.jpg" /><Relationship Id="rId3" Type="http://schemas.openxmlformats.org/officeDocument/2006/relationships/image" Target="../media/image3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36.jpg" /><Relationship Id="rId2" Type="http://schemas.openxmlformats.org/officeDocument/2006/relationships/image" Target="../media/image37.jpg" /><Relationship Id="rId3" Type="http://schemas.openxmlformats.org/officeDocument/2006/relationships/image" Target="../media/image3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4</xdr:row>
      <xdr:rowOff>34925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42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70</xdr:row>
      <xdr:rowOff>0</xdr:rowOff>
    </xdr:from>
    <xdr:to>
      <xdr:col>9</xdr:col>
      <xdr:colOff>1215390</xdr:colOff>
      <xdr:row>71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68</xdr:row>
      <xdr:rowOff>0</xdr:rowOff>
    </xdr:from>
    <xdr:to>
      <xdr:col>9</xdr:col>
      <xdr:colOff>1215390</xdr:colOff>
      <xdr:row>69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74</xdr:row>
      <xdr:rowOff>0</xdr:rowOff>
    </xdr:from>
    <xdr:to>
      <xdr:col>9</xdr:col>
      <xdr:colOff>1215390</xdr:colOff>
      <xdr:row>75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96</xdr:row>
      <xdr:rowOff>0</xdr:rowOff>
    </xdr:from>
    <xdr:to>
      <xdr:col>9</xdr:col>
      <xdr:colOff>1215390</xdr:colOff>
      <xdr:row>97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77</xdr:row>
      <xdr:rowOff>0</xdr:rowOff>
    </xdr:from>
    <xdr:to>
      <xdr:col>9</xdr:col>
      <xdr:colOff>1215390</xdr:colOff>
      <xdr:row>78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82</xdr:row>
      <xdr:rowOff>0</xdr:rowOff>
    </xdr:from>
    <xdr:to>
      <xdr:col>9</xdr:col>
      <xdr:colOff>1215390</xdr:colOff>
      <xdr:row>83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68</xdr:row>
      <xdr:rowOff>0</xdr:rowOff>
    </xdr:from>
    <xdr:to>
      <xdr:col>9</xdr:col>
      <xdr:colOff>1215390</xdr:colOff>
      <xdr:row>69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71</xdr:row>
      <xdr:rowOff>0</xdr:rowOff>
    </xdr:from>
    <xdr:to>
      <xdr:col>9</xdr:col>
      <xdr:colOff>1215390</xdr:colOff>
      <xdr:row>72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71</xdr:row>
      <xdr:rowOff>0</xdr:rowOff>
    </xdr:from>
    <xdr:to>
      <xdr:col>9</xdr:col>
      <xdr:colOff>1215390</xdr:colOff>
      <xdr:row>72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41372066" TargetMode="External" /><Relationship Id="rId2" Type="http://schemas.openxmlformats.org/officeDocument/2006/relationships/hyperlink" Target="https://podminky.urs.cz/item/CS_URS_2024_02/741372127" TargetMode="External" /><Relationship Id="rId3" Type="http://schemas.openxmlformats.org/officeDocument/2006/relationships/hyperlink" Target="https://podminky.urs.cz/item/CS_URS_2024_02/998741201" TargetMode="External" /><Relationship Id="rId4" Type="http://schemas.openxmlformats.org/officeDocument/2006/relationships/hyperlink" Target="https://podminky.urs.cz/item/CS_URS_2024_02/210100177" TargetMode="External" /><Relationship Id="rId5" Type="http://schemas.openxmlformats.org/officeDocument/2006/relationships/hyperlink" Target="https://podminky.urs.cz/item/CS_URS_2024_02/210100251" TargetMode="External" /><Relationship Id="rId6" Type="http://schemas.openxmlformats.org/officeDocument/2006/relationships/hyperlink" Target="https://podminky.urs.cz/item/CS_URS_2024_02/210100252" TargetMode="External" /><Relationship Id="rId7" Type="http://schemas.openxmlformats.org/officeDocument/2006/relationships/hyperlink" Target="https://podminky.urs.cz/item/CS_URS_2024_02/210120031" TargetMode="External" /><Relationship Id="rId8" Type="http://schemas.openxmlformats.org/officeDocument/2006/relationships/hyperlink" Target="https://podminky.urs.cz/item/CS_URS_2024_02/210204011" TargetMode="External" /><Relationship Id="rId9" Type="http://schemas.openxmlformats.org/officeDocument/2006/relationships/hyperlink" Target="https://podminky.urs.cz/item/CS_URS_2024_02/210204201" TargetMode="External" /><Relationship Id="rId10" Type="http://schemas.openxmlformats.org/officeDocument/2006/relationships/hyperlink" Target="https://podminky.urs.cz/item/CS_URS_2024_02/210220020" TargetMode="External" /><Relationship Id="rId11" Type="http://schemas.openxmlformats.org/officeDocument/2006/relationships/hyperlink" Target="https://podminky.urs.cz/item/CS_URS_2024_02/210220301" TargetMode="External" /><Relationship Id="rId12" Type="http://schemas.openxmlformats.org/officeDocument/2006/relationships/hyperlink" Target="https://podminky.urs.cz/item/CS_URS_2024_02/210280003" TargetMode="External" /><Relationship Id="rId13" Type="http://schemas.openxmlformats.org/officeDocument/2006/relationships/hyperlink" Target="https://podminky.urs.cz/item/CS_URS_2024_02/210812011" TargetMode="External" /><Relationship Id="rId14" Type="http://schemas.openxmlformats.org/officeDocument/2006/relationships/hyperlink" Target="https://podminky.urs.cz/item/CS_URS_2024_02/210812035" TargetMode="External" /><Relationship Id="rId15" Type="http://schemas.openxmlformats.org/officeDocument/2006/relationships/hyperlink" Target="https://podminky.urs.cz/item/CS_URS_2024_02/218202013" TargetMode="External" /><Relationship Id="rId16" Type="http://schemas.openxmlformats.org/officeDocument/2006/relationships/hyperlink" Target="https://podminky.urs.cz/item/CS_URS_2024_02/218204011" TargetMode="External" /><Relationship Id="rId17" Type="http://schemas.openxmlformats.org/officeDocument/2006/relationships/hyperlink" Target="https://podminky.urs.cz/item/CS_URS_2024_02/460010002" TargetMode="External" /><Relationship Id="rId18" Type="http://schemas.openxmlformats.org/officeDocument/2006/relationships/hyperlink" Target="https://podminky.urs.cz/item/CS_URS_2024_02/460131113" TargetMode="External" /><Relationship Id="rId19" Type="http://schemas.openxmlformats.org/officeDocument/2006/relationships/hyperlink" Target="https://podminky.urs.cz/item/CS_URS_2024_02/460161172" TargetMode="External" /><Relationship Id="rId20" Type="http://schemas.openxmlformats.org/officeDocument/2006/relationships/hyperlink" Target="https://podminky.urs.cz/item/CS_URS_2024_02/460161312" TargetMode="External" /><Relationship Id="rId21" Type="http://schemas.openxmlformats.org/officeDocument/2006/relationships/hyperlink" Target="https://podminky.urs.cz/item/CS_URS_2024_02/460431182" TargetMode="External" /><Relationship Id="rId22" Type="http://schemas.openxmlformats.org/officeDocument/2006/relationships/hyperlink" Target="https://podminky.urs.cz/item/CS_URS_2024_02/460431332" TargetMode="External" /><Relationship Id="rId23" Type="http://schemas.openxmlformats.org/officeDocument/2006/relationships/hyperlink" Target="https://podminky.urs.cz/item/CS_URS_2024_02/460641123" TargetMode="External" /><Relationship Id="rId24" Type="http://schemas.openxmlformats.org/officeDocument/2006/relationships/hyperlink" Target="https://podminky.urs.cz/item/CS_URS_2024_02/460661111" TargetMode="External" /><Relationship Id="rId25" Type="http://schemas.openxmlformats.org/officeDocument/2006/relationships/hyperlink" Target="https://podminky.urs.cz/item/CS_URS_2024_02/460661511" TargetMode="External" /><Relationship Id="rId26" Type="http://schemas.openxmlformats.org/officeDocument/2006/relationships/hyperlink" Target="https://podminky.urs.cz/item/CS_URS_2024_02/460671124" TargetMode="External" /><Relationship Id="rId27" Type="http://schemas.openxmlformats.org/officeDocument/2006/relationships/hyperlink" Target="https://podminky.urs.cz/item/CS_URS_2024_02/460791212" TargetMode="External" /><Relationship Id="rId28" Type="http://schemas.openxmlformats.org/officeDocument/2006/relationships/hyperlink" Target="https://podminky.urs.cz/item/CS_URS_2024_02/460791214" TargetMode="External" /><Relationship Id="rId29" Type="http://schemas.openxmlformats.org/officeDocument/2006/relationships/hyperlink" Target="https://podminky.urs.cz/item/CS_URS_2024_02/469981111" TargetMode="External" /><Relationship Id="rId30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210100002" TargetMode="External" /><Relationship Id="rId2" Type="http://schemas.openxmlformats.org/officeDocument/2006/relationships/hyperlink" Target="https://podminky.urs.cz/item/CS_URS_2024_02/210100004" TargetMode="External" /><Relationship Id="rId3" Type="http://schemas.openxmlformats.org/officeDocument/2006/relationships/hyperlink" Target="https://podminky.urs.cz/item/CS_URS_2024_02/210220020" TargetMode="External" /><Relationship Id="rId4" Type="http://schemas.openxmlformats.org/officeDocument/2006/relationships/hyperlink" Target="https://podminky.urs.cz/item/CS_URS_2024_02/210280002" TargetMode="External" /><Relationship Id="rId5" Type="http://schemas.openxmlformats.org/officeDocument/2006/relationships/hyperlink" Target="https://podminky.urs.cz/item/CS_URS_2024_02/210812037" TargetMode="External" /><Relationship Id="rId6" Type="http://schemas.openxmlformats.org/officeDocument/2006/relationships/hyperlink" Target="https://podminky.urs.cz/item/CS_URS_2024_02/210812063" TargetMode="External" /><Relationship Id="rId7" Type="http://schemas.openxmlformats.org/officeDocument/2006/relationships/hyperlink" Target="https://podminky.urs.cz/item/CS_URS_2024_02/460010025" TargetMode="External" /><Relationship Id="rId8" Type="http://schemas.openxmlformats.org/officeDocument/2006/relationships/hyperlink" Target="https://podminky.urs.cz/item/CS_URS_2024_02/460171172" TargetMode="External" /><Relationship Id="rId9" Type="http://schemas.openxmlformats.org/officeDocument/2006/relationships/hyperlink" Target="https://podminky.urs.cz/item/CS_URS_2024_02/460451182" TargetMode="External" /><Relationship Id="rId10" Type="http://schemas.openxmlformats.org/officeDocument/2006/relationships/hyperlink" Target="https://podminky.urs.cz/item/CS_URS_2024_02/460661111" TargetMode="External" /><Relationship Id="rId11" Type="http://schemas.openxmlformats.org/officeDocument/2006/relationships/hyperlink" Target="https://podminky.urs.cz/item/CS_URS_2024_02/460671113" TargetMode="External" /><Relationship Id="rId12" Type="http://schemas.openxmlformats.org/officeDocument/2006/relationships/hyperlink" Target="https://podminky.urs.cz/item/CS_URS_2024_02/460791212" TargetMode="External" /><Relationship Id="rId13" Type="http://schemas.openxmlformats.org/officeDocument/2006/relationships/hyperlink" Target="https://podminky.urs.cz/item/CS_URS_2024_02/469981111" TargetMode="External" /><Relationship Id="rId14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32251254" TargetMode="External" /><Relationship Id="rId2" Type="http://schemas.openxmlformats.org/officeDocument/2006/relationships/hyperlink" Target="https://podminky.urs.cz/item/CS_URS_2024_02/139001101" TargetMode="External" /><Relationship Id="rId3" Type="http://schemas.openxmlformats.org/officeDocument/2006/relationships/hyperlink" Target="https://podminky.urs.cz/item/CS_URS_2024_02/151101101" TargetMode="External" /><Relationship Id="rId4" Type="http://schemas.openxmlformats.org/officeDocument/2006/relationships/hyperlink" Target="https://podminky.urs.cz/item/CS_URS_2024_02/151101102" TargetMode="External" /><Relationship Id="rId5" Type="http://schemas.openxmlformats.org/officeDocument/2006/relationships/hyperlink" Target="https://podminky.urs.cz/item/CS_URS_2024_02/151101111" TargetMode="External" /><Relationship Id="rId6" Type="http://schemas.openxmlformats.org/officeDocument/2006/relationships/hyperlink" Target="https://podminky.urs.cz/item/CS_URS_2024_02/151101112" TargetMode="External" /><Relationship Id="rId7" Type="http://schemas.openxmlformats.org/officeDocument/2006/relationships/hyperlink" Target="https://podminky.urs.cz/item/CS_URS_2024_02/162751117" TargetMode="External" /><Relationship Id="rId8" Type="http://schemas.openxmlformats.org/officeDocument/2006/relationships/hyperlink" Target="https://podminky.urs.cz/item/CS_URS_2024_02/167151111" TargetMode="External" /><Relationship Id="rId9" Type="http://schemas.openxmlformats.org/officeDocument/2006/relationships/hyperlink" Target="https://podminky.urs.cz/item/CS_URS_2024_02/171201221" TargetMode="External" /><Relationship Id="rId10" Type="http://schemas.openxmlformats.org/officeDocument/2006/relationships/hyperlink" Target="https://podminky.urs.cz/item/CS_URS_2024_02/174151101" TargetMode="External" /><Relationship Id="rId11" Type="http://schemas.openxmlformats.org/officeDocument/2006/relationships/hyperlink" Target="https://podminky.urs.cz/item/CS_URS_2024_02/175151101" TargetMode="External" /><Relationship Id="rId12" Type="http://schemas.openxmlformats.org/officeDocument/2006/relationships/hyperlink" Target="https://podminky.urs.cz/item/CS_URS_2024_02/359901211" TargetMode="External" /><Relationship Id="rId13" Type="http://schemas.openxmlformats.org/officeDocument/2006/relationships/hyperlink" Target="https://podminky.urs.cz/item/CS_URS_2024_02/451573111" TargetMode="External" /><Relationship Id="rId14" Type="http://schemas.openxmlformats.org/officeDocument/2006/relationships/hyperlink" Target="https://podminky.urs.cz/item/CS_URS_2024_02/871161141" TargetMode="External" /><Relationship Id="rId15" Type="http://schemas.openxmlformats.org/officeDocument/2006/relationships/hyperlink" Target="https://podminky.urs.cz/item/CS_URS_2024_02/871313121" TargetMode="External" /><Relationship Id="rId16" Type="http://schemas.openxmlformats.org/officeDocument/2006/relationships/hyperlink" Target="https://podminky.urs.cz/item/CS_URS_2024_02/877161101" TargetMode="External" /><Relationship Id="rId17" Type="http://schemas.openxmlformats.org/officeDocument/2006/relationships/hyperlink" Target="https://podminky.urs.cz/item/CS_URS_2024_02/877315211" TargetMode="External" /><Relationship Id="rId18" Type="http://schemas.openxmlformats.org/officeDocument/2006/relationships/hyperlink" Target="https://podminky.urs.cz/item/CS_URS_2024_02/877315221" TargetMode="External" /><Relationship Id="rId19" Type="http://schemas.openxmlformats.org/officeDocument/2006/relationships/hyperlink" Target="https://podminky.urs.cz/item/CS_URS_2024_02/891171321" TargetMode="External" /><Relationship Id="rId20" Type="http://schemas.openxmlformats.org/officeDocument/2006/relationships/hyperlink" Target="https://podminky.urs.cz/item/CS_URS_2024_02/891249111" TargetMode="External" /><Relationship Id="rId21" Type="http://schemas.openxmlformats.org/officeDocument/2006/relationships/hyperlink" Target="https://podminky.urs.cz/item/CS_URS_2024_02/891269111" TargetMode="External" /><Relationship Id="rId22" Type="http://schemas.openxmlformats.org/officeDocument/2006/relationships/hyperlink" Target="https://podminky.urs.cz/item/CS_URS_2024_02/892233122" TargetMode="External" /><Relationship Id="rId23" Type="http://schemas.openxmlformats.org/officeDocument/2006/relationships/hyperlink" Target="https://podminky.urs.cz/item/CS_URS_2024_02/892241111" TargetMode="External" /><Relationship Id="rId24" Type="http://schemas.openxmlformats.org/officeDocument/2006/relationships/hyperlink" Target="https://podminky.urs.cz/item/CS_URS_2024_02/892312121" TargetMode="External" /><Relationship Id="rId25" Type="http://schemas.openxmlformats.org/officeDocument/2006/relationships/hyperlink" Target="https://podminky.urs.cz/item/CS_URS_2024_02/893811163" TargetMode="External" /><Relationship Id="rId26" Type="http://schemas.openxmlformats.org/officeDocument/2006/relationships/hyperlink" Target="https://podminky.urs.cz/item/CS_URS_2024_02/894812312" TargetMode="External" /><Relationship Id="rId27" Type="http://schemas.openxmlformats.org/officeDocument/2006/relationships/hyperlink" Target="https://podminky.urs.cz/item/CS_URS_2024_02/894812314" TargetMode="External" /><Relationship Id="rId28" Type="http://schemas.openxmlformats.org/officeDocument/2006/relationships/hyperlink" Target="https://podminky.urs.cz/item/CS_URS_2024_02/894812332" TargetMode="External" /><Relationship Id="rId29" Type="http://schemas.openxmlformats.org/officeDocument/2006/relationships/hyperlink" Target="https://podminky.urs.cz/item/CS_URS_2024_02/894812333" TargetMode="External" /><Relationship Id="rId30" Type="http://schemas.openxmlformats.org/officeDocument/2006/relationships/hyperlink" Target="https://podminky.urs.cz/item/CS_URS_2024_02/894812339" TargetMode="External" /><Relationship Id="rId31" Type="http://schemas.openxmlformats.org/officeDocument/2006/relationships/hyperlink" Target="https://podminky.urs.cz/item/CS_URS_2024_02/894812354" TargetMode="External" /><Relationship Id="rId32" Type="http://schemas.openxmlformats.org/officeDocument/2006/relationships/hyperlink" Target="https://podminky.urs.cz/item/CS_URS_2024_02/899121101" TargetMode="External" /><Relationship Id="rId33" Type="http://schemas.openxmlformats.org/officeDocument/2006/relationships/hyperlink" Target="https://podminky.urs.cz/item/CS_URS_2024_02/899623161" TargetMode="External" /><Relationship Id="rId34" Type="http://schemas.openxmlformats.org/officeDocument/2006/relationships/hyperlink" Target="https://podminky.urs.cz/item/CS_URS_2024_02/899721111" TargetMode="External" /><Relationship Id="rId35" Type="http://schemas.openxmlformats.org/officeDocument/2006/relationships/hyperlink" Target="https://podminky.urs.cz/item/CS_URS_2024_02/899722112" TargetMode="External" /><Relationship Id="rId36" Type="http://schemas.openxmlformats.org/officeDocument/2006/relationships/hyperlink" Target="https://podminky.urs.cz/item/CS_URS_2024_02/977151124" TargetMode="External" /><Relationship Id="rId37" Type="http://schemas.openxmlformats.org/officeDocument/2006/relationships/hyperlink" Target="https://podminky.urs.cz/item/CS_URS_2024_02/998276101" TargetMode="External" /><Relationship Id="rId38" Type="http://schemas.openxmlformats.org/officeDocument/2006/relationships/hyperlink" Target="https://podminky.urs.cz/item/CS_URS_2024_02/722262213" TargetMode="External" /><Relationship Id="rId39" Type="http://schemas.openxmlformats.org/officeDocument/2006/relationships/hyperlink" Target="https://podminky.urs.cz/item/CS_URS_2024_02/722270101" TargetMode="External" /><Relationship Id="rId40" Type="http://schemas.openxmlformats.org/officeDocument/2006/relationships/hyperlink" Target="https://podminky.urs.cz/item/CS_URS_2024_02/998722201" TargetMode="External" /><Relationship Id="rId4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31251102" TargetMode="External" /><Relationship Id="rId2" Type="http://schemas.openxmlformats.org/officeDocument/2006/relationships/hyperlink" Target="https://podminky.urs.cz/item/CS_URS_2024_02/132212131" TargetMode="External" /><Relationship Id="rId3" Type="http://schemas.openxmlformats.org/officeDocument/2006/relationships/hyperlink" Target="https://podminky.urs.cz/item/CS_URS_2024_02/132251253" TargetMode="External" /><Relationship Id="rId4" Type="http://schemas.openxmlformats.org/officeDocument/2006/relationships/hyperlink" Target="https://podminky.urs.cz/item/CS_URS_2024_02/162351103" TargetMode="External" /><Relationship Id="rId5" Type="http://schemas.openxmlformats.org/officeDocument/2006/relationships/hyperlink" Target="https://podminky.urs.cz/item/CS_URS_2024_02/162751117" TargetMode="External" /><Relationship Id="rId6" Type="http://schemas.openxmlformats.org/officeDocument/2006/relationships/hyperlink" Target="https://podminky.urs.cz/item/CS_URS_2024_02/167151111" TargetMode="External" /><Relationship Id="rId7" Type="http://schemas.openxmlformats.org/officeDocument/2006/relationships/hyperlink" Target="https://podminky.urs.cz/item/CS_URS_2024_02/171201221" TargetMode="External" /><Relationship Id="rId8" Type="http://schemas.openxmlformats.org/officeDocument/2006/relationships/hyperlink" Target="https://podminky.urs.cz/item/CS_URS_2024_02/174151101" TargetMode="External" /><Relationship Id="rId9" Type="http://schemas.openxmlformats.org/officeDocument/2006/relationships/hyperlink" Target="https://podminky.urs.cz/item/CS_URS_2024_02/175111101" TargetMode="External" /><Relationship Id="rId10" Type="http://schemas.openxmlformats.org/officeDocument/2006/relationships/hyperlink" Target="https://podminky.urs.cz/item/CS_URS_2024_02/271572211" TargetMode="External" /><Relationship Id="rId11" Type="http://schemas.openxmlformats.org/officeDocument/2006/relationships/hyperlink" Target="https://podminky.urs.cz/item/CS_URS_2024_02/273321311" TargetMode="External" /><Relationship Id="rId12" Type="http://schemas.openxmlformats.org/officeDocument/2006/relationships/hyperlink" Target="https://podminky.urs.cz/item/CS_URS_2024_02/273362021" TargetMode="External" /><Relationship Id="rId13" Type="http://schemas.openxmlformats.org/officeDocument/2006/relationships/hyperlink" Target="https://podminky.urs.cz/item/CS_URS_2024_02/274313711" TargetMode="External" /><Relationship Id="rId14" Type="http://schemas.openxmlformats.org/officeDocument/2006/relationships/hyperlink" Target="https://podminky.urs.cz/item/CS_URS_2024_02/279113134" TargetMode="External" /><Relationship Id="rId15" Type="http://schemas.openxmlformats.org/officeDocument/2006/relationships/hyperlink" Target="https://podminky.urs.cz/item/CS_URS_2024_02/311238800" TargetMode="External" /><Relationship Id="rId16" Type="http://schemas.openxmlformats.org/officeDocument/2006/relationships/hyperlink" Target="https://podminky.urs.cz/item/CS_URS_2024_02/317168011" TargetMode="External" /><Relationship Id="rId17" Type="http://schemas.openxmlformats.org/officeDocument/2006/relationships/hyperlink" Target="https://podminky.urs.cz/item/CS_URS_2024_02/317168012" TargetMode="External" /><Relationship Id="rId18" Type="http://schemas.openxmlformats.org/officeDocument/2006/relationships/hyperlink" Target="https://podminky.urs.cz/item/CS_URS_2024_02/339921132" TargetMode="External" /><Relationship Id="rId19" Type="http://schemas.openxmlformats.org/officeDocument/2006/relationships/hyperlink" Target="https://podminky.urs.cz/item/CS_URS_2024_02/342244211" TargetMode="External" /><Relationship Id="rId20" Type="http://schemas.openxmlformats.org/officeDocument/2006/relationships/hyperlink" Target="https://podminky.urs.cz/item/CS_URS_2024_02/342244221" TargetMode="External" /><Relationship Id="rId21" Type="http://schemas.openxmlformats.org/officeDocument/2006/relationships/hyperlink" Target="https://podminky.urs.cz/item/CS_URS_2024_02/417321313" TargetMode="External" /><Relationship Id="rId22" Type="http://schemas.openxmlformats.org/officeDocument/2006/relationships/hyperlink" Target="https://podminky.urs.cz/item/CS_URS_2024_02/417351115" TargetMode="External" /><Relationship Id="rId23" Type="http://schemas.openxmlformats.org/officeDocument/2006/relationships/hyperlink" Target="https://podminky.urs.cz/item/CS_URS_2024_02/417351116" TargetMode="External" /><Relationship Id="rId24" Type="http://schemas.openxmlformats.org/officeDocument/2006/relationships/hyperlink" Target="https://podminky.urs.cz/item/CS_URS_2024_02/417361821" TargetMode="External" /><Relationship Id="rId25" Type="http://schemas.openxmlformats.org/officeDocument/2006/relationships/hyperlink" Target="https://podminky.urs.cz/item/CS_URS_2024_02/451573111" TargetMode="External" /><Relationship Id="rId26" Type="http://schemas.openxmlformats.org/officeDocument/2006/relationships/hyperlink" Target="https://podminky.urs.cz/item/CS_URS_2024_02/612131101" TargetMode="External" /><Relationship Id="rId27" Type="http://schemas.openxmlformats.org/officeDocument/2006/relationships/hyperlink" Target="https://podminky.urs.cz/item/CS_URS_2024_02/612321141" TargetMode="External" /><Relationship Id="rId28" Type="http://schemas.openxmlformats.org/officeDocument/2006/relationships/hyperlink" Target="https://podminky.urs.cz/item/CS_URS_2024_02/612331121" TargetMode="External" /><Relationship Id="rId29" Type="http://schemas.openxmlformats.org/officeDocument/2006/relationships/hyperlink" Target="https://podminky.urs.cz/item/CS_URS_2024_02/622142001" TargetMode="External" /><Relationship Id="rId30" Type="http://schemas.openxmlformats.org/officeDocument/2006/relationships/hyperlink" Target="https://podminky.urs.cz/item/CS_URS_2024_02/622151021" TargetMode="External" /><Relationship Id="rId31" Type="http://schemas.openxmlformats.org/officeDocument/2006/relationships/hyperlink" Target="https://podminky.urs.cz/item/CS_URS_2024_02/622321121" TargetMode="External" /><Relationship Id="rId32" Type="http://schemas.openxmlformats.org/officeDocument/2006/relationships/hyperlink" Target="https://podminky.urs.cz/item/CS_URS_2024_02/622511112" TargetMode="External" /><Relationship Id="rId33" Type="http://schemas.openxmlformats.org/officeDocument/2006/relationships/hyperlink" Target="https://podminky.urs.cz/item/CS_URS_2024_02/631311115" TargetMode="External" /><Relationship Id="rId34" Type="http://schemas.openxmlformats.org/officeDocument/2006/relationships/hyperlink" Target="https://podminky.urs.cz/item/CS_URS_2024_02/631311235" TargetMode="External" /><Relationship Id="rId35" Type="http://schemas.openxmlformats.org/officeDocument/2006/relationships/hyperlink" Target="https://podminky.urs.cz/item/CS_URS_2024_02/631319171" TargetMode="External" /><Relationship Id="rId36" Type="http://schemas.openxmlformats.org/officeDocument/2006/relationships/hyperlink" Target="https://podminky.urs.cz/item/CS_URS_2024_02/631362021" TargetMode="External" /><Relationship Id="rId37" Type="http://schemas.openxmlformats.org/officeDocument/2006/relationships/hyperlink" Target="https://podminky.urs.cz/item/CS_URS_2024_02/632451435" TargetMode="External" /><Relationship Id="rId38" Type="http://schemas.openxmlformats.org/officeDocument/2006/relationships/hyperlink" Target="https://podminky.urs.cz/item/CS_URS_2024_02/635111241" TargetMode="External" /><Relationship Id="rId39" Type="http://schemas.openxmlformats.org/officeDocument/2006/relationships/hyperlink" Target="https://podminky.urs.cz/item/CS_URS_2024_02/635111242" TargetMode="External" /><Relationship Id="rId40" Type="http://schemas.openxmlformats.org/officeDocument/2006/relationships/hyperlink" Target="https://podminky.urs.cz/item/CS_URS_2024_02/642942611" TargetMode="External" /><Relationship Id="rId41" Type="http://schemas.openxmlformats.org/officeDocument/2006/relationships/hyperlink" Target="https://podminky.urs.cz/item/CS_URS_2024_02/871161141" TargetMode="External" /><Relationship Id="rId42" Type="http://schemas.openxmlformats.org/officeDocument/2006/relationships/hyperlink" Target="https://podminky.urs.cz/item/CS_URS_2024_02/871181141" TargetMode="External" /><Relationship Id="rId43" Type="http://schemas.openxmlformats.org/officeDocument/2006/relationships/hyperlink" Target="https://podminky.urs.cz/item/CS_URS_2024_02/892233122" TargetMode="External" /><Relationship Id="rId44" Type="http://schemas.openxmlformats.org/officeDocument/2006/relationships/hyperlink" Target="https://podminky.urs.cz/item/CS_URS_2024_02/892241111" TargetMode="External" /><Relationship Id="rId45" Type="http://schemas.openxmlformats.org/officeDocument/2006/relationships/hyperlink" Target="https://podminky.urs.cz/item/CS_URS_2024_02/899721111" TargetMode="External" /><Relationship Id="rId46" Type="http://schemas.openxmlformats.org/officeDocument/2006/relationships/hyperlink" Target="https://podminky.urs.cz/item/CS_URS_2024_02/899722112" TargetMode="External" /><Relationship Id="rId47" Type="http://schemas.openxmlformats.org/officeDocument/2006/relationships/hyperlink" Target="https://podminky.urs.cz/item/CS_URS_2024_02/949101111" TargetMode="External" /><Relationship Id="rId48" Type="http://schemas.openxmlformats.org/officeDocument/2006/relationships/hyperlink" Target="https://podminky.urs.cz/item/CS_URS_2024_02/949101112" TargetMode="External" /><Relationship Id="rId49" Type="http://schemas.openxmlformats.org/officeDocument/2006/relationships/hyperlink" Target="https://podminky.urs.cz/item/CS_URS_2024_02/952901111" TargetMode="External" /><Relationship Id="rId50" Type="http://schemas.openxmlformats.org/officeDocument/2006/relationships/hyperlink" Target="https://podminky.urs.cz/item/CS_URS_2024_02/953943211" TargetMode="External" /><Relationship Id="rId51" Type="http://schemas.openxmlformats.org/officeDocument/2006/relationships/hyperlink" Target="https://podminky.urs.cz/item/CS_URS_2024_02/998011001" TargetMode="External" /><Relationship Id="rId52" Type="http://schemas.openxmlformats.org/officeDocument/2006/relationships/hyperlink" Target="https://podminky.urs.cz/item/CS_URS_2024_02/711111001" TargetMode="External" /><Relationship Id="rId53" Type="http://schemas.openxmlformats.org/officeDocument/2006/relationships/hyperlink" Target="https://podminky.urs.cz/item/CS_URS_2024_02/711112001" TargetMode="External" /><Relationship Id="rId54" Type="http://schemas.openxmlformats.org/officeDocument/2006/relationships/hyperlink" Target="https://podminky.urs.cz/item/CS_URS_2024_02/711141559" TargetMode="External" /><Relationship Id="rId55" Type="http://schemas.openxmlformats.org/officeDocument/2006/relationships/hyperlink" Target="https://podminky.urs.cz/item/CS_URS_2024_02/711142559" TargetMode="External" /><Relationship Id="rId56" Type="http://schemas.openxmlformats.org/officeDocument/2006/relationships/hyperlink" Target="https://podminky.urs.cz/item/CS_URS_2024_02/998711201" TargetMode="External" /><Relationship Id="rId57" Type="http://schemas.openxmlformats.org/officeDocument/2006/relationships/hyperlink" Target="https://podminky.urs.cz/item/CS_URS_2024_02/713111134" TargetMode="External" /><Relationship Id="rId58" Type="http://schemas.openxmlformats.org/officeDocument/2006/relationships/hyperlink" Target="https://podminky.urs.cz/item/CS_URS_2024_02/713121111" TargetMode="External" /><Relationship Id="rId59" Type="http://schemas.openxmlformats.org/officeDocument/2006/relationships/hyperlink" Target="https://podminky.urs.cz/item/CS_URS_2024_02/713121211" TargetMode="External" /><Relationship Id="rId60" Type="http://schemas.openxmlformats.org/officeDocument/2006/relationships/hyperlink" Target="https://podminky.urs.cz/item/CS_URS_2024_02/713131141" TargetMode="External" /><Relationship Id="rId61" Type="http://schemas.openxmlformats.org/officeDocument/2006/relationships/hyperlink" Target="https://podminky.urs.cz/item/CS_URS_2024_02/713131241" TargetMode="External" /><Relationship Id="rId62" Type="http://schemas.openxmlformats.org/officeDocument/2006/relationships/hyperlink" Target="https://podminky.urs.cz/item/CS_URS_2024_02/713151111" TargetMode="External" /><Relationship Id="rId63" Type="http://schemas.openxmlformats.org/officeDocument/2006/relationships/hyperlink" Target="https://podminky.urs.cz/item/CS_URS_2024_02/713191133" TargetMode="External" /><Relationship Id="rId64" Type="http://schemas.openxmlformats.org/officeDocument/2006/relationships/hyperlink" Target="https://podminky.urs.cz/item/CS_URS_2024_02/713411141" TargetMode="External" /><Relationship Id="rId65" Type="http://schemas.openxmlformats.org/officeDocument/2006/relationships/hyperlink" Target="https://podminky.urs.cz/item/CS_URS_2024_02/998713201" TargetMode="External" /><Relationship Id="rId66" Type="http://schemas.openxmlformats.org/officeDocument/2006/relationships/hyperlink" Target="https://podminky.urs.cz/item/CS_URS_2024_02/721173401" TargetMode="External" /><Relationship Id="rId67" Type="http://schemas.openxmlformats.org/officeDocument/2006/relationships/hyperlink" Target="https://podminky.urs.cz/item/CS_URS_2024_02/721173402" TargetMode="External" /><Relationship Id="rId68" Type="http://schemas.openxmlformats.org/officeDocument/2006/relationships/hyperlink" Target="https://podminky.urs.cz/item/CS_URS_2024_02/721173403" TargetMode="External" /><Relationship Id="rId69" Type="http://schemas.openxmlformats.org/officeDocument/2006/relationships/hyperlink" Target="https://podminky.urs.cz/item/CS_URS_2024_02/721173404" TargetMode="External" /><Relationship Id="rId70" Type="http://schemas.openxmlformats.org/officeDocument/2006/relationships/hyperlink" Target="https://podminky.urs.cz/item/CS_URS_2024_02/721174025" TargetMode="External" /><Relationship Id="rId71" Type="http://schemas.openxmlformats.org/officeDocument/2006/relationships/hyperlink" Target="https://podminky.urs.cz/item/CS_URS_2024_02/721174042" TargetMode="External" /><Relationship Id="rId72" Type="http://schemas.openxmlformats.org/officeDocument/2006/relationships/hyperlink" Target="https://podminky.urs.cz/item/CS_URS_2024_02/721174043" TargetMode="External" /><Relationship Id="rId73" Type="http://schemas.openxmlformats.org/officeDocument/2006/relationships/hyperlink" Target="https://podminky.urs.cz/item/CS_URS_2024_02/721194104" TargetMode="External" /><Relationship Id="rId74" Type="http://schemas.openxmlformats.org/officeDocument/2006/relationships/hyperlink" Target="https://podminky.urs.cz/item/CS_URS_2024_02/721194105" TargetMode="External" /><Relationship Id="rId75" Type="http://schemas.openxmlformats.org/officeDocument/2006/relationships/hyperlink" Target="https://podminky.urs.cz/item/CS_URS_2024_02/721194109" TargetMode="External" /><Relationship Id="rId76" Type="http://schemas.openxmlformats.org/officeDocument/2006/relationships/hyperlink" Target="https://podminky.urs.cz/item/CS_URS_2024_02/721273153" TargetMode="External" /><Relationship Id="rId77" Type="http://schemas.openxmlformats.org/officeDocument/2006/relationships/hyperlink" Target="https://podminky.urs.cz/item/CS_URS_2024_02/721274123" TargetMode="External" /><Relationship Id="rId78" Type="http://schemas.openxmlformats.org/officeDocument/2006/relationships/hyperlink" Target="https://podminky.urs.cz/item/CS_URS_2024_02/721290111" TargetMode="External" /><Relationship Id="rId79" Type="http://schemas.openxmlformats.org/officeDocument/2006/relationships/hyperlink" Target="https://podminky.urs.cz/item/CS_URS_2024_02/721290112" TargetMode="External" /><Relationship Id="rId80" Type="http://schemas.openxmlformats.org/officeDocument/2006/relationships/hyperlink" Target="https://podminky.urs.cz/item/CS_URS_2024_02/998721201" TargetMode="External" /><Relationship Id="rId81" Type="http://schemas.openxmlformats.org/officeDocument/2006/relationships/hyperlink" Target="https://podminky.urs.cz/item/CS_URS_2024_02/722174002" TargetMode="External" /><Relationship Id="rId82" Type="http://schemas.openxmlformats.org/officeDocument/2006/relationships/hyperlink" Target="https://podminky.urs.cz/item/CS_URS_2024_02/722174003" TargetMode="External" /><Relationship Id="rId83" Type="http://schemas.openxmlformats.org/officeDocument/2006/relationships/hyperlink" Target="https://podminky.urs.cz/item/CS_URS_2024_02/722174004" TargetMode="External" /><Relationship Id="rId84" Type="http://schemas.openxmlformats.org/officeDocument/2006/relationships/hyperlink" Target="https://podminky.urs.cz/item/CS_URS_2024_02/722181231" TargetMode="External" /><Relationship Id="rId85" Type="http://schemas.openxmlformats.org/officeDocument/2006/relationships/hyperlink" Target="https://podminky.urs.cz/item/CS_URS_2024_02/722181232" TargetMode="External" /><Relationship Id="rId86" Type="http://schemas.openxmlformats.org/officeDocument/2006/relationships/hyperlink" Target="https://podminky.urs.cz/item/CS_URS_2024_02/722230103" TargetMode="External" /><Relationship Id="rId87" Type="http://schemas.openxmlformats.org/officeDocument/2006/relationships/hyperlink" Target="https://podminky.urs.cz/item/CS_URS_2024_02/722290226" TargetMode="External" /><Relationship Id="rId88" Type="http://schemas.openxmlformats.org/officeDocument/2006/relationships/hyperlink" Target="https://podminky.urs.cz/item/CS_URS_2024_02/722290234" TargetMode="External" /><Relationship Id="rId89" Type="http://schemas.openxmlformats.org/officeDocument/2006/relationships/hyperlink" Target="https://podminky.urs.cz/item/CS_URS_2024_02/998722201" TargetMode="External" /><Relationship Id="rId90" Type="http://schemas.openxmlformats.org/officeDocument/2006/relationships/hyperlink" Target="https://podminky.urs.cz/item/CS_URS_2024_02/725112022" TargetMode="External" /><Relationship Id="rId91" Type="http://schemas.openxmlformats.org/officeDocument/2006/relationships/hyperlink" Target="https://podminky.urs.cz/item/CS_URS_2024_02/725119125" TargetMode="External" /><Relationship Id="rId92" Type="http://schemas.openxmlformats.org/officeDocument/2006/relationships/hyperlink" Target="https://podminky.urs.cz/item/CS_URS_2024_02/725121502" TargetMode="External" /><Relationship Id="rId93" Type="http://schemas.openxmlformats.org/officeDocument/2006/relationships/hyperlink" Target="https://podminky.urs.cz/item/CS_URS_2024_02/725211616" TargetMode="External" /><Relationship Id="rId94" Type="http://schemas.openxmlformats.org/officeDocument/2006/relationships/hyperlink" Target="https://podminky.urs.cz/item/CS_URS_2024_02/725211681" TargetMode="External" /><Relationship Id="rId95" Type="http://schemas.openxmlformats.org/officeDocument/2006/relationships/hyperlink" Target="https://podminky.urs.cz/item/CS_URS_2024_02/725331111" TargetMode="External" /><Relationship Id="rId96" Type="http://schemas.openxmlformats.org/officeDocument/2006/relationships/hyperlink" Target="https://podminky.urs.cz/item/CS_URS_2024_02/725531101" TargetMode="External" /><Relationship Id="rId97" Type="http://schemas.openxmlformats.org/officeDocument/2006/relationships/hyperlink" Target="https://podminky.urs.cz/item/CS_URS_2024_02/725812301" TargetMode="External" /><Relationship Id="rId98" Type="http://schemas.openxmlformats.org/officeDocument/2006/relationships/hyperlink" Target="https://podminky.urs.cz/item/CS_URS_2024_02/725813111" TargetMode="External" /><Relationship Id="rId99" Type="http://schemas.openxmlformats.org/officeDocument/2006/relationships/hyperlink" Target="https://podminky.urs.cz/item/CS_URS_2024_02/725821312" TargetMode="External" /><Relationship Id="rId100" Type="http://schemas.openxmlformats.org/officeDocument/2006/relationships/hyperlink" Target="https://podminky.urs.cz/item/CS_URS_2024_02/725822611" TargetMode="External" /><Relationship Id="rId101" Type="http://schemas.openxmlformats.org/officeDocument/2006/relationships/hyperlink" Target="https://podminky.urs.cz/item/CS_URS_2024_02/725829131" TargetMode="External" /><Relationship Id="rId102" Type="http://schemas.openxmlformats.org/officeDocument/2006/relationships/hyperlink" Target="https://podminky.urs.cz/item/CS_URS_2024_02/725861101" TargetMode="External" /><Relationship Id="rId103" Type="http://schemas.openxmlformats.org/officeDocument/2006/relationships/hyperlink" Target="https://podminky.urs.cz/item/CS_URS_2024_02/725865411" TargetMode="External" /><Relationship Id="rId104" Type="http://schemas.openxmlformats.org/officeDocument/2006/relationships/hyperlink" Target="https://podminky.urs.cz/item/CS_URS_2024_02/725980123" TargetMode="External" /><Relationship Id="rId105" Type="http://schemas.openxmlformats.org/officeDocument/2006/relationships/hyperlink" Target="https://podminky.urs.cz/item/CS_URS_2024_02/998725201" TargetMode="External" /><Relationship Id="rId106" Type="http://schemas.openxmlformats.org/officeDocument/2006/relationships/hyperlink" Target="https://podminky.urs.cz/item/CS_URS_2024_02/726131041" TargetMode="External" /><Relationship Id="rId107" Type="http://schemas.openxmlformats.org/officeDocument/2006/relationships/hyperlink" Target="https://podminky.urs.cz/item/CS_URS_2024_02/726191001" TargetMode="External" /><Relationship Id="rId108" Type="http://schemas.openxmlformats.org/officeDocument/2006/relationships/hyperlink" Target="https://podminky.urs.cz/item/CS_URS_2024_02/726191002" TargetMode="External" /><Relationship Id="rId109" Type="http://schemas.openxmlformats.org/officeDocument/2006/relationships/hyperlink" Target="https://podminky.urs.cz/item/CS_URS_2024_02/998726211" TargetMode="External" /><Relationship Id="rId110" Type="http://schemas.openxmlformats.org/officeDocument/2006/relationships/hyperlink" Target="https://podminky.urs.cz/item/CS_URS_2024_02/735531021" TargetMode="External" /><Relationship Id="rId111" Type="http://schemas.openxmlformats.org/officeDocument/2006/relationships/hyperlink" Target="https://podminky.urs.cz/item/CS_URS_2024_02/735531043" TargetMode="External" /><Relationship Id="rId112" Type="http://schemas.openxmlformats.org/officeDocument/2006/relationships/hyperlink" Target="https://podminky.urs.cz/item/CS_URS_2024_02/735531044" TargetMode="External" /><Relationship Id="rId113" Type="http://schemas.openxmlformats.org/officeDocument/2006/relationships/hyperlink" Target="https://podminky.urs.cz/item/CS_URS_2024_02/735531045" TargetMode="External" /><Relationship Id="rId114" Type="http://schemas.openxmlformats.org/officeDocument/2006/relationships/hyperlink" Target="https://podminky.urs.cz/item/CS_URS_2024_02/998735201" TargetMode="External" /><Relationship Id="rId115" Type="http://schemas.openxmlformats.org/officeDocument/2006/relationships/hyperlink" Target="https://podminky.urs.cz/item/CS_URS_2024_02/741110021" TargetMode="External" /><Relationship Id="rId116" Type="http://schemas.openxmlformats.org/officeDocument/2006/relationships/hyperlink" Target="https://podminky.urs.cz/item/CS_URS_2024_02/741110061" TargetMode="External" /><Relationship Id="rId117" Type="http://schemas.openxmlformats.org/officeDocument/2006/relationships/hyperlink" Target="https://podminky.urs.cz/item/CS_URS_2024_02/741112001" TargetMode="External" /><Relationship Id="rId118" Type="http://schemas.openxmlformats.org/officeDocument/2006/relationships/hyperlink" Target="https://podminky.urs.cz/item/CS_URS_2024_02/741112061" TargetMode="External" /><Relationship Id="rId119" Type="http://schemas.openxmlformats.org/officeDocument/2006/relationships/hyperlink" Target="https://podminky.urs.cz/item/CS_URS_2024_02/741112101" TargetMode="External" /><Relationship Id="rId120" Type="http://schemas.openxmlformats.org/officeDocument/2006/relationships/hyperlink" Target="https://podminky.urs.cz/item/CS_URS_2024_02/741120001" TargetMode="External" /><Relationship Id="rId121" Type="http://schemas.openxmlformats.org/officeDocument/2006/relationships/hyperlink" Target="https://podminky.urs.cz/item/CS_URS_2024_02/741120003" TargetMode="External" /><Relationship Id="rId122" Type="http://schemas.openxmlformats.org/officeDocument/2006/relationships/hyperlink" Target="https://podminky.urs.cz/item/CS_URS_2024_02/741120005" TargetMode="External" /><Relationship Id="rId123" Type="http://schemas.openxmlformats.org/officeDocument/2006/relationships/hyperlink" Target="https://podminky.urs.cz/item/CS_URS_2024_02/741122015" TargetMode="External" /><Relationship Id="rId124" Type="http://schemas.openxmlformats.org/officeDocument/2006/relationships/hyperlink" Target="https://podminky.urs.cz/item/CS_URS_2024_02/741122016" TargetMode="External" /><Relationship Id="rId125" Type="http://schemas.openxmlformats.org/officeDocument/2006/relationships/hyperlink" Target="https://podminky.urs.cz/item/CS_URS_2024_02/741122031" TargetMode="External" /><Relationship Id="rId126" Type="http://schemas.openxmlformats.org/officeDocument/2006/relationships/hyperlink" Target="https://podminky.urs.cz/item/CS_URS_2024_02/741122032" TargetMode="External" /><Relationship Id="rId127" Type="http://schemas.openxmlformats.org/officeDocument/2006/relationships/hyperlink" Target="https://podminky.urs.cz/item/CS_URS_2024_02/741122216" TargetMode="External" /><Relationship Id="rId128" Type="http://schemas.openxmlformats.org/officeDocument/2006/relationships/hyperlink" Target="https://podminky.urs.cz/item/CS_URS_2024_02/741124703" TargetMode="External" /><Relationship Id="rId129" Type="http://schemas.openxmlformats.org/officeDocument/2006/relationships/hyperlink" Target="https://podminky.urs.cz/item/CS_URS_2024_02/741130001" TargetMode="External" /><Relationship Id="rId130" Type="http://schemas.openxmlformats.org/officeDocument/2006/relationships/hyperlink" Target="https://podminky.urs.cz/item/CS_URS_2024_02/741130004" TargetMode="External" /><Relationship Id="rId131" Type="http://schemas.openxmlformats.org/officeDocument/2006/relationships/hyperlink" Target="https://podminky.urs.cz/item/CS_URS_2024_02/741130007" TargetMode="External" /><Relationship Id="rId132" Type="http://schemas.openxmlformats.org/officeDocument/2006/relationships/hyperlink" Target="https://podminky.urs.cz/item/CS_URS_2024_02/741130011" TargetMode="External" /><Relationship Id="rId133" Type="http://schemas.openxmlformats.org/officeDocument/2006/relationships/hyperlink" Target="https://podminky.urs.cz/item/CS_URS_2024_02/741130013" TargetMode="External" /><Relationship Id="rId134" Type="http://schemas.openxmlformats.org/officeDocument/2006/relationships/hyperlink" Target="https://podminky.urs.cz/item/CS_URS_2024_02/741210001" TargetMode="External" /><Relationship Id="rId135" Type="http://schemas.openxmlformats.org/officeDocument/2006/relationships/hyperlink" Target="https://podminky.urs.cz/item/CS_URS_2024_02/741210002" TargetMode="External" /><Relationship Id="rId136" Type="http://schemas.openxmlformats.org/officeDocument/2006/relationships/hyperlink" Target="https://podminky.urs.cz/item/CS_URS_2024_02/741231012" TargetMode="External" /><Relationship Id="rId137" Type="http://schemas.openxmlformats.org/officeDocument/2006/relationships/hyperlink" Target="https://podminky.urs.cz/item/CS_URS_2024_02/741231014" TargetMode="External" /><Relationship Id="rId138" Type="http://schemas.openxmlformats.org/officeDocument/2006/relationships/hyperlink" Target="https://podminky.urs.cz/item/CS_URS_2024_02/741310001" TargetMode="External" /><Relationship Id="rId139" Type="http://schemas.openxmlformats.org/officeDocument/2006/relationships/hyperlink" Target="https://podminky.urs.cz/item/CS_URS_2024_02/741310211" TargetMode="External" /><Relationship Id="rId140" Type="http://schemas.openxmlformats.org/officeDocument/2006/relationships/hyperlink" Target="https://podminky.urs.cz/item/CS_URS_2024_02/741310564" TargetMode="External" /><Relationship Id="rId141" Type="http://schemas.openxmlformats.org/officeDocument/2006/relationships/hyperlink" Target="https://podminky.urs.cz/item/CS_URS_2024_02/741311004" TargetMode="External" /><Relationship Id="rId142" Type="http://schemas.openxmlformats.org/officeDocument/2006/relationships/hyperlink" Target="https://podminky.urs.cz/item/CS_URS_2024_02/741313001" TargetMode="External" /><Relationship Id="rId143" Type="http://schemas.openxmlformats.org/officeDocument/2006/relationships/hyperlink" Target="https://podminky.urs.cz/item/CS_URS_2024_02/741320042" TargetMode="External" /><Relationship Id="rId144" Type="http://schemas.openxmlformats.org/officeDocument/2006/relationships/hyperlink" Target="https://podminky.urs.cz/item/CS_URS_2024_02/741320105" TargetMode="External" /><Relationship Id="rId145" Type="http://schemas.openxmlformats.org/officeDocument/2006/relationships/hyperlink" Target="https://podminky.urs.cz/item/CS_URS_2024_02/741320175" TargetMode="External" /><Relationship Id="rId146" Type="http://schemas.openxmlformats.org/officeDocument/2006/relationships/hyperlink" Target="https://podminky.urs.cz/item/CS_URS_2024_02/741320185" TargetMode="External" /><Relationship Id="rId147" Type="http://schemas.openxmlformats.org/officeDocument/2006/relationships/hyperlink" Target="https://podminky.urs.cz/item/CS_URS_2024_02/741321033" TargetMode="External" /><Relationship Id="rId148" Type="http://schemas.openxmlformats.org/officeDocument/2006/relationships/hyperlink" Target="https://podminky.urs.cz/item/CS_URS_2024_02/741322001" TargetMode="External" /><Relationship Id="rId149" Type="http://schemas.openxmlformats.org/officeDocument/2006/relationships/hyperlink" Target="https://podminky.urs.cz/item/CS_URS_2024_02/741330011" TargetMode="External" /><Relationship Id="rId150" Type="http://schemas.openxmlformats.org/officeDocument/2006/relationships/hyperlink" Target="https://podminky.urs.cz/item/CS_URS_2024_02/741331041" TargetMode="External" /><Relationship Id="rId151" Type="http://schemas.openxmlformats.org/officeDocument/2006/relationships/hyperlink" Target="https://podminky.urs.cz/item/CS_URS_2024_02/741372061" TargetMode="External" /><Relationship Id="rId152" Type="http://schemas.openxmlformats.org/officeDocument/2006/relationships/hyperlink" Target="https://podminky.urs.cz/item/CS_URS_2024_02/741410003" TargetMode="External" /><Relationship Id="rId153" Type="http://schemas.openxmlformats.org/officeDocument/2006/relationships/hyperlink" Target="https://podminky.urs.cz/item/CS_URS_2024_02/741410021" TargetMode="External" /><Relationship Id="rId154" Type="http://schemas.openxmlformats.org/officeDocument/2006/relationships/hyperlink" Target="https://podminky.urs.cz/item/CS_URS_2024_02/741410072" TargetMode="External" /><Relationship Id="rId155" Type="http://schemas.openxmlformats.org/officeDocument/2006/relationships/hyperlink" Target="https://podminky.urs.cz/item/CS_URS_2024_02/741420021" TargetMode="External" /><Relationship Id="rId156" Type="http://schemas.openxmlformats.org/officeDocument/2006/relationships/hyperlink" Target="https://podminky.urs.cz/item/CS_URS_2024_02/741420022" TargetMode="External" /><Relationship Id="rId157" Type="http://schemas.openxmlformats.org/officeDocument/2006/relationships/hyperlink" Target="https://podminky.urs.cz/item/CS_URS_2024_02/741810002" TargetMode="External" /><Relationship Id="rId158" Type="http://schemas.openxmlformats.org/officeDocument/2006/relationships/hyperlink" Target="https://podminky.urs.cz/item/CS_URS_2024_02/998741201" TargetMode="External" /><Relationship Id="rId159" Type="http://schemas.openxmlformats.org/officeDocument/2006/relationships/hyperlink" Target="https://podminky.urs.cz/item/CS_URS_2024_02/742121001" TargetMode="External" /><Relationship Id="rId160" Type="http://schemas.openxmlformats.org/officeDocument/2006/relationships/hyperlink" Target="https://podminky.urs.cz/item/CS_URS_2024_02/742350001" TargetMode="External" /><Relationship Id="rId161" Type="http://schemas.openxmlformats.org/officeDocument/2006/relationships/hyperlink" Target="https://podminky.urs.cz/item/CS_URS_2024_02/742350006" TargetMode="External" /><Relationship Id="rId162" Type="http://schemas.openxmlformats.org/officeDocument/2006/relationships/hyperlink" Target="https://podminky.urs.cz/item/CS_URS_2024_02/742360151" TargetMode="External" /><Relationship Id="rId163" Type="http://schemas.openxmlformats.org/officeDocument/2006/relationships/hyperlink" Target="https://podminky.urs.cz/item/CS_URS_2024_02/998742201" TargetMode="External" /><Relationship Id="rId164" Type="http://schemas.openxmlformats.org/officeDocument/2006/relationships/hyperlink" Target="https://podminky.urs.cz/item/CS_URS_2024_02/751111211" TargetMode="External" /><Relationship Id="rId165" Type="http://schemas.openxmlformats.org/officeDocument/2006/relationships/hyperlink" Target="https://podminky.urs.cz/item/CS_URS_2024_02/751322011" TargetMode="External" /><Relationship Id="rId166" Type="http://schemas.openxmlformats.org/officeDocument/2006/relationships/hyperlink" Target="https://podminky.urs.cz/item/CS_URS_2024_02/751510041" TargetMode="External" /><Relationship Id="rId167" Type="http://schemas.openxmlformats.org/officeDocument/2006/relationships/hyperlink" Target="https://podminky.urs.cz/item/CS_URS_2024_02/751510042" TargetMode="External" /><Relationship Id="rId168" Type="http://schemas.openxmlformats.org/officeDocument/2006/relationships/hyperlink" Target="https://podminky.urs.cz/item/CS_URS_2024_02/751514662" TargetMode="External" /><Relationship Id="rId169" Type="http://schemas.openxmlformats.org/officeDocument/2006/relationships/hyperlink" Target="https://podminky.urs.cz/item/CS_URS_2024_02/998751201" TargetMode="External" /><Relationship Id="rId170" Type="http://schemas.openxmlformats.org/officeDocument/2006/relationships/hyperlink" Target="https://podminky.urs.cz/item/CS_URS_2024_02/762083122" TargetMode="External" /><Relationship Id="rId171" Type="http://schemas.openxmlformats.org/officeDocument/2006/relationships/hyperlink" Target="https://podminky.urs.cz/item/CS_URS_2024_02/762123110" TargetMode="External" /><Relationship Id="rId172" Type="http://schemas.openxmlformats.org/officeDocument/2006/relationships/hyperlink" Target="https://podminky.urs.cz/item/CS_URS_2024_02/762132138" TargetMode="External" /><Relationship Id="rId173" Type="http://schemas.openxmlformats.org/officeDocument/2006/relationships/hyperlink" Target="https://podminky.urs.cz/item/CS_URS_2024_02/762195000" TargetMode="External" /><Relationship Id="rId174" Type="http://schemas.openxmlformats.org/officeDocument/2006/relationships/hyperlink" Target="https://podminky.urs.cz/item/CS_URS_2024_02/762332132" TargetMode="External" /><Relationship Id="rId175" Type="http://schemas.openxmlformats.org/officeDocument/2006/relationships/hyperlink" Target="https://podminky.urs.cz/item/CS_URS_2024_02/762341210" TargetMode="External" /><Relationship Id="rId176" Type="http://schemas.openxmlformats.org/officeDocument/2006/relationships/hyperlink" Target="https://podminky.urs.cz/item/CS_URS_2024_02/762342511" TargetMode="External" /><Relationship Id="rId177" Type="http://schemas.openxmlformats.org/officeDocument/2006/relationships/hyperlink" Target="https://podminky.urs.cz/item/CS_URS_2024_02/762395000" TargetMode="External" /><Relationship Id="rId178" Type="http://schemas.openxmlformats.org/officeDocument/2006/relationships/hyperlink" Target="https://podminky.urs.cz/item/CS_URS_2024_02/998762201" TargetMode="External" /><Relationship Id="rId179" Type="http://schemas.openxmlformats.org/officeDocument/2006/relationships/hyperlink" Target="https://podminky.urs.cz/item/CS_URS_2024_02/763121426" TargetMode="External" /><Relationship Id="rId180" Type="http://schemas.openxmlformats.org/officeDocument/2006/relationships/hyperlink" Target="https://podminky.urs.cz/item/CS_URS_2024_02/763131451" TargetMode="External" /><Relationship Id="rId181" Type="http://schemas.openxmlformats.org/officeDocument/2006/relationships/hyperlink" Target="https://podminky.urs.cz/item/CS_URS_2024_02/763131714" TargetMode="External" /><Relationship Id="rId182" Type="http://schemas.openxmlformats.org/officeDocument/2006/relationships/hyperlink" Target="https://podminky.urs.cz/item/CS_URS_2024_02/763131751" TargetMode="External" /><Relationship Id="rId183" Type="http://schemas.openxmlformats.org/officeDocument/2006/relationships/hyperlink" Target="https://podminky.urs.cz/item/CS_URS_2024_02/763173113" TargetMode="External" /><Relationship Id="rId184" Type="http://schemas.openxmlformats.org/officeDocument/2006/relationships/hyperlink" Target="https://podminky.urs.cz/item/CS_URS_2024_02/763173133" TargetMode="External" /><Relationship Id="rId185" Type="http://schemas.openxmlformats.org/officeDocument/2006/relationships/hyperlink" Target="https://podminky.urs.cz/item/CS_URS_2024_02/998763200" TargetMode="External" /><Relationship Id="rId186" Type="http://schemas.openxmlformats.org/officeDocument/2006/relationships/hyperlink" Target="https://podminky.urs.cz/item/CS_URS_2024_02/764042419" TargetMode="External" /><Relationship Id="rId187" Type="http://schemas.openxmlformats.org/officeDocument/2006/relationships/hyperlink" Target="https://podminky.urs.cz/item/CS_URS_2024_02/764141411" TargetMode="External" /><Relationship Id="rId188" Type="http://schemas.openxmlformats.org/officeDocument/2006/relationships/hyperlink" Target="https://podminky.urs.cz/item/CS_URS_2024_02/764141415" TargetMode="External" /><Relationship Id="rId189" Type="http://schemas.openxmlformats.org/officeDocument/2006/relationships/hyperlink" Target="https://podminky.urs.cz/item/CS_URS_2024_02/764206107" TargetMode="External" /><Relationship Id="rId190" Type="http://schemas.openxmlformats.org/officeDocument/2006/relationships/hyperlink" Target="https://podminky.urs.cz/item/CS_URS_2024_02/764208105" TargetMode="External" /><Relationship Id="rId191" Type="http://schemas.openxmlformats.org/officeDocument/2006/relationships/hyperlink" Target="https://podminky.urs.cz/item/CS_URS_2024_02/764301115" TargetMode="External" /><Relationship Id="rId192" Type="http://schemas.openxmlformats.org/officeDocument/2006/relationships/hyperlink" Target="https://podminky.urs.cz/item/CS_URS_2024_02/764302115" TargetMode="External" /><Relationship Id="rId193" Type="http://schemas.openxmlformats.org/officeDocument/2006/relationships/hyperlink" Target="https://podminky.urs.cz/item/CS_URS_2024_02/764345322" TargetMode="External" /><Relationship Id="rId194" Type="http://schemas.openxmlformats.org/officeDocument/2006/relationships/hyperlink" Target="https://podminky.urs.cz/item/CS_URS_2024_02/764345325" TargetMode="External" /><Relationship Id="rId195" Type="http://schemas.openxmlformats.org/officeDocument/2006/relationships/hyperlink" Target="https://podminky.urs.cz/item/CS_URS_2024_02/998764201" TargetMode="External" /><Relationship Id="rId196" Type="http://schemas.openxmlformats.org/officeDocument/2006/relationships/hyperlink" Target="https://podminky.urs.cz/item/CS_URS_2024_02/765191013" TargetMode="External" /><Relationship Id="rId197" Type="http://schemas.openxmlformats.org/officeDocument/2006/relationships/hyperlink" Target="https://podminky.urs.cz/item/CS_URS_2024_02/998765201" TargetMode="External" /><Relationship Id="rId198" Type="http://schemas.openxmlformats.org/officeDocument/2006/relationships/hyperlink" Target="https://podminky.urs.cz/item/CS_URS_2024_02/766660001" TargetMode="External" /><Relationship Id="rId199" Type="http://schemas.openxmlformats.org/officeDocument/2006/relationships/hyperlink" Target="https://podminky.urs.cz/item/CS_URS_2024_02/998766201" TargetMode="External" /><Relationship Id="rId200" Type="http://schemas.openxmlformats.org/officeDocument/2006/relationships/hyperlink" Target="https://podminky.urs.cz/item/CS_URS_2024_02/767610126" TargetMode="External" /><Relationship Id="rId201" Type="http://schemas.openxmlformats.org/officeDocument/2006/relationships/hyperlink" Target="https://podminky.urs.cz/item/CS_URS_2024_02/767610128" TargetMode="External" /><Relationship Id="rId202" Type="http://schemas.openxmlformats.org/officeDocument/2006/relationships/hyperlink" Target="https://podminky.urs.cz/item/CS_URS_2024_02/767610216" TargetMode="External" /><Relationship Id="rId203" Type="http://schemas.openxmlformats.org/officeDocument/2006/relationships/hyperlink" Target="https://podminky.urs.cz/item/CS_URS_2024_02/767640111" TargetMode="External" /><Relationship Id="rId204" Type="http://schemas.openxmlformats.org/officeDocument/2006/relationships/hyperlink" Target="https://podminky.urs.cz/item/CS_URS_2024_02/767649191" TargetMode="External" /><Relationship Id="rId205" Type="http://schemas.openxmlformats.org/officeDocument/2006/relationships/hyperlink" Target="https://podminky.urs.cz/item/CS_URS_2024_02/767649194" TargetMode="External" /><Relationship Id="rId206" Type="http://schemas.openxmlformats.org/officeDocument/2006/relationships/hyperlink" Target="https://podminky.urs.cz/item/CS_URS_2024_02/767995112" TargetMode="External" /><Relationship Id="rId207" Type="http://schemas.openxmlformats.org/officeDocument/2006/relationships/hyperlink" Target="https://podminky.urs.cz/item/CS_URS_2024_02/767995113" TargetMode="External" /><Relationship Id="rId208" Type="http://schemas.openxmlformats.org/officeDocument/2006/relationships/hyperlink" Target="https://podminky.urs.cz/item/CS_URS_2024_02/998767201" TargetMode="External" /><Relationship Id="rId209" Type="http://schemas.openxmlformats.org/officeDocument/2006/relationships/hyperlink" Target="https://podminky.urs.cz/item/CS_URS_2024_02/771111011" TargetMode="External" /><Relationship Id="rId210" Type="http://schemas.openxmlformats.org/officeDocument/2006/relationships/hyperlink" Target="https://podminky.urs.cz/item/CS_URS_2024_02/771121011" TargetMode="External" /><Relationship Id="rId211" Type="http://schemas.openxmlformats.org/officeDocument/2006/relationships/hyperlink" Target="https://podminky.urs.cz/item/CS_URS_2024_02/771151012" TargetMode="External" /><Relationship Id="rId212" Type="http://schemas.openxmlformats.org/officeDocument/2006/relationships/hyperlink" Target="https://podminky.urs.cz/item/CS_URS_2024_02/771474112" TargetMode="External" /><Relationship Id="rId213" Type="http://schemas.openxmlformats.org/officeDocument/2006/relationships/hyperlink" Target="https://podminky.urs.cz/item/CS_URS_2024_02/771574112" TargetMode="External" /><Relationship Id="rId214" Type="http://schemas.openxmlformats.org/officeDocument/2006/relationships/hyperlink" Target="https://podminky.urs.cz/item/CS_URS_2024_02/771577111" TargetMode="External" /><Relationship Id="rId215" Type="http://schemas.openxmlformats.org/officeDocument/2006/relationships/hyperlink" Target="https://podminky.urs.cz/item/CS_URS_2024_02/771591112" TargetMode="External" /><Relationship Id="rId216" Type="http://schemas.openxmlformats.org/officeDocument/2006/relationships/hyperlink" Target="https://podminky.urs.cz/item/CS_URS_2024_02/771591115" TargetMode="External" /><Relationship Id="rId217" Type="http://schemas.openxmlformats.org/officeDocument/2006/relationships/hyperlink" Target="https://podminky.urs.cz/item/CS_URS_2024_02/771592011" TargetMode="External" /><Relationship Id="rId218" Type="http://schemas.openxmlformats.org/officeDocument/2006/relationships/hyperlink" Target="https://podminky.urs.cz/item/CS_URS_2024_02/998771201" TargetMode="External" /><Relationship Id="rId219" Type="http://schemas.openxmlformats.org/officeDocument/2006/relationships/hyperlink" Target="https://podminky.urs.cz/item/CS_URS_2024_02/781121011" TargetMode="External" /><Relationship Id="rId220" Type="http://schemas.openxmlformats.org/officeDocument/2006/relationships/hyperlink" Target="https://podminky.urs.cz/item/CS_URS_2024_02/781151031" TargetMode="External" /><Relationship Id="rId221" Type="http://schemas.openxmlformats.org/officeDocument/2006/relationships/hyperlink" Target="https://podminky.urs.cz/item/CS_URS_2024_02/781474112" TargetMode="External" /><Relationship Id="rId222" Type="http://schemas.openxmlformats.org/officeDocument/2006/relationships/hyperlink" Target="https://podminky.urs.cz/item/CS_URS_2024_02/781491021" TargetMode="External" /><Relationship Id="rId223" Type="http://schemas.openxmlformats.org/officeDocument/2006/relationships/hyperlink" Target="https://podminky.urs.cz/item/CS_URS_2024_02/781492311" TargetMode="External" /><Relationship Id="rId224" Type="http://schemas.openxmlformats.org/officeDocument/2006/relationships/hyperlink" Target="https://podminky.urs.cz/item/CS_URS_2024_02/781492351" TargetMode="External" /><Relationship Id="rId225" Type="http://schemas.openxmlformats.org/officeDocument/2006/relationships/hyperlink" Target="https://podminky.urs.cz/item/CS_URS_2024_02/781495211" TargetMode="External" /><Relationship Id="rId226" Type="http://schemas.openxmlformats.org/officeDocument/2006/relationships/hyperlink" Target="https://podminky.urs.cz/item/CS_URS_2024_02/998781201" TargetMode="External" /><Relationship Id="rId227" Type="http://schemas.openxmlformats.org/officeDocument/2006/relationships/hyperlink" Target="https://podminky.urs.cz/item/CS_URS_2024_02/783301303" TargetMode="External" /><Relationship Id="rId228" Type="http://schemas.openxmlformats.org/officeDocument/2006/relationships/hyperlink" Target="https://podminky.urs.cz/item/CS_URS_2024_02/783301313" TargetMode="External" /><Relationship Id="rId229" Type="http://schemas.openxmlformats.org/officeDocument/2006/relationships/hyperlink" Target="https://podminky.urs.cz/item/CS_URS_2024_02/783301401" TargetMode="External" /><Relationship Id="rId230" Type="http://schemas.openxmlformats.org/officeDocument/2006/relationships/hyperlink" Target="https://podminky.urs.cz/item/CS_URS_2024_02/783314101" TargetMode="External" /><Relationship Id="rId231" Type="http://schemas.openxmlformats.org/officeDocument/2006/relationships/hyperlink" Target="https://podminky.urs.cz/item/CS_URS_2024_02/783315101" TargetMode="External" /><Relationship Id="rId232" Type="http://schemas.openxmlformats.org/officeDocument/2006/relationships/hyperlink" Target="https://podminky.urs.cz/item/CS_URS_2024_02/783317101" TargetMode="External" /><Relationship Id="rId233" Type="http://schemas.openxmlformats.org/officeDocument/2006/relationships/hyperlink" Target="https://podminky.urs.cz/item/CS_URS_2024_02/784111001" TargetMode="External" /><Relationship Id="rId234" Type="http://schemas.openxmlformats.org/officeDocument/2006/relationships/hyperlink" Target="https://podminky.urs.cz/item/CS_URS_2024_02/784181101" TargetMode="External" /><Relationship Id="rId235" Type="http://schemas.openxmlformats.org/officeDocument/2006/relationships/hyperlink" Target="https://podminky.urs.cz/item/CS_URS_2024_02/784211101" TargetMode="External" /><Relationship Id="rId236" Type="http://schemas.openxmlformats.org/officeDocument/2006/relationships/hyperlink" Target="https://podminky.urs.cz/item/CS_URS_2024_02/HZS2232" TargetMode="External" /><Relationship Id="rId237" Type="http://schemas.openxmlformats.org/officeDocument/2006/relationships/hyperlink" Target="https://podminky.urs.cz/item/CS_URS_2024_02/HZS3212" TargetMode="External" /><Relationship Id="rId23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2211111" TargetMode="External" /><Relationship Id="rId2" Type="http://schemas.openxmlformats.org/officeDocument/2006/relationships/hyperlink" Target="https://podminky.urs.cz/item/CS_URS_2024_02/112251101" TargetMode="External" /><Relationship Id="rId3" Type="http://schemas.openxmlformats.org/officeDocument/2006/relationships/hyperlink" Target="https://podminky.urs.cz/item/CS_URS_2024_02/121151113" TargetMode="External" /><Relationship Id="rId4" Type="http://schemas.openxmlformats.org/officeDocument/2006/relationships/hyperlink" Target="https://podminky.urs.cz/item/CS_URS_2024_02/122351106" TargetMode="External" /><Relationship Id="rId5" Type="http://schemas.openxmlformats.org/officeDocument/2006/relationships/hyperlink" Target="https://podminky.urs.cz/item/CS_URS_2024_02/132351103" TargetMode="External" /><Relationship Id="rId6" Type="http://schemas.openxmlformats.org/officeDocument/2006/relationships/hyperlink" Target="https://podminky.urs.cz/item/CS_URS_2024_02/162751137" TargetMode="External" /><Relationship Id="rId7" Type="http://schemas.openxmlformats.org/officeDocument/2006/relationships/hyperlink" Target="https://podminky.urs.cz/item/CS_URS_2024_02/162751139" TargetMode="External" /><Relationship Id="rId8" Type="http://schemas.openxmlformats.org/officeDocument/2006/relationships/hyperlink" Target="https://podminky.urs.cz/item/CS_URS_2024_02/171152111" TargetMode="External" /><Relationship Id="rId9" Type="http://schemas.openxmlformats.org/officeDocument/2006/relationships/hyperlink" Target="https://podminky.urs.cz/item/CS_URS_2024_02/171201231" TargetMode="External" /><Relationship Id="rId10" Type="http://schemas.openxmlformats.org/officeDocument/2006/relationships/hyperlink" Target="https://podminky.urs.cz/item/CS_URS_2024_02/181951114" TargetMode="External" /><Relationship Id="rId11" Type="http://schemas.openxmlformats.org/officeDocument/2006/relationships/hyperlink" Target="https://podminky.urs.cz/item/CS_URS_2024_02/182201101" TargetMode="External" /><Relationship Id="rId12" Type="http://schemas.openxmlformats.org/officeDocument/2006/relationships/hyperlink" Target="https://podminky.urs.cz/item/CS_URS_2024_02/212752411" TargetMode="External" /><Relationship Id="rId13" Type="http://schemas.openxmlformats.org/officeDocument/2006/relationships/hyperlink" Target="https://podminky.urs.cz/item/CS_URS_2024_02/564851111" TargetMode="External" /><Relationship Id="rId14" Type="http://schemas.openxmlformats.org/officeDocument/2006/relationships/hyperlink" Target="https://podminky.urs.cz/item/CS_URS_2024_02/565145121" TargetMode="External" /><Relationship Id="rId15" Type="http://schemas.openxmlformats.org/officeDocument/2006/relationships/hyperlink" Target="https://podminky.urs.cz/item/CS_URS_2024_02/567122111" TargetMode="External" /><Relationship Id="rId16" Type="http://schemas.openxmlformats.org/officeDocument/2006/relationships/hyperlink" Target="https://podminky.urs.cz/item/CS_URS_2024_02/572241112" TargetMode="External" /><Relationship Id="rId17" Type="http://schemas.openxmlformats.org/officeDocument/2006/relationships/hyperlink" Target="https://podminky.urs.cz/item/CS_URS_2024_02/573191111" TargetMode="External" /><Relationship Id="rId18" Type="http://schemas.openxmlformats.org/officeDocument/2006/relationships/hyperlink" Target="https://podminky.urs.cz/item/CS_URS_2024_02/573211108" TargetMode="External" /><Relationship Id="rId19" Type="http://schemas.openxmlformats.org/officeDocument/2006/relationships/hyperlink" Target="https://podminky.urs.cz/item/CS_URS_2024_02/577134141" TargetMode="External" /><Relationship Id="rId20" Type="http://schemas.openxmlformats.org/officeDocument/2006/relationships/hyperlink" Target="https://podminky.urs.cz/item/CS_URS_2024_02/577144141" TargetMode="External" /><Relationship Id="rId21" Type="http://schemas.openxmlformats.org/officeDocument/2006/relationships/hyperlink" Target="https://podminky.urs.cz/item/CS_URS_2024_02/591141111" TargetMode="External" /><Relationship Id="rId22" Type="http://schemas.openxmlformats.org/officeDocument/2006/relationships/hyperlink" Target="https://podminky.urs.cz/item/CS_URS_2024_02/591411111" TargetMode="External" /><Relationship Id="rId23" Type="http://schemas.openxmlformats.org/officeDocument/2006/relationships/hyperlink" Target="https://podminky.urs.cz/item/CS_URS_2024_02/596211112" TargetMode="External" /><Relationship Id="rId24" Type="http://schemas.openxmlformats.org/officeDocument/2006/relationships/hyperlink" Target="https://podminky.urs.cz/item/CS_URS_2024_02/596811312" TargetMode="External" /><Relationship Id="rId25" Type="http://schemas.openxmlformats.org/officeDocument/2006/relationships/hyperlink" Target="https://podminky.urs.cz/item/CS_URS_2024_02/914111111" TargetMode="External" /><Relationship Id="rId26" Type="http://schemas.openxmlformats.org/officeDocument/2006/relationships/hyperlink" Target="https://podminky.urs.cz/item/CS_URS_2024_02/914431112" TargetMode="External" /><Relationship Id="rId27" Type="http://schemas.openxmlformats.org/officeDocument/2006/relationships/hyperlink" Target="https://podminky.urs.cz/item/CS_URS_2024_02/914511112" TargetMode="External" /><Relationship Id="rId28" Type="http://schemas.openxmlformats.org/officeDocument/2006/relationships/hyperlink" Target="https://podminky.urs.cz/item/CS_URS_2024_02/915231112" TargetMode="External" /><Relationship Id="rId29" Type="http://schemas.openxmlformats.org/officeDocument/2006/relationships/hyperlink" Target="https://podminky.urs.cz/item/CS_URS_2024_02/915311111" TargetMode="External" /><Relationship Id="rId30" Type="http://schemas.openxmlformats.org/officeDocument/2006/relationships/hyperlink" Target="https://podminky.urs.cz/item/CS_URS_2024_02/915491212" TargetMode="External" /><Relationship Id="rId31" Type="http://schemas.openxmlformats.org/officeDocument/2006/relationships/hyperlink" Target="https://podminky.urs.cz/item/CS_URS_2024_02/915621111" TargetMode="External" /><Relationship Id="rId32" Type="http://schemas.openxmlformats.org/officeDocument/2006/relationships/hyperlink" Target="https://podminky.urs.cz/item/CS_URS_2024_02/916131213" TargetMode="External" /><Relationship Id="rId33" Type="http://schemas.openxmlformats.org/officeDocument/2006/relationships/hyperlink" Target="https://podminky.urs.cz/item/CS_URS_2024_02/916231213" TargetMode="External" /><Relationship Id="rId34" Type="http://schemas.openxmlformats.org/officeDocument/2006/relationships/hyperlink" Target="https://podminky.urs.cz/item/CS_URS_2024_02/916241113" TargetMode="External" /><Relationship Id="rId35" Type="http://schemas.openxmlformats.org/officeDocument/2006/relationships/hyperlink" Target="https://podminky.urs.cz/item/CS_URS_2024_02/916241213" TargetMode="External" /><Relationship Id="rId36" Type="http://schemas.openxmlformats.org/officeDocument/2006/relationships/hyperlink" Target="https://podminky.urs.cz/item/CS_URS_2024_02/919721221" TargetMode="External" /><Relationship Id="rId37" Type="http://schemas.openxmlformats.org/officeDocument/2006/relationships/hyperlink" Target="https://podminky.urs.cz/item/CS_URS_2024_02/919726123" TargetMode="External" /><Relationship Id="rId38" Type="http://schemas.openxmlformats.org/officeDocument/2006/relationships/hyperlink" Target="https://podminky.urs.cz/item/CS_URS_2024_02/919732211" TargetMode="External" /><Relationship Id="rId39" Type="http://schemas.openxmlformats.org/officeDocument/2006/relationships/hyperlink" Target="https://podminky.urs.cz/item/CS_URS_2024_02/919735123" TargetMode="External" /><Relationship Id="rId40" Type="http://schemas.openxmlformats.org/officeDocument/2006/relationships/hyperlink" Target="https://podminky.urs.cz/item/CS_URS_2024_02/113106144" TargetMode="External" /><Relationship Id="rId41" Type="http://schemas.openxmlformats.org/officeDocument/2006/relationships/hyperlink" Target="https://podminky.urs.cz/item/CS_URS_2024_02/113107222" TargetMode="External" /><Relationship Id="rId42" Type="http://schemas.openxmlformats.org/officeDocument/2006/relationships/hyperlink" Target="https://podminky.urs.cz/item/CS_URS_2024_02/113107232" TargetMode="External" /><Relationship Id="rId43" Type="http://schemas.openxmlformats.org/officeDocument/2006/relationships/hyperlink" Target="https://podminky.urs.cz/item/CS_URS_2024_02/113107237" TargetMode="External" /><Relationship Id="rId44" Type="http://schemas.openxmlformats.org/officeDocument/2006/relationships/hyperlink" Target="https://podminky.urs.cz/item/CS_URS_2024_02/113107242" TargetMode="External" /><Relationship Id="rId45" Type="http://schemas.openxmlformats.org/officeDocument/2006/relationships/hyperlink" Target="https://podminky.urs.cz/item/CS_URS_2024_02/113154543" TargetMode="External" /><Relationship Id="rId46" Type="http://schemas.openxmlformats.org/officeDocument/2006/relationships/hyperlink" Target="https://podminky.urs.cz/item/CS_URS_2024_02/113202111" TargetMode="External" /><Relationship Id="rId47" Type="http://schemas.openxmlformats.org/officeDocument/2006/relationships/hyperlink" Target="https://podminky.urs.cz/item/CS_URS_2024_02/961055111" TargetMode="External" /><Relationship Id="rId48" Type="http://schemas.openxmlformats.org/officeDocument/2006/relationships/hyperlink" Target="https://podminky.urs.cz/item/CS_URS_2024_02/997221551" TargetMode="External" /><Relationship Id="rId49" Type="http://schemas.openxmlformats.org/officeDocument/2006/relationships/hyperlink" Target="https://podminky.urs.cz/item/CS_URS_2024_02/997221559" TargetMode="External" /><Relationship Id="rId50" Type="http://schemas.openxmlformats.org/officeDocument/2006/relationships/hyperlink" Target="https://podminky.urs.cz/item/CS_URS_2024_02/997221561" TargetMode="External" /><Relationship Id="rId51" Type="http://schemas.openxmlformats.org/officeDocument/2006/relationships/hyperlink" Target="https://podminky.urs.cz/item/CS_URS_2024_02/997221569" TargetMode="External" /><Relationship Id="rId52" Type="http://schemas.openxmlformats.org/officeDocument/2006/relationships/hyperlink" Target="https://podminky.urs.cz/item/CS_URS_2024_02/997221861" TargetMode="External" /><Relationship Id="rId53" Type="http://schemas.openxmlformats.org/officeDocument/2006/relationships/hyperlink" Target="https://podminky.urs.cz/item/CS_URS_2024_02/997221862" TargetMode="External" /><Relationship Id="rId54" Type="http://schemas.openxmlformats.org/officeDocument/2006/relationships/hyperlink" Target="https://podminky.urs.cz/item/CS_URS_2024_02/997013873" TargetMode="External" /><Relationship Id="rId55" Type="http://schemas.openxmlformats.org/officeDocument/2006/relationships/hyperlink" Target="https://podminky.urs.cz/item/CS_URS_2024_02/997013875" TargetMode="External" /><Relationship Id="rId56" Type="http://schemas.openxmlformats.org/officeDocument/2006/relationships/hyperlink" Target="https://podminky.urs.cz/item/CS_URS_2024_02/998223011" TargetMode="External" /><Relationship Id="rId57" Type="http://schemas.openxmlformats.org/officeDocument/2006/relationships/hyperlink" Target="https://podminky.urs.cz/item/CS_URS_2024_02/711161173" TargetMode="External" /><Relationship Id="rId58" Type="http://schemas.openxmlformats.org/officeDocument/2006/relationships/hyperlink" Target="https://podminky.urs.cz/item/CS_URS_2024_02/998711201" TargetMode="External" /><Relationship Id="rId59" Type="http://schemas.openxmlformats.org/officeDocument/2006/relationships/hyperlink" Target="https://podminky.urs.cz/item/CS_URS_2024_02/460791116" TargetMode="External" /><Relationship Id="rId60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31251100" TargetMode="External" /><Relationship Id="rId2" Type="http://schemas.openxmlformats.org/officeDocument/2006/relationships/hyperlink" Target="https://podminky.urs.cz/item/CS_URS_2024_02/131251103" TargetMode="External" /><Relationship Id="rId3" Type="http://schemas.openxmlformats.org/officeDocument/2006/relationships/hyperlink" Target="https://podminky.urs.cz/item/CS_URS_2024_02/151101201" TargetMode="External" /><Relationship Id="rId4" Type="http://schemas.openxmlformats.org/officeDocument/2006/relationships/hyperlink" Target="https://podminky.urs.cz/item/CS_URS_2024_02/151101211" TargetMode="External" /><Relationship Id="rId5" Type="http://schemas.openxmlformats.org/officeDocument/2006/relationships/hyperlink" Target="https://podminky.urs.cz/item/CS_URS_2024_02/151101301" TargetMode="External" /><Relationship Id="rId6" Type="http://schemas.openxmlformats.org/officeDocument/2006/relationships/hyperlink" Target="https://podminky.urs.cz/item/CS_URS_2024_02/151101311" TargetMode="External" /><Relationship Id="rId7" Type="http://schemas.openxmlformats.org/officeDocument/2006/relationships/hyperlink" Target="https://podminky.urs.cz/item/CS_URS_2024_02/162751117" TargetMode="External" /><Relationship Id="rId8" Type="http://schemas.openxmlformats.org/officeDocument/2006/relationships/hyperlink" Target="https://podminky.urs.cz/item/CS_URS_2024_02/167151101" TargetMode="External" /><Relationship Id="rId9" Type="http://schemas.openxmlformats.org/officeDocument/2006/relationships/hyperlink" Target="https://podminky.urs.cz/item/CS_URS_2024_02/171201221" TargetMode="External" /><Relationship Id="rId10" Type="http://schemas.openxmlformats.org/officeDocument/2006/relationships/hyperlink" Target="https://podminky.urs.cz/item/CS_URS_2024_02/174151101" TargetMode="External" /><Relationship Id="rId11" Type="http://schemas.openxmlformats.org/officeDocument/2006/relationships/hyperlink" Target="https://podminky.urs.cz/item/CS_URS_2024_02/174211101" TargetMode="External" /><Relationship Id="rId12" Type="http://schemas.openxmlformats.org/officeDocument/2006/relationships/hyperlink" Target="https://podminky.urs.cz/item/CS_URS_2024_02/213141111" TargetMode="External" /><Relationship Id="rId13" Type="http://schemas.openxmlformats.org/officeDocument/2006/relationships/hyperlink" Target="https://podminky.urs.cz/item/CS_URS_2024_02/271532211" TargetMode="External" /><Relationship Id="rId14" Type="http://schemas.openxmlformats.org/officeDocument/2006/relationships/hyperlink" Target="https://podminky.urs.cz/item/CS_URS_2024_02/275313611" TargetMode="External" /><Relationship Id="rId15" Type="http://schemas.openxmlformats.org/officeDocument/2006/relationships/hyperlink" Target="https://podminky.urs.cz/item/CS_URS_2024_02/380326332" TargetMode="External" /><Relationship Id="rId16" Type="http://schemas.openxmlformats.org/officeDocument/2006/relationships/hyperlink" Target="https://podminky.urs.cz/item/CS_URS_2024_02/380356231" TargetMode="External" /><Relationship Id="rId17" Type="http://schemas.openxmlformats.org/officeDocument/2006/relationships/hyperlink" Target="https://podminky.urs.cz/item/CS_URS_2024_02/380356232" TargetMode="External" /><Relationship Id="rId18" Type="http://schemas.openxmlformats.org/officeDocument/2006/relationships/hyperlink" Target="https://podminky.urs.cz/item/CS_URS_2024_02/380361006" TargetMode="External" /><Relationship Id="rId19" Type="http://schemas.openxmlformats.org/officeDocument/2006/relationships/hyperlink" Target="https://podminky.urs.cz/item/CS_URS_2024_02/382413119" TargetMode="External" /><Relationship Id="rId20" Type="http://schemas.openxmlformats.org/officeDocument/2006/relationships/hyperlink" Target="https://podminky.urs.cz/item/CS_URS_2024_02/452321151" TargetMode="External" /><Relationship Id="rId21" Type="http://schemas.openxmlformats.org/officeDocument/2006/relationships/hyperlink" Target="https://podminky.urs.cz/item/CS_URS_2024_02/452351111" TargetMode="External" /><Relationship Id="rId22" Type="http://schemas.openxmlformats.org/officeDocument/2006/relationships/hyperlink" Target="https://podminky.urs.cz/item/CS_URS_2024_02/452351112" TargetMode="External" /><Relationship Id="rId23" Type="http://schemas.openxmlformats.org/officeDocument/2006/relationships/hyperlink" Target="https://podminky.urs.cz/item/CS_URS_2024_02/452368211" TargetMode="External" /><Relationship Id="rId24" Type="http://schemas.openxmlformats.org/officeDocument/2006/relationships/hyperlink" Target="https://podminky.urs.cz/item/CS_URS_2024_02/631311122" TargetMode="External" /><Relationship Id="rId25" Type="http://schemas.openxmlformats.org/officeDocument/2006/relationships/hyperlink" Target="https://podminky.urs.cz/item/CS_URS_2024_02/894302151" TargetMode="External" /><Relationship Id="rId26" Type="http://schemas.openxmlformats.org/officeDocument/2006/relationships/hyperlink" Target="https://podminky.urs.cz/item/CS_URS_2024_02/894302251" TargetMode="External" /><Relationship Id="rId27" Type="http://schemas.openxmlformats.org/officeDocument/2006/relationships/hyperlink" Target="https://podminky.urs.cz/item/CS_URS_2024_02/894501121" TargetMode="External" /><Relationship Id="rId28" Type="http://schemas.openxmlformats.org/officeDocument/2006/relationships/hyperlink" Target="https://podminky.urs.cz/item/CS_URS_2024_02/894501122" TargetMode="External" /><Relationship Id="rId29" Type="http://schemas.openxmlformats.org/officeDocument/2006/relationships/hyperlink" Target="https://podminky.urs.cz/item/CS_URS_2024_02/894501211" TargetMode="External" /><Relationship Id="rId30" Type="http://schemas.openxmlformats.org/officeDocument/2006/relationships/hyperlink" Target="https://podminky.urs.cz/item/CS_URS_2024_02/894501212" TargetMode="External" /><Relationship Id="rId31" Type="http://schemas.openxmlformats.org/officeDocument/2006/relationships/hyperlink" Target="https://podminky.urs.cz/item/CS_URS_2024_02/894608112" TargetMode="External" /><Relationship Id="rId32" Type="http://schemas.openxmlformats.org/officeDocument/2006/relationships/hyperlink" Target="https://podminky.urs.cz/item/CS_URS_2024_02/894608211" TargetMode="External" /><Relationship Id="rId33" Type="http://schemas.openxmlformats.org/officeDocument/2006/relationships/hyperlink" Target="https://podminky.urs.cz/item/CS_URS_2024_02/899103112" TargetMode="External" /><Relationship Id="rId34" Type="http://schemas.openxmlformats.org/officeDocument/2006/relationships/hyperlink" Target="https://podminky.urs.cz/item/CS_URS_2024_02/899202112" TargetMode="External" /><Relationship Id="rId35" Type="http://schemas.openxmlformats.org/officeDocument/2006/relationships/hyperlink" Target="https://podminky.urs.cz/item/CS_URS_2024_02/919791023" TargetMode="External" /><Relationship Id="rId36" Type="http://schemas.openxmlformats.org/officeDocument/2006/relationships/hyperlink" Target="https://podminky.urs.cz/item/CS_URS_2024_02/936001001" TargetMode="External" /><Relationship Id="rId37" Type="http://schemas.openxmlformats.org/officeDocument/2006/relationships/hyperlink" Target="https://podminky.urs.cz/item/CS_URS_2024_02/936001002" TargetMode="External" /><Relationship Id="rId38" Type="http://schemas.openxmlformats.org/officeDocument/2006/relationships/hyperlink" Target="https://podminky.urs.cz/item/CS_URS_2024_02/936124113" TargetMode="External" /><Relationship Id="rId39" Type="http://schemas.openxmlformats.org/officeDocument/2006/relationships/hyperlink" Target="https://podminky.urs.cz/item/CS_URS_2024_02/998231311" TargetMode="External" /><Relationship Id="rId40" Type="http://schemas.openxmlformats.org/officeDocument/2006/relationships/hyperlink" Target="https://podminky.urs.cz/item/CS_URS_2024_02/711111053" TargetMode="External" /><Relationship Id="rId41" Type="http://schemas.openxmlformats.org/officeDocument/2006/relationships/hyperlink" Target="https://podminky.urs.cz/item/CS_URS_2024_02/711112053" TargetMode="External" /><Relationship Id="rId42" Type="http://schemas.openxmlformats.org/officeDocument/2006/relationships/hyperlink" Target="https://podminky.urs.cz/item/CS_URS_2024_02/711161212" TargetMode="External" /><Relationship Id="rId43" Type="http://schemas.openxmlformats.org/officeDocument/2006/relationships/hyperlink" Target="https://podminky.urs.cz/item/CS_URS_2024_02/998711201" TargetMode="External" /><Relationship Id="rId44" Type="http://schemas.openxmlformats.org/officeDocument/2006/relationships/hyperlink" Target="https://podminky.urs.cz/item/CS_URS_2024_02/998725201" TargetMode="External" /><Relationship Id="rId45" Type="http://schemas.openxmlformats.org/officeDocument/2006/relationships/hyperlink" Target="https://podminky.urs.cz/item/CS_URS_2024_02/741210006" TargetMode="External" /><Relationship Id="rId46" Type="http://schemas.openxmlformats.org/officeDocument/2006/relationships/hyperlink" Target="https://podminky.urs.cz/item/CS_URS_2024_02/998741201" TargetMode="External" /><Relationship Id="rId47" Type="http://schemas.openxmlformats.org/officeDocument/2006/relationships/hyperlink" Target="https://podminky.urs.cz/item/CS_URS_2024_02/767163121" TargetMode="External" /><Relationship Id="rId48" Type="http://schemas.openxmlformats.org/officeDocument/2006/relationships/hyperlink" Target="https://podminky.urs.cz/item/CS_URS_2024_02/998767201" TargetMode="External" /><Relationship Id="rId49" Type="http://schemas.openxmlformats.org/officeDocument/2006/relationships/hyperlink" Target="https://podminky.urs.cz/item/CS_URS_2024_02/HZS3112" TargetMode="External" /><Relationship Id="rId50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81111111" TargetMode="External" /><Relationship Id="rId2" Type="http://schemas.openxmlformats.org/officeDocument/2006/relationships/hyperlink" Target="https://podminky.urs.cz/item/CS_URS_2024_02/181351103" TargetMode="External" /><Relationship Id="rId3" Type="http://schemas.openxmlformats.org/officeDocument/2006/relationships/hyperlink" Target="https://podminky.urs.cz/item/CS_URS_2024_02/181411141" TargetMode="External" /><Relationship Id="rId4" Type="http://schemas.openxmlformats.org/officeDocument/2006/relationships/hyperlink" Target="https://podminky.urs.cz/item/CS_URS_2024_02/181951111" TargetMode="External" /><Relationship Id="rId5" Type="http://schemas.openxmlformats.org/officeDocument/2006/relationships/hyperlink" Target="https://podminky.urs.cz/item/CS_URS_2024_02/183402121" TargetMode="External" /><Relationship Id="rId6" Type="http://schemas.openxmlformats.org/officeDocument/2006/relationships/hyperlink" Target="https://podminky.urs.cz/item/CS_URS_2024_02/183403161" TargetMode="External" /><Relationship Id="rId7" Type="http://schemas.openxmlformats.org/officeDocument/2006/relationships/hyperlink" Target="https://podminky.urs.cz/item/CS_URS_2024_02/184802111" TargetMode="External" /><Relationship Id="rId8" Type="http://schemas.openxmlformats.org/officeDocument/2006/relationships/hyperlink" Target="https://podminky.urs.cz/item/CS_URS_2024_02/998231311" TargetMode="External" /><Relationship Id="rId9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31251104" TargetMode="External" /><Relationship Id="rId2" Type="http://schemas.openxmlformats.org/officeDocument/2006/relationships/hyperlink" Target="https://podminky.urs.cz/item/CS_URS_2024_02/174151101" TargetMode="External" /><Relationship Id="rId3" Type="http://schemas.openxmlformats.org/officeDocument/2006/relationships/hyperlink" Target="https://podminky.urs.cz/item/CS_URS_2024_02/181951112" TargetMode="External" /><Relationship Id="rId4" Type="http://schemas.openxmlformats.org/officeDocument/2006/relationships/hyperlink" Target="https://podminky.urs.cz/item/CS_URS_2024_02/327323127" TargetMode="External" /><Relationship Id="rId5" Type="http://schemas.openxmlformats.org/officeDocument/2006/relationships/hyperlink" Target="https://podminky.urs.cz/item/CS_URS_2024_02/327351211" TargetMode="External" /><Relationship Id="rId6" Type="http://schemas.openxmlformats.org/officeDocument/2006/relationships/hyperlink" Target="https://podminky.urs.cz/item/CS_URS_2024_02/327351221" TargetMode="External" /><Relationship Id="rId7" Type="http://schemas.openxmlformats.org/officeDocument/2006/relationships/hyperlink" Target="https://podminky.urs.cz/item/CS_URS_2024_02/327361006" TargetMode="External" /><Relationship Id="rId8" Type="http://schemas.openxmlformats.org/officeDocument/2006/relationships/hyperlink" Target="https://podminky.urs.cz/item/CS_URS_2024_02/327361016" TargetMode="External" /><Relationship Id="rId9" Type="http://schemas.openxmlformats.org/officeDocument/2006/relationships/hyperlink" Target="https://podminky.urs.cz/item/CS_URS_2024_02/348272123" TargetMode="External" /><Relationship Id="rId10" Type="http://schemas.openxmlformats.org/officeDocument/2006/relationships/hyperlink" Target="https://podminky.urs.cz/item/CS_URS_2024_02/348272623" TargetMode="External" /><Relationship Id="rId11" Type="http://schemas.openxmlformats.org/officeDocument/2006/relationships/hyperlink" Target="https://podminky.urs.cz/item/CS_URS_2024_02/348361216" TargetMode="External" /><Relationship Id="rId12" Type="http://schemas.openxmlformats.org/officeDocument/2006/relationships/hyperlink" Target="https://podminky.urs.cz/item/CS_URS_2024_02/348941111" TargetMode="External" /><Relationship Id="rId13" Type="http://schemas.openxmlformats.org/officeDocument/2006/relationships/hyperlink" Target="https://podminky.urs.cz/item/CS_URS_2024_02/624635351" TargetMode="External" /><Relationship Id="rId14" Type="http://schemas.openxmlformats.org/officeDocument/2006/relationships/hyperlink" Target="https://podminky.urs.cz/item/CS_URS_2024_02/631311122" TargetMode="External" /><Relationship Id="rId15" Type="http://schemas.openxmlformats.org/officeDocument/2006/relationships/hyperlink" Target="https://podminky.urs.cz/item/CS_URS_2024_02/931991211" TargetMode="External" /><Relationship Id="rId16" Type="http://schemas.openxmlformats.org/officeDocument/2006/relationships/hyperlink" Target="https://podminky.urs.cz/item/CS_URS_2024_02/931994105" TargetMode="External" /><Relationship Id="rId17" Type="http://schemas.openxmlformats.org/officeDocument/2006/relationships/hyperlink" Target="https://podminky.urs.cz/item/CS_URS_2024_02/985331213" TargetMode="External" /><Relationship Id="rId18" Type="http://schemas.openxmlformats.org/officeDocument/2006/relationships/hyperlink" Target="https://podminky.urs.cz/item/CS_URS_2024_02/998152111" TargetMode="External" /><Relationship Id="rId19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012002000" TargetMode="External" /><Relationship Id="rId2" Type="http://schemas.openxmlformats.org/officeDocument/2006/relationships/hyperlink" Target="https://podminky.urs.cz/item/CS_URS_2024_02/012403000" TargetMode="External" /><Relationship Id="rId3" Type="http://schemas.openxmlformats.org/officeDocument/2006/relationships/hyperlink" Target="https://podminky.urs.cz/item/CS_URS_2024_02/012434000" TargetMode="External" /><Relationship Id="rId4" Type="http://schemas.openxmlformats.org/officeDocument/2006/relationships/hyperlink" Target="https://podminky.urs.cz/item/CS_URS_2024_02/013254000" TargetMode="External" /><Relationship Id="rId5" Type="http://schemas.openxmlformats.org/officeDocument/2006/relationships/hyperlink" Target="https://podminky.urs.cz/item/CS_URS_2024_02/013294000" TargetMode="External" /><Relationship Id="rId6" Type="http://schemas.openxmlformats.org/officeDocument/2006/relationships/hyperlink" Target="https://podminky.urs.cz/item/CS_URS_2024_02/030001000" TargetMode="External" /><Relationship Id="rId7" Type="http://schemas.openxmlformats.org/officeDocument/2006/relationships/hyperlink" Target="https://podminky.urs.cz/item/CS_URS_2024_02/041903000" TargetMode="External" /><Relationship Id="rId8" Type="http://schemas.openxmlformats.org/officeDocument/2006/relationships/hyperlink" Target="https://podminky.urs.cz/item/CS_URS_2024_02/043154000" TargetMode="External" /><Relationship Id="rId9" Type="http://schemas.openxmlformats.org/officeDocument/2006/relationships/hyperlink" Target="https://podminky.urs.cz/item/CS_URS_2024_02/072203000" TargetMode="External" /><Relationship Id="rId10" Type="http://schemas.openxmlformats.org/officeDocument/2006/relationships/hyperlink" Target="https://podminky.urs.cz/item/CS_URS_2024_02/075002000" TargetMode="External" /><Relationship Id="rId11" Type="http://schemas.openxmlformats.org/officeDocument/2006/relationships/hyperlink" Target="https://podminky.urs.cz/item/CS_URS_2024_02/091003000" TargetMode="External" /><Relationship Id="rId12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34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EKS-066/2021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Revitalizace Tržního náměstí v Teplicích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Teplice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14. 9. 2021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 xml:space="preserve"> 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40.0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33</v>
      </c>
      <c r="AJ50" s="42"/>
      <c r="AK50" s="42"/>
      <c r="AL50" s="42"/>
      <c r="AM50" s="75" t="str">
        <f>IF(E20="","",E20)</f>
        <v>Zbyněk Jarolím-STAVINVEST,Studentská 285/22,Bílina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ROUND(SUM(AG55:AG63),2)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ROUND(SUM(AS55:AS63),2)</f>
        <v>0</v>
      </c>
      <c r="AT54" s="108">
        <f>ROUND(SUM(AV54:AW54),2)</f>
        <v>0</v>
      </c>
      <c r="AU54" s="109">
        <f>ROUND(SUM(AU55:AU63),5)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ROUND(SUM(AZ55:AZ63),2)</f>
        <v>0</v>
      </c>
      <c r="BA54" s="108">
        <f>ROUND(SUM(BA55:BA63),2)</f>
        <v>0</v>
      </c>
      <c r="BB54" s="108">
        <f>ROUND(SUM(BB55:BB63),2)</f>
        <v>0</v>
      </c>
      <c r="BC54" s="108">
        <f>ROUND(SUM(BC55:BC63),2)</f>
        <v>0</v>
      </c>
      <c r="BD54" s="110">
        <f>ROUND(SUM(BD55:BD63),2)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16.5" customHeight="1">
      <c r="A55" s="113" t="s">
        <v>76</v>
      </c>
      <c r="B55" s="114"/>
      <c r="C55" s="115"/>
      <c r="D55" s="116" t="s">
        <v>77</v>
      </c>
      <c r="E55" s="116"/>
      <c r="F55" s="116"/>
      <c r="G55" s="116"/>
      <c r="H55" s="116"/>
      <c r="I55" s="117"/>
      <c r="J55" s="116" t="s">
        <v>78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'IO 201 - Veřejné osvětlení'!J30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79</v>
      </c>
      <c r="AR55" s="120"/>
      <c r="AS55" s="121">
        <v>0</v>
      </c>
      <c r="AT55" s="122">
        <f>ROUND(SUM(AV55:AW55),2)</f>
        <v>0</v>
      </c>
      <c r="AU55" s="123">
        <f>'IO 201 - Veřejné osvětlení'!P84</f>
        <v>0</v>
      </c>
      <c r="AV55" s="122">
        <f>'IO 201 - Veřejné osvětlení'!J33</f>
        <v>0</v>
      </c>
      <c r="AW55" s="122">
        <f>'IO 201 - Veřejné osvětlení'!J34</f>
        <v>0</v>
      </c>
      <c r="AX55" s="122">
        <f>'IO 201 - Veřejné osvětlení'!J35</f>
        <v>0</v>
      </c>
      <c r="AY55" s="122">
        <f>'IO 201 - Veřejné osvětlení'!J36</f>
        <v>0</v>
      </c>
      <c r="AZ55" s="122">
        <f>'IO 201 - Veřejné osvětlení'!F33</f>
        <v>0</v>
      </c>
      <c r="BA55" s="122">
        <f>'IO 201 - Veřejné osvětlení'!F34</f>
        <v>0</v>
      </c>
      <c r="BB55" s="122">
        <f>'IO 201 - Veřejné osvětlení'!F35</f>
        <v>0</v>
      </c>
      <c r="BC55" s="122">
        <f>'IO 201 - Veřejné osvětlení'!F36</f>
        <v>0</v>
      </c>
      <c r="BD55" s="124">
        <f>'IO 201 - Veřejné osvětlení'!F37</f>
        <v>0</v>
      </c>
      <c r="BE55" s="7"/>
      <c r="BT55" s="125" t="s">
        <v>80</v>
      </c>
      <c r="BV55" s="125" t="s">
        <v>74</v>
      </c>
      <c r="BW55" s="125" t="s">
        <v>81</v>
      </c>
      <c r="BX55" s="125" t="s">
        <v>5</v>
      </c>
      <c r="CL55" s="125" t="s">
        <v>19</v>
      </c>
      <c r="CM55" s="125" t="s">
        <v>82</v>
      </c>
    </row>
    <row r="56" s="7" customFormat="1" ht="16.5" customHeight="1">
      <c r="A56" s="113" t="s">
        <v>76</v>
      </c>
      <c r="B56" s="114"/>
      <c r="C56" s="115"/>
      <c r="D56" s="116" t="s">
        <v>83</v>
      </c>
      <c r="E56" s="116"/>
      <c r="F56" s="116"/>
      <c r="G56" s="116"/>
      <c r="H56" s="116"/>
      <c r="I56" s="117"/>
      <c r="J56" s="116" t="s">
        <v>84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'IO 202 - Rozvody NN'!J30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79</v>
      </c>
      <c r="AR56" s="120"/>
      <c r="AS56" s="121">
        <v>0</v>
      </c>
      <c r="AT56" s="122">
        <f>ROUND(SUM(AV56:AW56),2)</f>
        <v>0</v>
      </c>
      <c r="AU56" s="123">
        <f>'IO 202 - Rozvody NN'!P82</f>
        <v>0</v>
      </c>
      <c r="AV56" s="122">
        <f>'IO 202 - Rozvody NN'!J33</f>
        <v>0</v>
      </c>
      <c r="AW56" s="122">
        <f>'IO 202 - Rozvody NN'!J34</f>
        <v>0</v>
      </c>
      <c r="AX56" s="122">
        <f>'IO 202 - Rozvody NN'!J35</f>
        <v>0</v>
      </c>
      <c r="AY56" s="122">
        <f>'IO 202 - Rozvody NN'!J36</f>
        <v>0</v>
      </c>
      <c r="AZ56" s="122">
        <f>'IO 202 - Rozvody NN'!F33</f>
        <v>0</v>
      </c>
      <c r="BA56" s="122">
        <f>'IO 202 - Rozvody NN'!F34</f>
        <v>0</v>
      </c>
      <c r="BB56" s="122">
        <f>'IO 202 - Rozvody NN'!F35</f>
        <v>0</v>
      </c>
      <c r="BC56" s="122">
        <f>'IO 202 - Rozvody NN'!F36</f>
        <v>0</v>
      </c>
      <c r="BD56" s="124">
        <f>'IO 202 - Rozvody NN'!F37</f>
        <v>0</v>
      </c>
      <c r="BE56" s="7"/>
      <c r="BT56" s="125" t="s">
        <v>80</v>
      </c>
      <c r="BV56" s="125" t="s">
        <v>74</v>
      </c>
      <c r="BW56" s="125" t="s">
        <v>85</v>
      </c>
      <c r="BX56" s="125" t="s">
        <v>5</v>
      </c>
      <c r="CL56" s="125" t="s">
        <v>19</v>
      </c>
      <c r="CM56" s="125" t="s">
        <v>82</v>
      </c>
    </row>
    <row r="57" s="7" customFormat="1" ht="16.5" customHeight="1">
      <c r="A57" s="113" t="s">
        <v>76</v>
      </c>
      <c r="B57" s="114"/>
      <c r="C57" s="115"/>
      <c r="D57" s="116" t="s">
        <v>86</v>
      </c>
      <c r="E57" s="116"/>
      <c r="F57" s="116"/>
      <c r="G57" s="116"/>
      <c r="H57" s="116"/>
      <c r="I57" s="117"/>
      <c r="J57" s="116" t="s">
        <v>87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'IO 203 - Přípojky vody a 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79</v>
      </c>
      <c r="AR57" s="120"/>
      <c r="AS57" s="121">
        <v>0</v>
      </c>
      <c r="AT57" s="122">
        <f>ROUND(SUM(AV57:AW57),2)</f>
        <v>0</v>
      </c>
      <c r="AU57" s="123">
        <f>'IO 203 - Přípojky vody a ...'!P88</f>
        <v>0</v>
      </c>
      <c r="AV57" s="122">
        <f>'IO 203 - Přípojky vody a ...'!J33</f>
        <v>0</v>
      </c>
      <c r="AW57" s="122">
        <f>'IO 203 - Přípojky vody a ...'!J34</f>
        <v>0</v>
      </c>
      <c r="AX57" s="122">
        <f>'IO 203 - Přípojky vody a ...'!J35</f>
        <v>0</v>
      </c>
      <c r="AY57" s="122">
        <f>'IO 203 - Přípojky vody a ...'!J36</f>
        <v>0</v>
      </c>
      <c r="AZ57" s="122">
        <f>'IO 203 - Přípojky vody a ...'!F33</f>
        <v>0</v>
      </c>
      <c r="BA57" s="122">
        <f>'IO 203 - Přípojky vody a ...'!F34</f>
        <v>0</v>
      </c>
      <c r="BB57" s="122">
        <f>'IO 203 - Přípojky vody a ...'!F35</f>
        <v>0</v>
      </c>
      <c r="BC57" s="122">
        <f>'IO 203 - Přípojky vody a ...'!F36</f>
        <v>0</v>
      </c>
      <c r="BD57" s="124">
        <f>'IO 203 - Přípojky vody a ...'!F37</f>
        <v>0</v>
      </c>
      <c r="BE57" s="7"/>
      <c r="BT57" s="125" t="s">
        <v>80</v>
      </c>
      <c r="BV57" s="125" t="s">
        <v>74</v>
      </c>
      <c r="BW57" s="125" t="s">
        <v>88</v>
      </c>
      <c r="BX57" s="125" t="s">
        <v>5</v>
      </c>
      <c r="CL57" s="125" t="s">
        <v>19</v>
      </c>
      <c r="CM57" s="125" t="s">
        <v>82</v>
      </c>
    </row>
    <row r="58" s="7" customFormat="1" ht="16.5" customHeight="1">
      <c r="A58" s="113" t="s">
        <v>76</v>
      </c>
      <c r="B58" s="114"/>
      <c r="C58" s="115"/>
      <c r="D58" s="116" t="s">
        <v>89</v>
      </c>
      <c r="E58" s="116"/>
      <c r="F58" s="116"/>
      <c r="G58" s="116"/>
      <c r="H58" s="116"/>
      <c r="I58" s="117"/>
      <c r="J58" s="116" t="s">
        <v>90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'SO 102 - Objekt WC'!J30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91</v>
      </c>
      <c r="AR58" s="120"/>
      <c r="AS58" s="121">
        <v>0</v>
      </c>
      <c r="AT58" s="122">
        <f>ROUND(SUM(AV58:AW58),2)</f>
        <v>0</v>
      </c>
      <c r="AU58" s="123">
        <f>'SO 102 - Objekt WC'!P110</f>
        <v>0</v>
      </c>
      <c r="AV58" s="122">
        <f>'SO 102 - Objekt WC'!J33</f>
        <v>0</v>
      </c>
      <c r="AW58" s="122">
        <f>'SO 102 - Objekt WC'!J34</f>
        <v>0</v>
      </c>
      <c r="AX58" s="122">
        <f>'SO 102 - Objekt WC'!J35</f>
        <v>0</v>
      </c>
      <c r="AY58" s="122">
        <f>'SO 102 - Objekt WC'!J36</f>
        <v>0</v>
      </c>
      <c r="AZ58" s="122">
        <f>'SO 102 - Objekt WC'!F33</f>
        <v>0</v>
      </c>
      <c r="BA58" s="122">
        <f>'SO 102 - Objekt WC'!F34</f>
        <v>0</v>
      </c>
      <c r="BB58" s="122">
        <f>'SO 102 - Objekt WC'!F35</f>
        <v>0</v>
      </c>
      <c r="BC58" s="122">
        <f>'SO 102 - Objekt WC'!F36</f>
        <v>0</v>
      </c>
      <c r="BD58" s="124">
        <f>'SO 102 - Objekt WC'!F37</f>
        <v>0</v>
      </c>
      <c r="BE58" s="7"/>
      <c r="BT58" s="125" t="s">
        <v>80</v>
      </c>
      <c r="BV58" s="125" t="s">
        <v>74</v>
      </c>
      <c r="BW58" s="125" t="s">
        <v>92</v>
      </c>
      <c r="BX58" s="125" t="s">
        <v>5</v>
      </c>
      <c r="CL58" s="125" t="s">
        <v>19</v>
      </c>
      <c r="CM58" s="125" t="s">
        <v>82</v>
      </c>
    </row>
    <row r="59" s="7" customFormat="1" ht="16.5" customHeight="1">
      <c r="A59" s="113" t="s">
        <v>76</v>
      </c>
      <c r="B59" s="114"/>
      <c r="C59" s="115"/>
      <c r="D59" s="116" t="s">
        <v>93</v>
      </c>
      <c r="E59" s="116"/>
      <c r="F59" s="116"/>
      <c r="G59" s="116"/>
      <c r="H59" s="116"/>
      <c r="I59" s="117"/>
      <c r="J59" s="116" t="s">
        <v>94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'SO 103 - Zpevněné plochy'!J30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91</v>
      </c>
      <c r="AR59" s="120"/>
      <c r="AS59" s="121">
        <v>0</v>
      </c>
      <c r="AT59" s="122">
        <f>ROUND(SUM(AV59:AW59),2)</f>
        <v>0</v>
      </c>
      <c r="AU59" s="123">
        <f>'SO 103 - Zpevněné plochy'!P91</f>
        <v>0</v>
      </c>
      <c r="AV59" s="122">
        <f>'SO 103 - Zpevněné plochy'!J33</f>
        <v>0</v>
      </c>
      <c r="AW59" s="122">
        <f>'SO 103 - Zpevněné plochy'!J34</f>
        <v>0</v>
      </c>
      <c r="AX59" s="122">
        <f>'SO 103 - Zpevněné plochy'!J35</f>
        <v>0</v>
      </c>
      <c r="AY59" s="122">
        <f>'SO 103 - Zpevněné plochy'!J36</f>
        <v>0</v>
      </c>
      <c r="AZ59" s="122">
        <f>'SO 103 - Zpevněné plochy'!F33</f>
        <v>0</v>
      </c>
      <c r="BA59" s="122">
        <f>'SO 103 - Zpevněné plochy'!F34</f>
        <v>0</v>
      </c>
      <c r="BB59" s="122">
        <f>'SO 103 - Zpevněné plochy'!F35</f>
        <v>0</v>
      </c>
      <c r="BC59" s="122">
        <f>'SO 103 - Zpevněné plochy'!F36</f>
        <v>0</v>
      </c>
      <c r="BD59" s="124">
        <f>'SO 103 - Zpevněné plochy'!F37</f>
        <v>0</v>
      </c>
      <c r="BE59" s="7"/>
      <c r="BT59" s="125" t="s">
        <v>80</v>
      </c>
      <c r="BV59" s="125" t="s">
        <v>74</v>
      </c>
      <c r="BW59" s="125" t="s">
        <v>95</v>
      </c>
      <c r="BX59" s="125" t="s">
        <v>5</v>
      </c>
      <c r="CL59" s="125" t="s">
        <v>19</v>
      </c>
      <c r="CM59" s="125" t="s">
        <v>82</v>
      </c>
    </row>
    <row r="60" s="7" customFormat="1" ht="16.5" customHeight="1">
      <c r="A60" s="113" t="s">
        <v>76</v>
      </c>
      <c r="B60" s="114"/>
      <c r="C60" s="115"/>
      <c r="D60" s="116" t="s">
        <v>96</v>
      </c>
      <c r="E60" s="116"/>
      <c r="F60" s="116"/>
      <c r="G60" s="116"/>
      <c r="H60" s="116"/>
      <c r="I60" s="117"/>
      <c r="J60" s="116" t="s">
        <v>97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'SO 104 - Mobiliář a kašny'!J30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91</v>
      </c>
      <c r="AR60" s="120"/>
      <c r="AS60" s="121">
        <v>0</v>
      </c>
      <c r="AT60" s="122">
        <f>ROUND(SUM(AV60:AW60),2)</f>
        <v>0</v>
      </c>
      <c r="AU60" s="123">
        <f>'SO 104 - Mobiliář a kašny'!P96</f>
        <v>0</v>
      </c>
      <c r="AV60" s="122">
        <f>'SO 104 - Mobiliář a kašny'!J33</f>
        <v>0</v>
      </c>
      <c r="AW60" s="122">
        <f>'SO 104 - Mobiliář a kašny'!J34</f>
        <v>0</v>
      </c>
      <c r="AX60" s="122">
        <f>'SO 104 - Mobiliář a kašny'!J35</f>
        <v>0</v>
      </c>
      <c r="AY60" s="122">
        <f>'SO 104 - Mobiliář a kašny'!J36</f>
        <v>0</v>
      </c>
      <c r="AZ60" s="122">
        <f>'SO 104 - Mobiliář a kašny'!F33</f>
        <v>0</v>
      </c>
      <c r="BA60" s="122">
        <f>'SO 104 - Mobiliář a kašny'!F34</f>
        <v>0</v>
      </c>
      <c r="BB60" s="122">
        <f>'SO 104 - Mobiliář a kašny'!F35</f>
        <v>0</v>
      </c>
      <c r="BC60" s="122">
        <f>'SO 104 - Mobiliář a kašny'!F36</f>
        <v>0</v>
      </c>
      <c r="BD60" s="124">
        <f>'SO 104 - Mobiliář a kašny'!F37</f>
        <v>0</v>
      </c>
      <c r="BE60" s="7"/>
      <c r="BT60" s="125" t="s">
        <v>80</v>
      </c>
      <c r="BV60" s="125" t="s">
        <v>74</v>
      </c>
      <c r="BW60" s="125" t="s">
        <v>98</v>
      </c>
      <c r="BX60" s="125" t="s">
        <v>5</v>
      </c>
      <c r="CL60" s="125" t="s">
        <v>19</v>
      </c>
      <c r="CM60" s="125" t="s">
        <v>82</v>
      </c>
    </row>
    <row r="61" s="7" customFormat="1" ht="16.5" customHeight="1">
      <c r="A61" s="113" t="s">
        <v>76</v>
      </c>
      <c r="B61" s="114"/>
      <c r="C61" s="115"/>
      <c r="D61" s="116" t="s">
        <v>99</v>
      </c>
      <c r="E61" s="116"/>
      <c r="F61" s="116"/>
      <c r="G61" s="116"/>
      <c r="H61" s="116"/>
      <c r="I61" s="117"/>
      <c r="J61" s="116" t="s">
        <v>100</v>
      </c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8">
        <f>'SO 105 - Zeleň'!J30</f>
        <v>0</v>
      </c>
      <c r="AH61" s="117"/>
      <c r="AI61" s="117"/>
      <c r="AJ61" s="117"/>
      <c r="AK61" s="117"/>
      <c r="AL61" s="117"/>
      <c r="AM61" s="117"/>
      <c r="AN61" s="118">
        <f>SUM(AG61,AT61)</f>
        <v>0</v>
      </c>
      <c r="AO61" s="117"/>
      <c r="AP61" s="117"/>
      <c r="AQ61" s="119" t="s">
        <v>91</v>
      </c>
      <c r="AR61" s="120"/>
      <c r="AS61" s="121">
        <v>0</v>
      </c>
      <c r="AT61" s="122">
        <f>ROUND(SUM(AV61:AW61),2)</f>
        <v>0</v>
      </c>
      <c r="AU61" s="123">
        <f>'SO 105 - Zeleň'!P82</f>
        <v>0</v>
      </c>
      <c r="AV61" s="122">
        <f>'SO 105 - Zeleň'!J33</f>
        <v>0</v>
      </c>
      <c r="AW61" s="122">
        <f>'SO 105 - Zeleň'!J34</f>
        <v>0</v>
      </c>
      <c r="AX61" s="122">
        <f>'SO 105 - Zeleň'!J35</f>
        <v>0</v>
      </c>
      <c r="AY61" s="122">
        <f>'SO 105 - Zeleň'!J36</f>
        <v>0</v>
      </c>
      <c r="AZ61" s="122">
        <f>'SO 105 - Zeleň'!F33</f>
        <v>0</v>
      </c>
      <c r="BA61" s="122">
        <f>'SO 105 - Zeleň'!F34</f>
        <v>0</v>
      </c>
      <c r="BB61" s="122">
        <f>'SO 105 - Zeleň'!F35</f>
        <v>0</v>
      </c>
      <c r="BC61" s="122">
        <f>'SO 105 - Zeleň'!F36</f>
        <v>0</v>
      </c>
      <c r="BD61" s="124">
        <f>'SO 105 - Zeleň'!F37</f>
        <v>0</v>
      </c>
      <c r="BE61" s="7"/>
      <c r="BT61" s="125" t="s">
        <v>80</v>
      </c>
      <c r="BV61" s="125" t="s">
        <v>74</v>
      </c>
      <c r="BW61" s="125" t="s">
        <v>101</v>
      </c>
      <c r="BX61" s="125" t="s">
        <v>5</v>
      </c>
      <c r="CL61" s="125" t="s">
        <v>19</v>
      </c>
      <c r="CM61" s="125" t="s">
        <v>82</v>
      </c>
    </row>
    <row r="62" s="7" customFormat="1" ht="16.5" customHeight="1">
      <c r="A62" s="113" t="s">
        <v>76</v>
      </c>
      <c r="B62" s="114"/>
      <c r="C62" s="115"/>
      <c r="D62" s="116" t="s">
        <v>102</v>
      </c>
      <c r="E62" s="116"/>
      <c r="F62" s="116"/>
      <c r="G62" s="116"/>
      <c r="H62" s="116"/>
      <c r="I62" s="117"/>
      <c r="J62" s="116" t="s">
        <v>103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'SO 106 - Opěrná zeď a opl...'!J30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91</v>
      </c>
      <c r="AR62" s="120"/>
      <c r="AS62" s="121">
        <v>0</v>
      </c>
      <c r="AT62" s="122">
        <f>ROUND(SUM(AV62:AW62),2)</f>
        <v>0</v>
      </c>
      <c r="AU62" s="123">
        <f>'SO 106 - Opěrná zeď a opl...'!P85</f>
        <v>0</v>
      </c>
      <c r="AV62" s="122">
        <f>'SO 106 - Opěrná zeď a opl...'!J33</f>
        <v>0</v>
      </c>
      <c r="AW62" s="122">
        <f>'SO 106 - Opěrná zeď a opl...'!J34</f>
        <v>0</v>
      </c>
      <c r="AX62" s="122">
        <f>'SO 106 - Opěrná zeď a opl...'!J35</f>
        <v>0</v>
      </c>
      <c r="AY62" s="122">
        <f>'SO 106 - Opěrná zeď a opl...'!J36</f>
        <v>0</v>
      </c>
      <c r="AZ62" s="122">
        <f>'SO 106 - Opěrná zeď a opl...'!F33</f>
        <v>0</v>
      </c>
      <c r="BA62" s="122">
        <f>'SO 106 - Opěrná zeď a opl...'!F34</f>
        <v>0</v>
      </c>
      <c r="BB62" s="122">
        <f>'SO 106 - Opěrná zeď a opl...'!F35</f>
        <v>0</v>
      </c>
      <c r="BC62" s="122">
        <f>'SO 106 - Opěrná zeď a opl...'!F36</f>
        <v>0</v>
      </c>
      <c r="BD62" s="124">
        <f>'SO 106 - Opěrná zeď a opl...'!F37</f>
        <v>0</v>
      </c>
      <c r="BE62" s="7"/>
      <c r="BT62" s="125" t="s">
        <v>80</v>
      </c>
      <c r="BV62" s="125" t="s">
        <v>74</v>
      </c>
      <c r="BW62" s="125" t="s">
        <v>104</v>
      </c>
      <c r="BX62" s="125" t="s">
        <v>5</v>
      </c>
      <c r="CL62" s="125" t="s">
        <v>19</v>
      </c>
      <c r="CM62" s="125" t="s">
        <v>82</v>
      </c>
    </row>
    <row r="63" s="7" customFormat="1" ht="16.5" customHeight="1">
      <c r="A63" s="113" t="s">
        <v>76</v>
      </c>
      <c r="B63" s="114"/>
      <c r="C63" s="115"/>
      <c r="D63" s="116" t="s">
        <v>105</v>
      </c>
      <c r="E63" s="116"/>
      <c r="F63" s="116"/>
      <c r="G63" s="116"/>
      <c r="H63" s="116"/>
      <c r="I63" s="117"/>
      <c r="J63" s="116" t="s">
        <v>106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'VON - Vedlejší a ostatní ...'!J30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105</v>
      </c>
      <c r="AR63" s="120"/>
      <c r="AS63" s="126">
        <v>0</v>
      </c>
      <c r="AT63" s="127">
        <f>ROUND(SUM(AV63:AW63),2)</f>
        <v>0</v>
      </c>
      <c r="AU63" s="128">
        <f>'VON - Vedlejší a ostatní ...'!P85</f>
        <v>0</v>
      </c>
      <c r="AV63" s="127">
        <f>'VON - Vedlejší a ostatní ...'!J33</f>
        <v>0</v>
      </c>
      <c r="AW63" s="127">
        <f>'VON - Vedlejší a ostatní ...'!J34</f>
        <v>0</v>
      </c>
      <c r="AX63" s="127">
        <f>'VON - Vedlejší a ostatní ...'!J35</f>
        <v>0</v>
      </c>
      <c r="AY63" s="127">
        <f>'VON - Vedlejší a ostatní ...'!J36</f>
        <v>0</v>
      </c>
      <c r="AZ63" s="127">
        <f>'VON - Vedlejší a ostatní ...'!F33</f>
        <v>0</v>
      </c>
      <c r="BA63" s="127">
        <f>'VON - Vedlejší a ostatní ...'!F34</f>
        <v>0</v>
      </c>
      <c r="BB63" s="127">
        <f>'VON - Vedlejší a ostatní ...'!F35</f>
        <v>0</v>
      </c>
      <c r="BC63" s="127">
        <f>'VON - Vedlejší a ostatní ...'!F36</f>
        <v>0</v>
      </c>
      <c r="BD63" s="129">
        <f>'VON - Vedlejší a ostatní ...'!F37</f>
        <v>0</v>
      </c>
      <c r="BE63" s="7"/>
      <c r="BT63" s="125" t="s">
        <v>80</v>
      </c>
      <c r="BV63" s="125" t="s">
        <v>74</v>
      </c>
      <c r="BW63" s="125" t="s">
        <v>107</v>
      </c>
      <c r="BX63" s="125" t="s">
        <v>5</v>
      </c>
      <c r="CL63" s="125" t="s">
        <v>19</v>
      </c>
      <c r="CM63" s="125" t="s">
        <v>82</v>
      </c>
    </row>
    <row r="64" s="2" customFormat="1" ht="30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6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46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</row>
  </sheetData>
  <sheetProtection sheet="1" formatColumns="0" formatRows="0" objects="1" scenarios="1" spinCount="100000" saltValue="5YAxGU+B97gFribS/u7km+OqyrmqTDYzX4d55bfZP8ZpUR4GlB1YqKkubyaHtDYE/l0g9uG9Xukyan+lwcFLdg==" hashValue="GdiOZc8uk60QrobJHgsMkFoy4InGmBPcMU8uxoJjOnlGuglEf0tu5qdQqdntmvwAe02yztbW+B+JG5MFyux84A==" algorithmName="SHA-512" password="E678"/>
  <mergeCells count="74">
    <mergeCell ref="L45:AJ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N62:AP62"/>
    <mergeCell ref="AG62:AM62"/>
    <mergeCell ref="D62:H62"/>
    <mergeCell ref="J62:AF62"/>
    <mergeCell ref="AN63:AP63"/>
    <mergeCell ref="AG63:AM63"/>
    <mergeCell ref="D63:H63"/>
    <mergeCell ref="J63:AF63"/>
    <mergeCell ref="AG54:AM54"/>
    <mergeCell ref="AN54:AP54"/>
    <mergeCell ref="BE5:BE32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IO 201 - Veřejné osvětlení'!C2" display="/"/>
    <hyperlink ref="A56" location="'IO 202 - Rozvody NN'!C2" display="/"/>
    <hyperlink ref="A57" location="'IO 203 - Přípojky vody a ...'!C2" display="/"/>
    <hyperlink ref="A58" location="'SO 102 - Objekt WC'!C2" display="/"/>
    <hyperlink ref="A59" location="'SO 103 - Zpevněné plochy'!C2" display="/"/>
    <hyperlink ref="A60" location="'SO 104 - Mobiliář a kašny'!C2" display="/"/>
    <hyperlink ref="A61" location="'SO 105 - Zeleň'!C2" display="/"/>
    <hyperlink ref="A62" location="'SO 106 - Opěrná zeď a opl...'!C2" display="/"/>
    <hyperlink ref="A63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108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Revitalizace Tržního náměstí v Teplicích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109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110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14. 9. 2021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28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33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ROUND((SUM(BE84:BE203)),  2)</f>
        <v>0</v>
      </c>
      <c r="G33" s="40"/>
      <c r="H33" s="40"/>
      <c r="I33" s="150">
        <v>0.20999999999999999</v>
      </c>
      <c r="J33" s="149">
        <f>ROUND(((SUM(BE84:BE203))*I33),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ROUND((SUM(BF84:BF203)),  2)</f>
        <v>0</v>
      </c>
      <c r="G34" s="40"/>
      <c r="H34" s="40"/>
      <c r="I34" s="150">
        <v>0.12</v>
      </c>
      <c r="J34" s="149">
        <f>ROUND(((SUM(BF84:BF203))*I34),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ROUND((SUM(BG84:BG203)),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ROUND((SUM(BH84:BH203)),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ROUND((SUM(BI84:BI203)),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Revitalizace Tržního náměstí v Teplicích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109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IO 201 - Veřejné osvětlení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Teplice</v>
      </c>
      <c r="G52" s="42"/>
      <c r="H52" s="42"/>
      <c r="I52" s="34" t="s">
        <v>23</v>
      </c>
      <c r="J52" s="74" t="str">
        <f>IF(J12="","",J12)</f>
        <v>14. 9. 2021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40.0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Zbyněk Jarolím-STAVINVEST,Studentská 285/22,Bílina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112</v>
      </c>
      <c r="D57" s="164"/>
      <c r="E57" s="164"/>
      <c r="F57" s="164"/>
      <c r="G57" s="164"/>
      <c r="H57" s="164"/>
      <c r="I57" s="164"/>
      <c r="J57" s="165" t="s">
        <v>113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114</v>
      </c>
    </row>
    <row r="60" s="9" customFormat="1" ht="24.96" customHeight="1">
      <c r="A60" s="9"/>
      <c r="B60" s="167"/>
      <c r="C60" s="168"/>
      <c r="D60" s="169" t="s">
        <v>115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116</v>
      </c>
      <c r="E61" s="176"/>
      <c r="F61" s="176"/>
      <c r="G61" s="176"/>
      <c r="H61" s="176"/>
      <c r="I61" s="176"/>
      <c r="J61" s="177">
        <f>J86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117</v>
      </c>
      <c r="E62" s="170"/>
      <c r="F62" s="170"/>
      <c r="G62" s="170"/>
      <c r="H62" s="170"/>
      <c r="I62" s="170"/>
      <c r="J62" s="171">
        <f>J101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3"/>
      <c r="C63" s="174"/>
      <c r="D63" s="175" t="s">
        <v>118</v>
      </c>
      <c r="E63" s="176"/>
      <c r="F63" s="176"/>
      <c r="G63" s="176"/>
      <c r="H63" s="176"/>
      <c r="I63" s="176"/>
      <c r="J63" s="177">
        <f>J102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119</v>
      </c>
      <c r="E64" s="176"/>
      <c r="F64" s="176"/>
      <c r="G64" s="176"/>
      <c r="H64" s="176"/>
      <c r="I64" s="176"/>
      <c r="J64" s="177">
        <f>J160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120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62" t="str">
        <f>E7</f>
        <v>Revitalizace Tržního náměstí v Teplicích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109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IO 201 - Veřejné osvětlení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>Teplice</v>
      </c>
      <c r="G78" s="42"/>
      <c r="H78" s="42"/>
      <c r="I78" s="34" t="s">
        <v>23</v>
      </c>
      <c r="J78" s="74" t="str">
        <f>IF(J12="","",J12)</f>
        <v>14. 9. 2021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25</v>
      </c>
      <c r="D80" s="42"/>
      <c r="E80" s="42"/>
      <c r="F80" s="29" t="str">
        <f>E15</f>
        <v xml:space="preserve"> </v>
      </c>
      <c r="G80" s="42"/>
      <c r="H80" s="42"/>
      <c r="I80" s="34" t="s">
        <v>31</v>
      </c>
      <c r="J80" s="38" t="str">
        <f>E21</f>
        <v xml:space="preserve"> 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40.05" customHeight="1">
      <c r="A81" s="40"/>
      <c r="B81" s="41"/>
      <c r="C81" s="34" t="s">
        <v>29</v>
      </c>
      <c r="D81" s="42"/>
      <c r="E81" s="42"/>
      <c r="F81" s="29" t="str">
        <f>IF(E18="","",E18)</f>
        <v>Vyplň údaj</v>
      </c>
      <c r="G81" s="42"/>
      <c r="H81" s="42"/>
      <c r="I81" s="34" t="s">
        <v>33</v>
      </c>
      <c r="J81" s="38" t="str">
        <f>E24</f>
        <v>Zbyněk Jarolím-STAVINVEST,Studentská 285/22,Bílina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121</v>
      </c>
      <c r="D83" s="182" t="s">
        <v>57</v>
      </c>
      <c r="E83" s="182" t="s">
        <v>53</v>
      </c>
      <c r="F83" s="182" t="s">
        <v>54</v>
      </c>
      <c r="G83" s="182" t="s">
        <v>122</v>
      </c>
      <c r="H83" s="182" t="s">
        <v>123</v>
      </c>
      <c r="I83" s="182" t="s">
        <v>124</v>
      </c>
      <c r="J83" s="182" t="s">
        <v>113</v>
      </c>
      <c r="K83" s="183" t="s">
        <v>125</v>
      </c>
      <c r="L83" s="184"/>
      <c r="M83" s="94" t="s">
        <v>19</v>
      </c>
      <c r="N83" s="95" t="s">
        <v>42</v>
      </c>
      <c r="O83" s="95" t="s">
        <v>126</v>
      </c>
      <c r="P83" s="95" t="s">
        <v>127</v>
      </c>
      <c r="Q83" s="95" t="s">
        <v>128</v>
      </c>
      <c r="R83" s="95" t="s">
        <v>129</v>
      </c>
      <c r="S83" s="95" t="s">
        <v>130</v>
      </c>
      <c r="T83" s="96" t="s">
        <v>131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132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P85+P101</f>
        <v>0</v>
      </c>
      <c r="Q84" s="98"/>
      <c r="R84" s="187">
        <f>R85+R101</f>
        <v>4.1701090000000001</v>
      </c>
      <c r="S84" s="98"/>
      <c r="T84" s="188">
        <f>T85+T101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71</v>
      </c>
      <c r="AU84" s="19" t="s">
        <v>114</v>
      </c>
      <c r="BK84" s="189">
        <f>BK85+BK101</f>
        <v>0</v>
      </c>
    </row>
    <row r="85" s="12" customFormat="1" ht="25.92" customHeight="1">
      <c r="A85" s="12"/>
      <c r="B85" s="190"/>
      <c r="C85" s="191"/>
      <c r="D85" s="192" t="s">
        <v>71</v>
      </c>
      <c r="E85" s="193" t="s">
        <v>133</v>
      </c>
      <c r="F85" s="193" t="s">
        <v>134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</f>
        <v>0</v>
      </c>
      <c r="Q85" s="198"/>
      <c r="R85" s="199">
        <f>R86</f>
        <v>0</v>
      </c>
      <c r="S85" s="198"/>
      <c r="T85" s="200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82</v>
      </c>
      <c r="AT85" s="202" t="s">
        <v>71</v>
      </c>
      <c r="AU85" s="202" t="s">
        <v>72</v>
      </c>
      <c r="AY85" s="201" t="s">
        <v>135</v>
      </c>
      <c r="BK85" s="203">
        <f>BK86</f>
        <v>0</v>
      </c>
    </row>
    <row r="86" s="12" customFormat="1" ht="22.8" customHeight="1">
      <c r="A86" s="12"/>
      <c r="B86" s="190"/>
      <c r="C86" s="191"/>
      <c r="D86" s="192" t="s">
        <v>71</v>
      </c>
      <c r="E86" s="204" t="s">
        <v>136</v>
      </c>
      <c r="F86" s="204" t="s">
        <v>137</v>
      </c>
      <c r="G86" s="191"/>
      <c r="H86" s="191"/>
      <c r="I86" s="194"/>
      <c r="J86" s="205">
        <f>BK86</f>
        <v>0</v>
      </c>
      <c r="K86" s="191"/>
      <c r="L86" s="196"/>
      <c r="M86" s="197"/>
      <c r="N86" s="198"/>
      <c r="O86" s="198"/>
      <c r="P86" s="199">
        <f>SUM(P87:P100)</f>
        <v>0</v>
      </c>
      <c r="Q86" s="198"/>
      <c r="R86" s="199">
        <f>SUM(R87:R100)</f>
        <v>0</v>
      </c>
      <c r="S86" s="198"/>
      <c r="T86" s="200">
        <f>SUM(T87:T100)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82</v>
      </c>
      <c r="AT86" s="202" t="s">
        <v>71</v>
      </c>
      <c r="AU86" s="202" t="s">
        <v>80</v>
      </c>
      <c r="AY86" s="201" t="s">
        <v>135</v>
      </c>
      <c r="BK86" s="203">
        <f>SUM(BK87:BK100)</f>
        <v>0</v>
      </c>
    </row>
    <row r="87" s="2" customFormat="1" ht="24.15" customHeight="1">
      <c r="A87" s="40"/>
      <c r="B87" s="41"/>
      <c r="C87" s="206" t="s">
        <v>80</v>
      </c>
      <c r="D87" s="206" t="s">
        <v>138</v>
      </c>
      <c r="E87" s="207" t="s">
        <v>139</v>
      </c>
      <c r="F87" s="208" t="s">
        <v>140</v>
      </c>
      <c r="G87" s="209" t="s">
        <v>141</v>
      </c>
      <c r="H87" s="210">
        <v>28</v>
      </c>
      <c r="I87" s="211"/>
      <c r="J87" s="212">
        <f>ROUND(I87*H87,2)</f>
        <v>0</v>
      </c>
      <c r="K87" s="208" t="s">
        <v>142</v>
      </c>
      <c r="L87" s="46"/>
      <c r="M87" s="213" t="s">
        <v>19</v>
      </c>
      <c r="N87" s="214" t="s">
        <v>43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143</v>
      </c>
      <c r="AT87" s="217" t="s">
        <v>138</v>
      </c>
      <c r="AU87" s="217" t="s">
        <v>82</v>
      </c>
      <c r="AY87" s="19" t="s">
        <v>135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9" t="s">
        <v>80</v>
      </c>
      <c r="BK87" s="218">
        <f>ROUND(I87*H87,2)</f>
        <v>0</v>
      </c>
      <c r="BL87" s="19" t="s">
        <v>143</v>
      </c>
      <c r="BM87" s="217" t="s">
        <v>144</v>
      </c>
    </row>
    <row r="88" s="2" customFormat="1">
      <c r="A88" s="40"/>
      <c r="B88" s="41"/>
      <c r="C88" s="42"/>
      <c r="D88" s="219" t="s">
        <v>145</v>
      </c>
      <c r="E88" s="42"/>
      <c r="F88" s="220" t="s">
        <v>146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145</v>
      </c>
      <c r="AU88" s="19" t="s">
        <v>82</v>
      </c>
    </row>
    <row r="89" s="2" customFormat="1" ht="24.15" customHeight="1">
      <c r="A89" s="40"/>
      <c r="B89" s="41"/>
      <c r="C89" s="224" t="s">
        <v>82</v>
      </c>
      <c r="D89" s="224" t="s">
        <v>147</v>
      </c>
      <c r="E89" s="225" t="s">
        <v>148</v>
      </c>
      <c r="F89" s="226" t="s">
        <v>149</v>
      </c>
      <c r="G89" s="227" t="s">
        <v>141</v>
      </c>
      <c r="H89" s="228">
        <v>20</v>
      </c>
      <c r="I89" s="229"/>
      <c r="J89" s="230">
        <f>ROUND(I89*H89,2)</f>
        <v>0</v>
      </c>
      <c r="K89" s="226" t="s">
        <v>19</v>
      </c>
      <c r="L89" s="231"/>
      <c r="M89" s="232" t="s">
        <v>19</v>
      </c>
      <c r="N89" s="233" t="s">
        <v>43</v>
      </c>
      <c r="O89" s="86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7" t="s">
        <v>150</v>
      </c>
      <c r="AT89" s="217" t="s">
        <v>147</v>
      </c>
      <c r="AU89" s="217" t="s">
        <v>82</v>
      </c>
      <c r="AY89" s="19" t="s">
        <v>135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9" t="s">
        <v>80</v>
      </c>
      <c r="BK89" s="218">
        <f>ROUND(I89*H89,2)</f>
        <v>0</v>
      </c>
      <c r="BL89" s="19" t="s">
        <v>143</v>
      </c>
      <c r="BM89" s="217" t="s">
        <v>151</v>
      </c>
    </row>
    <row r="90" s="13" customFormat="1">
      <c r="A90" s="13"/>
      <c r="B90" s="234"/>
      <c r="C90" s="235"/>
      <c r="D90" s="236" t="s">
        <v>152</v>
      </c>
      <c r="E90" s="237" t="s">
        <v>19</v>
      </c>
      <c r="F90" s="238" t="s">
        <v>153</v>
      </c>
      <c r="G90" s="235"/>
      <c r="H90" s="239">
        <v>20</v>
      </c>
      <c r="I90" s="240"/>
      <c r="J90" s="235"/>
      <c r="K90" s="235"/>
      <c r="L90" s="241"/>
      <c r="M90" s="242"/>
      <c r="N90" s="243"/>
      <c r="O90" s="243"/>
      <c r="P90" s="243"/>
      <c r="Q90" s="243"/>
      <c r="R90" s="243"/>
      <c r="S90" s="243"/>
      <c r="T90" s="24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45" t="s">
        <v>152</v>
      </c>
      <c r="AU90" s="245" t="s">
        <v>82</v>
      </c>
      <c r="AV90" s="13" t="s">
        <v>82</v>
      </c>
      <c r="AW90" s="13" t="s">
        <v>32</v>
      </c>
      <c r="AX90" s="13" t="s">
        <v>72</v>
      </c>
      <c r="AY90" s="245" t="s">
        <v>135</v>
      </c>
    </row>
    <row r="91" s="2" customFormat="1" ht="24.15" customHeight="1">
      <c r="A91" s="40"/>
      <c r="B91" s="41"/>
      <c r="C91" s="224" t="s">
        <v>154</v>
      </c>
      <c r="D91" s="224" t="s">
        <v>147</v>
      </c>
      <c r="E91" s="225" t="s">
        <v>155</v>
      </c>
      <c r="F91" s="226" t="s">
        <v>156</v>
      </c>
      <c r="G91" s="227" t="s">
        <v>141</v>
      </c>
      <c r="H91" s="228">
        <v>6</v>
      </c>
      <c r="I91" s="229"/>
      <c r="J91" s="230">
        <f>ROUND(I91*H91,2)</f>
        <v>0</v>
      </c>
      <c r="K91" s="226" t="s">
        <v>19</v>
      </c>
      <c r="L91" s="231"/>
      <c r="M91" s="232" t="s">
        <v>19</v>
      </c>
      <c r="N91" s="233" t="s">
        <v>43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150</v>
      </c>
      <c r="AT91" s="217" t="s">
        <v>147</v>
      </c>
      <c r="AU91" s="217" t="s">
        <v>82</v>
      </c>
      <c r="AY91" s="19" t="s">
        <v>135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80</v>
      </c>
      <c r="BK91" s="218">
        <f>ROUND(I91*H91,2)</f>
        <v>0</v>
      </c>
      <c r="BL91" s="19" t="s">
        <v>143</v>
      </c>
      <c r="BM91" s="217" t="s">
        <v>157</v>
      </c>
    </row>
    <row r="92" s="13" customFormat="1">
      <c r="A92" s="13"/>
      <c r="B92" s="234"/>
      <c r="C92" s="235"/>
      <c r="D92" s="236" t="s">
        <v>152</v>
      </c>
      <c r="E92" s="237" t="s">
        <v>19</v>
      </c>
      <c r="F92" s="238" t="s">
        <v>158</v>
      </c>
      <c r="G92" s="235"/>
      <c r="H92" s="239">
        <v>6</v>
      </c>
      <c r="I92" s="240"/>
      <c r="J92" s="235"/>
      <c r="K92" s="235"/>
      <c r="L92" s="241"/>
      <c r="M92" s="242"/>
      <c r="N92" s="243"/>
      <c r="O92" s="243"/>
      <c r="P92" s="243"/>
      <c r="Q92" s="243"/>
      <c r="R92" s="243"/>
      <c r="S92" s="243"/>
      <c r="T92" s="24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45" t="s">
        <v>152</v>
      </c>
      <c r="AU92" s="245" t="s">
        <v>82</v>
      </c>
      <c r="AV92" s="13" t="s">
        <v>82</v>
      </c>
      <c r="AW92" s="13" t="s">
        <v>32</v>
      </c>
      <c r="AX92" s="13" t="s">
        <v>72</v>
      </c>
      <c r="AY92" s="245" t="s">
        <v>135</v>
      </c>
    </row>
    <row r="93" s="2" customFormat="1" ht="24.15" customHeight="1">
      <c r="A93" s="40"/>
      <c r="B93" s="41"/>
      <c r="C93" s="224" t="s">
        <v>159</v>
      </c>
      <c r="D93" s="224" t="s">
        <v>147</v>
      </c>
      <c r="E93" s="225" t="s">
        <v>160</v>
      </c>
      <c r="F93" s="226" t="s">
        <v>161</v>
      </c>
      <c r="G93" s="227" t="s">
        <v>141</v>
      </c>
      <c r="H93" s="228">
        <v>2</v>
      </c>
      <c r="I93" s="229"/>
      <c r="J93" s="230">
        <f>ROUND(I93*H93,2)</f>
        <v>0</v>
      </c>
      <c r="K93" s="226" t="s">
        <v>19</v>
      </c>
      <c r="L93" s="231"/>
      <c r="M93" s="232" t="s">
        <v>19</v>
      </c>
      <c r="N93" s="233" t="s">
        <v>43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150</v>
      </c>
      <c r="AT93" s="217" t="s">
        <v>147</v>
      </c>
      <c r="AU93" s="217" t="s">
        <v>82</v>
      </c>
      <c r="AY93" s="19" t="s">
        <v>135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9" t="s">
        <v>80</v>
      </c>
      <c r="BK93" s="218">
        <f>ROUND(I93*H93,2)</f>
        <v>0</v>
      </c>
      <c r="BL93" s="19" t="s">
        <v>143</v>
      </c>
      <c r="BM93" s="217" t="s">
        <v>162</v>
      </c>
    </row>
    <row r="94" s="13" customFormat="1">
      <c r="A94" s="13"/>
      <c r="B94" s="234"/>
      <c r="C94" s="235"/>
      <c r="D94" s="236" t="s">
        <v>152</v>
      </c>
      <c r="E94" s="237" t="s">
        <v>19</v>
      </c>
      <c r="F94" s="238" t="s">
        <v>163</v>
      </c>
      <c r="G94" s="235"/>
      <c r="H94" s="239">
        <v>2</v>
      </c>
      <c r="I94" s="240"/>
      <c r="J94" s="235"/>
      <c r="K94" s="235"/>
      <c r="L94" s="241"/>
      <c r="M94" s="242"/>
      <c r="N94" s="243"/>
      <c r="O94" s="243"/>
      <c r="P94" s="243"/>
      <c r="Q94" s="243"/>
      <c r="R94" s="243"/>
      <c r="S94" s="243"/>
      <c r="T94" s="24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5" t="s">
        <v>152</v>
      </c>
      <c r="AU94" s="245" t="s">
        <v>82</v>
      </c>
      <c r="AV94" s="13" t="s">
        <v>82</v>
      </c>
      <c r="AW94" s="13" t="s">
        <v>32</v>
      </c>
      <c r="AX94" s="13" t="s">
        <v>72</v>
      </c>
      <c r="AY94" s="245" t="s">
        <v>135</v>
      </c>
    </row>
    <row r="95" s="2" customFormat="1" ht="21.75" customHeight="1">
      <c r="A95" s="40"/>
      <c r="B95" s="41"/>
      <c r="C95" s="206" t="s">
        <v>164</v>
      </c>
      <c r="D95" s="206" t="s">
        <v>138</v>
      </c>
      <c r="E95" s="207" t="s">
        <v>165</v>
      </c>
      <c r="F95" s="208" t="s">
        <v>166</v>
      </c>
      <c r="G95" s="209" t="s">
        <v>141</v>
      </c>
      <c r="H95" s="210">
        <v>4</v>
      </c>
      <c r="I95" s="211"/>
      <c r="J95" s="212">
        <f>ROUND(I95*H95,2)</f>
        <v>0</v>
      </c>
      <c r="K95" s="208" t="s">
        <v>142</v>
      </c>
      <c r="L95" s="46"/>
      <c r="M95" s="213" t="s">
        <v>19</v>
      </c>
      <c r="N95" s="214" t="s">
        <v>43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143</v>
      </c>
      <c r="AT95" s="217" t="s">
        <v>138</v>
      </c>
      <c r="AU95" s="217" t="s">
        <v>82</v>
      </c>
      <c r="AY95" s="19" t="s">
        <v>135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9" t="s">
        <v>80</v>
      </c>
      <c r="BK95" s="218">
        <f>ROUND(I95*H95,2)</f>
        <v>0</v>
      </c>
      <c r="BL95" s="19" t="s">
        <v>143</v>
      </c>
      <c r="BM95" s="217" t="s">
        <v>167</v>
      </c>
    </row>
    <row r="96" s="2" customFormat="1">
      <c r="A96" s="40"/>
      <c r="B96" s="41"/>
      <c r="C96" s="42"/>
      <c r="D96" s="219" t="s">
        <v>145</v>
      </c>
      <c r="E96" s="42"/>
      <c r="F96" s="220" t="s">
        <v>168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145</v>
      </c>
      <c r="AU96" s="19" t="s">
        <v>82</v>
      </c>
    </row>
    <row r="97" s="2" customFormat="1" ht="16.5" customHeight="1">
      <c r="A97" s="40"/>
      <c r="B97" s="41"/>
      <c r="C97" s="224" t="s">
        <v>169</v>
      </c>
      <c r="D97" s="224" t="s">
        <v>147</v>
      </c>
      <c r="E97" s="225" t="s">
        <v>170</v>
      </c>
      <c r="F97" s="226" t="s">
        <v>171</v>
      </c>
      <c r="G97" s="227" t="s">
        <v>141</v>
      </c>
      <c r="H97" s="228">
        <v>4</v>
      </c>
      <c r="I97" s="229"/>
      <c r="J97" s="230">
        <f>ROUND(I97*H97,2)</f>
        <v>0</v>
      </c>
      <c r="K97" s="226" t="s">
        <v>19</v>
      </c>
      <c r="L97" s="231"/>
      <c r="M97" s="232" t="s">
        <v>19</v>
      </c>
      <c r="N97" s="233" t="s">
        <v>43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150</v>
      </c>
      <c r="AT97" s="217" t="s">
        <v>147</v>
      </c>
      <c r="AU97" s="217" t="s">
        <v>82</v>
      </c>
      <c r="AY97" s="19" t="s">
        <v>135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80</v>
      </c>
      <c r="BK97" s="218">
        <f>ROUND(I97*H97,2)</f>
        <v>0</v>
      </c>
      <c r="BL97" s="19" t="s">
        <v>143</v>
      </c>
      <c r="BM97" s="217" t="s">
        <v>172</v>
      </c>
    </row>
    <row r="98" s="13" customFormat="1">
      <c r="A98" s="13"/>
      <c r="B98" s="234"/>
      <c r="C98" s="235"/>
      <c r="D98" s="236" t="s">
        <v>152</v>
      </c>
      <c r="E98" s="237" t="s">
        <v>19</v>
      </c>
      <c r="F98" s="238" t="s">
        <v>173</v>
      </c>
      <c r="G98" s="235"/>
      <c r="H98" s="239">
        <v>4</v>
      </c>
      <c r="I98" s="240"/>
      <c r="J98" s="235"/>
      <c r="K98" s="235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152</v>
      </c>
      <c r="AU98" s="245" t="s">
        <v>82</v>
      </c>
      <c r="AV98" s="13" t="s">
        <v>82</v>
      </c>
      <c r="AW98" s="13" t="s">
        <v>32</v>
      </c>
      <c r="AX98" s="13" t="s">
        <v>72</v>
      </c>
      <c r="AY98" s="245" t="s">
        <v>135</v>
      </c>
    </row>
    <row r="99" s="2" customFormat="1" ht="24.15" customHeight="1">
      <c r="A99" s="40"/>
      <c r="B99" s="41"/>
      <c r="C99" s="206" t="s">
        <v>174</v>
      </c>
      <c r="D99" s="206" t="s">
        <v>138</v>
      </c>
      <c r="E99" s="207" t="s">
        <v>175</v>
      </c>
      <c r="F99" s="208" t="s">
        <v>176</v>
      </c>
      <c r="G99" s="209" t="s">
        <v>177</v>
      </c>
      <c r="H99" s="246"/>
      <c r="I99" s="211"/>
      <c r="J99" s="212">
        <f>ROUND(I99*H99,2)</f>
        <v>0</v>
      </c>
      <c r="K99" s="208" t="s">
        <v>142</v>
      </c>
      <c r="L99" s="46"/>
      <c r="M99" s="213" t="s">
        <v>19</v>
      </c>
      <c r="N99" s="214" t="s">
        <v>43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143</v>
      </c>
      <c r="AT99" s="217" t="s">
        <v>138</v>
      </c>
      <c r="AU99" s="217" t="s">
        <v>82</v>
      </c>
      <c r="AY99" s="19" t="s">
        <v>135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80</v>
      </c>
      <c r="BK99" s="218">
        <f>ROUND(I99*H99,2)</f>
        <v>0</v>
      </c>
      <c r="BL99" s="19" t="s">
        <v>143</v>
      </c>
      <c r="BM99" s="217" t="s">
        <v>178</v>
      </c>
    </row>
    <row r="100" s="2" customFormat="1">
      <c r="A100" s="40"/>
      <c r="B100" s="41"/>
      <c r="C100" s="42"/>
      <c r="D100" s="219" t="s">
        <v>145</v>
      </c>
      <c r="E100" s="42"/>
      <c r="F100" s="220" t="s">
        <v>179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145</v>
      </c>
      <c r="AU100" s="19" t="s">
        <v>82</v>
      </c>
    </row>
    <row r="101" s="12" customFormat="1" ht="25.92" customHeight="1">
      <c r="A101" s="12"/>
      <c r="B101" s="190"/>
      <c r="C101" s="191"/>
      <c r="D101" s="192" t="s">
        <v>71</v>
      </c>
      <c r="E101" s="193" t="s">
        <v>147</v>
      </c>
      <c r="F101" s="193" t="s">
        <v>180</v>
      </c>
      <c r="G101" s="191"/>
      <c r="H101" s="191"/>
      <c r="I101" s="194"/>
      <c r="J101" s="195">
        <f>BK101</f>
        <v>0</v>
      </c>
      <c r="K101" s="191"/>
      <c r="L101" s="196"/>
      <c r="M101" s="197"/>
      <c r="N101" s="198"/>
      <c r="O101" s="198"/>
      <c r="P101" s="199">
        <f>P102+P160</f>
        <v>0</v>
      </c>
      <c r="Q101" s="198"/>
      <c r="R101" s="199">
        <f>R102+R160</f>
        <v>4.1701090000000001</v>
      </c>
      <c r="S101" s="198"/>
      <c r="T101" s="200">
        <f>T102+T160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01" t="s">
        <v>154</v>
      </c>
      <c r="AT101" s="202" t="s">
        <v>71</v>
      </c>
      <c r="AU101" s="202" t="s">
        <v>72</v>
      </c>
      <c r="AY101" s="201" t="s">
        <v>135</v>
      </c>
      <c r="BK101" s="203">
        <f>BK102+BK160</f>
        <v>0</v>
      </c>
    </row>
    <row r="102" s="12" customFormat="1" ht="22.8" customHeight="1">
      <c r="A102" s="12"/>
      <c r="B102" s="190"/>
      <c r="C102" s="191"/>
      <c r="D102" s="192" t="s">
        <v>71</v>
      </c>
      <c r="E102" s="204" t="s">
        <v>181</v>
      </c>
      <c r="F102" s="204" t="s">
        <v>182</v>
      </c>
      <c r="G102" s="191"/>
      <c r="H102" s="191"/>
      <c r="I102" s="194"/>
      <c r="J102" s="205">
        <f>BK102</f>
        <v>0</v>
      </c>
      <c r="K102" s="191"/>
      <c r="L102" s="196"/>
      <c r="M102" s="197"/>
      <c r="N102" s="198"/>
      <c r="O102" s="198"/>
      <c r="P102" s="199">
        <f>SUM(P103:P159)</f>
        <v>0</v>
      </c>
      <c r="Q102" s="198"/>
      <c r="R102" s="199">
        <f>SUM(R103:R159)</f>
        <v>3.4307109999999996</v>
      </c>
      <c r="S102" s="198"/>
      <c r="T102" s="200">
        <f>SUM(T103:T159)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01" t="s">
        <v>154</v>
      </c>
      <c r="AT102" s="202" t="s">
        <v>71</v>
      </c>
      <c r="AU102" s="202" t="s">
        <v>80</v>
      </c>
      <c r="AY102" s="201" t="s">
        <v>135</v>
      </c>
      <c r="BK102" s="203">
        <f>SUM(BK103:BK159)</f>
        <v>0</v>
      </c>
    </row>
    <row r="103" s="2" customFormat="1" ht="24.15" customHeight="1">
      <c r="A103" s="40"/>
      <c r="B103" s="41"/>
      <c r="C103" s="206" t="s">
        <v>183</v>
      </c>
      <c r="D103" s="206" t="s">
        <v>138</v>
      </c>
      <c r="E103" s="207" t="s">
        <v>184</v>
      </c>
      <c r="F103" s="208" t="s">
        <v>185</v>
      </c>
      <c r="G103" s="209" t="s">
        <v>141</v>
      </c>
      <c r="H103" s="210">
        <v>57</v>
      </c>
      <c r="I103" s="211"/>
      <c r="J103" s="212">
        <f>ROUND(I103*H103,2)</f>
        <v>0</v>
      </c>
      <c r="K103" s="208" t="s">
        <v>142</v>
      </c>
      <c r="L103" s="46"/>
      <c r="M103" s="213" t="s">
        <v>19</v>
      </c>
      <c r="N103" s="214" t="s">
        <v>43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186</v>
      </c>
      <c r="AT103" s="217" t="s">
        <v>138</v>
      </c>
      <c r="AU103" s="217" t="s">
        <v>82</v>
      </c>
      <c r="AY103" s="19" t="s">
        <v>135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80</v>
      </c>
      <c r="BK103" s="218">
        <f>ROUND(I103*H103,2)</f>
        <v>0</v>
      </c>
      <c r="BL103" s="19" t="s">
        <v>186</v>
      </c>
      <c r="BM103" s="217" t="s">
        <v>187</v>
      </c>
    </row>
    <row r="104" s="2" customFormat="1">
      <c r="A104" s="40"/>
      <c r="B104" s="41"/>
      <c r="C104" s="42"/>
      <c r="D104" s="219" t="s">
        <v>145</v>
      </c>
      <c r="E104" s="42"/>
      <c r="F104" s="220" t="s">
        <v>188</v>
      </c>
      <c r="G104" s="42"/>
      <c r="H104" s="42"/>
      <c r="I104" s="221"/>
      <c r="J104" s="42"/>
      <c r="K104" s="42"/>
      <c r="L104" s="46"/>
      <c r="M104" s="222"/>
      <c r="N104" s="22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145</v>
      </c>
      <c r="AU104" s="19" t="s">
        <v>82</v>
      </c>
    </row>
    <row r="105" s="2" customFormat="1" ht="16.5" customHeight="1">
      <c r="A105" s="40"/>
      <c r="B105" s="41"/>
      <c r="C105" s="224" t="s">
        <v>189</v>
      </c>
      <c r="D105" s="224" t="s">
        <v>147</v>
      </c>
      <c r="E105" s="225" t="s">
        <v>190</v>
      </c>
      <c r="F105" s="226" t="s">
        <v>191</v>
      </c>
      <c r="G105" s="227" t="s">
        <v>141</v>
      </c>
      <c r="H105" s="228">
        <v>57</v>
      </c>
      <c r="I105" s="229"/>
      <c r="J105" s="230">
        <f>ROUND(I105*H105,2)</f>
        <v>0</v>
      </c>
      <c r="K105" s="226" t="s">
        <v>19</v>
      </c>
      <c r="L105" s="231"/>
      <c r="M105" s="232" t="s">
        <v>19</v>
      </c>
      <c r="N105" s="233" t="s">
        <v>43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192</v>
      </c>
      <c r="AT105" s="217" t="s">
        <v>147</v>
      </c>
      <c r="AU105" s="217" t="s">
        <v>82</v>
      </c>
      <c r="AY105" s="19" t="s">
        <v>135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80</v>
      </c>
      <c r="BK105" s="218">
        <f>ROUND(I105*H105,2)</f>
        <v>0</v>
      </c>
      <c r="BL105" s="19" t="s">
        <v>186</v>
      </c>
      <c r="BM105" s="217" t="s">
        <v>193</v>
      </c>
    </row>
    <row r="106" s="13" customFormat="1">
      <c r="A106" s="13"/>
      <c r="B106" s="234"/>
      <c r="C106" s="235"/>
      <c r="D106" s="236" t="s">
        <v>152</v>
      </c>
      <c r="E106" s="237" t="s">
        <v>19</v>
      </c>
      <c r="F106" s="238" t="s">
        <v>194</v>
      </c>
      <c r="G106" s="235"/>
      <c r="H106" s="239">
        <v>57</v>
      </c>
      <c r="I106" s="240"/>
      <c r="J106" s="235"/>
      <c r="K106" s="235"/>
      <c r="L106" s="241"/>
      <c r="M106" s="242"/>
      <c r="N106" s="243"/>
      <c r="O106" s="243"/>
      <c r="P106" s="243"/>
      <c r="Q106" s="243"/>
      <c r="R106" s="243"/>
      <c r="S106" s="243"/>
      <c r="T106" s="24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152</v>
      </c>
      <c r="AU106" s="245" t="s">
        <v>82</v>
      </c>
      <c r="AV106" s="13" t="s">
        <v>82</v>
      </c>
      <c r="AW106" s="13" t="s">
        <v>32</v>
      </c>
      <c r="AX106" s="13" t="s">
        <v>72</v>
      </c>
      <c r="AY106" s="245" t="s">
        <v>135</v>
      </c>
    </row>
    <row r="107" s="2" customFormat="1" ht="24.15" customHeight="1">
      <c r="A107" s="40"/>
      <c r="B107" s="41"/>
      <c r="C107" s="206" t="s">
        <v>195</v>
      </c>
      <c r="D107" s="206" t="s">
        <v>138</v>
      </c>
      <c r="E107" s="207" t="s">
        <v>196</v>
      </c>
      <c r="F107" s="208" t="s">
        <v>197</v>
      </c>
      <c r="G107" s="209" t="s">
        <v>141</v>
      </c>
      <c r="H107" s="210">
        <v>29</v>
      </c>
      <c r="I107" s="211"/>
      <c r="J107" s="212">
        <f>ROUND(I107*H107,2)</f>
        <v>0</v>
      </c>
      <c r="K107" s="208" t="s">
        <v>142</v>
      </c>
      <c r="L107" s="46"/>
      <c r="M107" s="213" t="s">
        <v>19</v>
      </c>
      <c r="N107" s="214" t="s">
        <v>43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186</v>
      </c>
      <c r="AT107" s="217" t="s">
        <v>138</v>
      </c>
      <c r="AU107" s="217" t="s">
        <v>82</v>
      </c>
      <c r="AY107" s="19" t="s">
        <v>135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80</v>
      </c>
      <c r="BK107" s="218">
        <f>ROUND(I107*H107,2)</f>
        <v>0</v>
      </c>
      <c r="BL107" s="19" t="s">
        <v>186</v>
      </c>
      <c r="BM107" s="217" t="s">
        <v>198</v>
      </c>
    </row>
    <row r="108" s="2" customFormat="1">
      <c r="A108" s="40"/>
      <c r="B108" s="41"/>
      <c r="C108" s="42"/>
      <c r="D108" s="219" t="s">
        <v>145</v>
      </c>
      <c r="E108" s="42"/>
      <c r="F108" s="220" t="s">
        <v>199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145</v>
      </c>
      <c r="AU108" s="19" t="s">
        <v>82</v>
      </c>
    </row>
    <row r="109" s="2" customFormat="1" ht="16.5" customHeight="1">
      <c r="A109" s="40"/>
      <c r="B109" s="41"/>
      <c r="C109" s="224" t="s">
        <v>200</v>
      </c>
      <c r="D109" s="224" t="s">
        <v>147</v>
      </c>
      <c r="E109" s="225" t="s">
        <v>201</v>
      </c>
      <c r="F109" s="226" t="s">
        <v>202</v>
      </c>
      <c r="G109" s="227" t="s">
        <v>141</v>
      </c>
      <c r="H109" s="228">
        <v>29</v>
      </c>
      <c r="I109" s="229"/>
      <c r="J109" s="230">
        <f>ROUND(I109*H109,2)</f>
        <v>0</v>
      </c>
      <c r="K109" s="226" t="s">
        <v>142</v>
      </c>
      <c r="L109" s="231"/>
      <c r="M109" s="232" t="s">
        <v>19</v>
      </c>
      <c r="N109" s="233" t="s">
        <v>43</v>
      </c>
      <c r="O109" s="86"/>
      <c r="P109" s="215">
        <f>O109*H109</f>
        <v>0</v>
      </c>
      <c r="Q109" s="215">
        <v>0.0037000000000000002</v>
      </c>
      <c r="R109" s="215">
        <f>Q109*H109</f>
        <v>0.10730000000000001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203</v>
      </c>
      <c r="AT109" s="217" t="s">
        <v>147</v>
      </c>
      <c r="AU109" s="217" t="s">
        <v>82</v>
      </c>
      <c r="AY109" s="19" t="s">
        <v>135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80</v>
      </c>
      <c r="BK109" s="218">
        <f>ROUND(I109*H109,2)</f>
        <v>0</v>
      </c>
      <c r="BL109" s="19" t="s">
        <v>203</v>
      </c>
      <c r="BM109" s="217" t="s">
        <v>204</v>
      </c>
    </row>
    <row r="110" s="13" customFormat="1">
      <c r="A110" s="13"/>
      <c r="B110" s="234"/>
      <c r="C110" s="235"/>
      <c r="D110" s="236" t="s">
        <v>152</v>
      </c>
      <c r="E110" s="237" t="s">
        <v>19</v>
      </c>
      <c r="F110" s="238" t="s">
        <v>205</v>
      </c>
      <c r="G110" s="235"/>
      <c r="H110" s="239">
        <v>29</v>
      </c>
      <c r="I110" s="240"/>
      <c r="J110" s="235"/>
      <c r="K110" s="235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152</v>
      </c>
      <c r="AU110" s="245" t="s">
        <v>82</v>
      </c>
      <c r="AV110" s="13" t="s">
        <v>82</v>
      </c>
      <c r="AW110" s="13" t="s">
        <v>32</v>
      </c>
      <c r="AX110" s="13" t="s">
        <v>72</v>
      </c>
      <c r="AY110" s="245" t="s">
        <v>135</v>
      </c>
    </row>
    <row r="111" s="2" customFormat="1" ht="24.15" customHeight="1">
      <c r="A111" s="40"/>
      <c r="B111" s="41"/>
      <c r="C111" s="206" t="s">
        <v>8</v>
      </c>
      <c r="D111" s="206" t="s">
        <v>138</v>
      </c>
      <c r="E111" s="207" t="s">
        <v>206</v>
      </c>
      <c r="F111" s="208" t="s">
        <v>207</v>
      </c>
      <c r="G111" s="209" t="s">
        <v>141</v>
      </c>
      <c r="H111" s="210">
        <v>62</v>
      </c>
      <c r="I111" s="211"/>
      <c r="J111" s="212">
        <f>ROUND(I111*H111,2)</f>
        <v>0</v>
      </c>
      <c r="K111" s="208" t="s">
        <v>142</v>
      </c>
      <c r="L111" s="46"/>
      <c r="M111" s="213" t="s">
        <v>19</v>
      </c>
      <c r="N111" s="214" t="s">
        <v>43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186</v>
      </c>
      <c r="AT111" s="217" t="s">
        <v>138</v>
      </c>
      <c r="AU111" s="217" t="s">
        <v>82</v>
      </c>
      <c r="AY111" s="19" t="s">
        <v>135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80</v>
      </c>
      <c r="BK111" s="218">
        <f>ROUND(I111*H111,2)</f>
        <v>0</v>
      </c>
      <c r="BL111" s="19" t="s">
        <v>186</v>
      </c>
      <c r="BM111" s="217" t="s">
        <v>208</v>
      </c>
    </row>
    <row r="112" s="2" customFormat="1">
      <c r="A112" s="40"/>
      <c r="B112" s="41"/>
      <c r="C112" s="42"/>
      <c r="D112" s="219" t="s">
        <v>145</v>
      </c>
      <c r="E112" s="42"/>
      <c r="F112" s="220" t="s">
        <v>209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145</v>
      </c>
      <c r="AU112" s="19" t="s">
        <v>82</v>
      </c>
    </row>
    <row r="113" s="2" customFormat="1" ht="16.5" customHeight="1">
      <c r="A113" s="40"/>
      <c r="B113" s="41"/>
      <c r="C113" s="224" t="s">
        <v>210</v>
      </c>
      <c r="D113" s="224" t="s">
        <v>147</v>
      </c>
      <c r="E113" s="225" t="s">
        <v>201</v>
      </c>
      <c r="F113" s="226" t="s">
        <v>202</v>
      </c>
      <c r="G113" s="227" t="s">
        <v>141</v>
      </c>
      <c r="H113" s="228">
        <v>62</v>
      </c>
      <c r="I113" s="229"/>
      <c r="J113" s="230">
        <f>ROUND(I113*H113,2)</f>
        <v>0</v>
      </c>
      <c r="K113" s="226" t="s">
        <v>142</v>
      </c>
      <c r="L113" s="231"/>
      <c r="M113" s="232" t="s">
        <v>19</v>
      </c>
      <c r="N113" s="233" t="s">
        <v>43</v>
      </c>
      <c r="O113" s="86"/>
      <c r="P113" s="215">
        <f>O113*H113</f>
        <v>0</v>
      </c>
      <c r="Q113" s="215">
        <v>0.0037000000000000002</v>
      </c>
      <c r="R113" s="215">
        <f>Q113*H113</f>
        <v>0.22940000000000002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203</v>
      </c>
      <c r="AT113" s="217" t="s">
        <v>147</v>
      </c>
      <c r="AU113" s="217" t="s">
        <v>82</v>
      </c>
      <c r="AY113" s="19" t="s">
        <v>135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80</v>
      </c>
      <c r="BK113" s="218">
        <f>ROUND(I113*H113,2)</f>
        <v>0</v>
      </c>
      <c r="BL113" s="19" t="s">
        <v>203</v>
      </c>
      <c r="BM113" s="217" t="s">
        <v>211</v>
      </c>
    </row>
    <row r="114" s="13" customFormat="1">
      <c r="A114" s="13"/>
      <c r="B114" s="234"/>
      <c r="C114" s="235"/>
      <c r="D114" s="236" t="s">
        <v>152</v>
      </c>
      <c r="E114" s="237" t="s">
        <v>19</v>
      </c>
      <c r="F114" s="238" t="s">
        <v>212</v>
      </c>
      <c r="G114" s="235"/>
      <c r="H114" s="239">
        <v>62</v>
      </c>
      <c r="I114" s="240"/>
      <c r="J114" s="235"/>
      <c r="K114" s="235"/>
      <c r="L114" s="241"/>
      <c r="M114" s="242"/>
      <c r="N114" s="243"/>
      <c r="O114" s="243"/>
      <c r="P114" s="243"/>
      <c r="Q114" s="243"/>
      <c r="R114" s="243"/>
      <c r="S114" s="243"/>
      <c r="T114" s="24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5" t="s">
        <v>152</v>
      </c>
      <c r="AU114" s="245" t="s">
        <v>82</v>
      </c>
      <c r="AV114" s="13" t="s">
        <v>82</v>
      </c>
      <c r="AW114" s="13" t="s">
        <v>32</v>
      </c>
      <c r="AX114" s="13" t="s">
        <v>72</v>
      </c>
      <c r="AY114" s="245" t="s">
        <v>135</v>
      </c>
    </row>
    <row r="115" s="2" customFormat="1" ht="16.5" customHeight="1">
      <c r="A115" s="40"/>
      <c r="B115" s="41"/>
      <c r="C115" s="206" t="s">
        <v>213</v>
      </c>
      <c r="D115" s="206" t="s">
        <v>138</v>
      </c>
      <c r="E115" s="207" t="s">
        <v>214</v>
      </c>
      <c r="F115" s="208" t="s">
        <v>215</v>
      </c>
      <c r="G115" s="209" t="s">
        <v>141</v>
      </c>
      <c r="H115" s="210">
        <v>29</v>
      </c>
      <c r="I115" s="211"/>
      <c r="J115" s="212">
        <f>ROUND(I115*H115,2)</f>
        <v>0</v>
      </c>
      <c r="K115" s="208" t="s">
        <v>142</v>
      </c>
      <c r="L115" s="46"/>
      <c r="M115" s="213" t="s">
        <v>19</v>
      </c>
      <c r="N115" s="214" t="s">
        <v>43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186</v>
      </c>
      <c r="AT115" s="217" t="s">
        <v>138</v>
      </c>
      <c r="AU115" s="217" t="s">
        <v>82</v>
      </c>
      <c r="AY115" s="19" t="s">
        <v>135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80</v>
      </c>
      <c r="BK115" s="218">
        <f>ROUND(I115*H115,2)</f>
        <v>0</v>
      </c>
      <c r="BL115" s="19" t="s">
        <v>186</v>
      </c>
      <c r="BM115" s="217" t="s">
        <v>216</v>
      </c>
    </row>
    <row r="116" s="2" customFormat="1">
      <c r="A116" s="40"/>
      <c r="B116" s="41"/>
      <c r="C116" s="42"/>
      <c r="D116" s="219" t="s">
        <v>145</v>
      </c>
      <c r="E116" s="42"/>
      <c r="F116" s="220" t="s">
        <v>217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145</v>
      </c>
      <c r="AU116" s="19" t="s">
        <v>82</v>
      </c>
    </row>
    <row r="117" s="2" customFormat="1" ht="16.5" customHeight="1">
      <c r="A117" s="40"/>
      <c r="B117" s="41"/>
      <c r="C117" s="224" t="s">
        <v>218</v>
      </c>
      <c r="D117" s="224" t="s">
        <v>147</v>
      </c>
      <c r="E117" s="225" t="s">
        <v>219</v>
      </c>
      <c r="F117" s="226" t="s">
        <v>220</v>
      </c>
      <c r="G117" s="227" t="s">
        <v>141</v>
      </c>
      <c r="H117" s="228">
        <v>29</v>
      </c>
      <c r="I117" s="229"/>
      <c r="J117" s="230">
        <f>ROUND(I117*H117,2)</f>
        <v>0</v>
      </c>
      <c r="K117" s="226" t="s">
        <v>19</v>
      </c>
      <c r="L117" s="231"/>
      <c r="M117" s="232" t="s">
        <v>19</v>
      </c>
      <c r="N117" s="233" t="s">
        <v>43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192</v>
      </c>
      <c r="AT117" s="217" t="s">
        <v>147</v>
      </c>
      <c r="AU117" s="217" t="s">
        <v>82</v>
      </c>
      <c r="AY117" s="19" t="s">
        <v>135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80</v>
      </c>
      <c r="BK117" s="218">
        <f>ROUND(I117*H117,2)</f>
        <v>0</v>
      </c>
      <c r="BL117" s="19" t="s">
        <v>186</v>
      </c>
      <c r="BM117" s="217" t="s">
        <v>221</v>
      </c>
    </row>
    <row r="118" s="13" customFormat="1">
      <c r="A118" s="13"/>
      <c r="B118" s="234"/>
      <c r="C118" s="235"/>
      <c r="D118" s="236" t="s">
        <v>152</v>
      </c>
      <c r="E118" s="237" t="s">
        <v>19</v>
      </c>
      <c r="F118" s="238" t="s">
        <v>205</v>
      </c>
      <c r="G118" s="235"/>
      <c r="H118" s="239">
        <v>29</v>
      </c>
      <c r="I118" s="240"/>
      <c r="J118" s="235"/>
      <c r="K118" s="235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152</v>
      </c>
      <c r="AU118" s="245" t="s">
        <v>82</v>
      </c>
      <c r="AV118" s="13" t="s">
        <v>82</v>
      </c>
      <c r="AW118" s="13" t="s">
        <v>32</v>
      </c>
      <c r="AX118" s="13" t="s">
        <v>72</v>
      </c>
      <c r="AY118" s="245" t="s">
        <v>135</v>
      </c>
    </row>
    <row r="119" s="2" customFormat="1" ht="16.5" customHeight="1">
      <c r="A119" s="40"/>
      <c r="B119" s="41"/>
      <c r="C119" s="206" t="s">
        <v>143</v>
      </c>
      <c r="D119" s="206" t="s">
        <v>138</v>
      </c>
      <c r="E119" s="207" t="s">
        <v>222</v>
      </c>
      <c r="F119" s="208" t="s">
        <v>223</v>
      </c>
      <c r="G119" s="209" t="s">
        <v>141</v>
      </c>
      <c r="H119" s="210">
        <v>28</v>
      </c>
      <c r="I119" s="211"/>
      <c r="J119" s="212">
        <f>ROUND(I119*H119,2)</f>
        <v>0</v>
      </c>
      <c r="K119" s="208" t="s">
        <v>142</v>
      </c>
      <c r="L119" s="46"/>
      <c r="M119" s="213" t="s">
        <v>19</v>
      </c>
      <c r="N119" s="214" t="s">
        <v>43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186</v>
      </c>
      <c r="AT119" s="217" t="s">
        <v>138</v>
      </c>
      <c r="AU119" s="217" t="s">
        <v>82</v>
      </c>
      <c r="AY119" s="19" t="s">
        <v>135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80</v>
      </c>
      <c r="BK119" s="218">
        <f>ROUND(I119*H119,2)</f>
        <v>0</v>
      </c>
      <c r="BL119" s="19" t="s">
        <v>186</v>
      </c>
      <c r="BM119" s="217" t="s">
        <v>224</v>
      </c>
    </row>
    <row r="120" s="2" customFormat="1">
      <c r="A120" s="40"/>
      <c r="B120" s="41"/>
      <c r="C120" s="42"/>
      <c r="D120" s="219" t="s">
        <v>145</v>
      </c>
      <c r="E120" s="42"/>
      <c r="F120" s="220" t="s">
        <v>225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145</v>
      </c>
      <c r="AU120" s="19" t="s">
        <v>82</v>
      </c>
    </row>
    <row r="121" s="2" customFormat="1" ht="16.5" customHeight="1">
      <c r="A121" s="40"/>
      <c r="B121" s="41"/>
      <c r="C121" s="224" t="s">
        <v>226</v>
      </c>
      <c r="D121" s="224" t="s">
        <v>147</v>
      </c>
      <c r="E121" s="225" t="s">
        <v>227</v>
      </c>
      <c r="F121" s="226" t="s">
        <v>228</v>
      </c>
      <c r="G121" s="227" t="s">
        <v>141</v>
      </c>
      <c r="H121" s="228">
        <v>11</v>
      </c>
      <c r="I121" s="229"/>
      <c r="J121" s="230">
        <f>ROUND(I121*H121,2)</f>
        <v>0</v>
      </c>
      <c r="K121" s="226" t="s">
        <v>142</v>
      </c>
      <c r="L121" s="231"/>
      <c r="M121" s="232" t="s">
        <v>19</v>
      </c>
      <c r="N121" s="233" t="s">
        <v>43</v>
      </c>
      <c r="O121" s="86"/>
      <c r="P121" s="215">
        <f>O121*H121</f>
        <v>0</v>
      </c>
      <c r="Q121" s="215">
        <v>0.051999999999999998</v>
      </c>
      <c r="R121" s="215">
        <f>Q121*H121</f>
        <v>0.57199999999999995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203</v>
      </c>
      <c r="AT121" s="217" t="s">
        <v>147</v>
      </c>
      <c r="AU121" s="217" t="s">
        <v>82</v>
      </c>
      <c r="AY121" s="19" t="s">
        <v>135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80</v>
      </c>
      <c r="BK121" s="218">
        <f>ROUND(I121*H121,2)</f>
        <v>0</v>
      </c>
      <c r="BL121" s="19" t="s">
        <v>203</v>
      </c>
      <c r="BM121" s="217" t="s">
        <v>229</v>
      </c>
    </row>
    <row r="122" s="13" customFormat="1">
      <c r="A122" s="13"/>
      <c r="B122" s="234"/>
      <c r="C122" s="235"/>
      <c r="D122" s="236" t="s">
        <v>152</v>
      </c>
      <c r="E122" s="237" t="s">
        <v>19</v>
      </c>
      <c r="F122" s="238" t="s">
        <v>230</v>
      </c>
      <c r="G122" s="235"/>
      <c r="H122" s="239">
        <v>11</v>
      </c>
      <c r="I122" s="240"/>
      <c r="J122" s="235"/>
      <c r="K122" s="235"/>
      <c r="L122" s="241"/>
      <c r="M122" s="242"/>
      <c r="N122" s="243"/>
      <c r="O122" s="243"/>
      <c r="P122" s="243"/>
      <c r="Q122" s="243"/>
      <c r="R122" s="243"/>
      <c r="S122" s="243"/>
      <c r="T122" s="24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5" t="s">
        <v>152</v>
      </c>
      <c r="AU122" s="245" t="s">
        <v>82</v>
      </c>
      <c r="AV122" s="13" t="s">
        <v>82</v>
      </c>
      <c r="AW122" s="13" t="s">
        <v>32</v>
      </c>
      <c r="AX122" s="13" t="s">
        <v>72</v>
      </c>
      <c r="AY122" s="245" t="s">
        <v>135</v>
      </c>
    </row>
    <row r="123" s="2" customFormat="1" ht="16.5" customHeight="1">
      <c r="A123" s="40"/>
      <c r="B123" s="41"/>
      <c r="C123" s="224" t="s">
        <v>231</v>
      </c>
      <c r="D123" s="224" t="s">
        <v>147</v>
      </c>
      <c r="E123" s="225" t="s">
        <v>232</v>
      </c>
      <c r="F123" s="226" t="s">
        <v>233</v>
      </c>
      <c r="G123" s="227" t="s">
        <v>141</v>
      </c>
      <c r="H123" s="228">
        <v>15</v>
      </c>
      <c r="I123" s="229"/>
      <c r="J123" s="230">
        <f>ROUND(I123*H123,2)</f>
        <v>0</v>
      </c>
      <c r="K123" s="226" t="s">
        <v>142</v>
      </c>
      <c r="L123" s="231"/>
      <c r="M123" s="232" t="s">
        <v>19</v>
      </c>
      <c r="N123" s="233" t="s">
        <v>43</v>
      </c>
      <c r="O123" s="86"/>
      <c r="P123" s="215">
        <f>O123*H123</f>
        <v>0</v>
      </c>
      <c r="Q123" s="215">
        <v>0.062</v>
      </c>
      <c r="R123" s="215">
        <f>Q123*H123</f>
        <v>0.92999999999999994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203</v>
      </c>
      <c r="AT123" s="217" t="s">
        <v>147</v>
      </c>
      <c r="AU123" s="217" t="s">
        <v>82</v>
      </c>
      <c r="AY123" s="19" t="s">
        <v>135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80</v>
      </c>
      <c r="BK123" s="218">
        <f>ROUND(I123*H123,2)</f>
        <v>0</v>
      </c>
      <c r="BL123" s="19" t="s">
        <v>203</v>
      </c>
      <c r="BM123" s="217" t="s">
        <v>234</v>
      </c>
    </row>
    <row r="124" s="13" customFormat="1">
      <c r="A124" s="13"/>
      <c r="B124" s="234"/>
      <c r="C124" s="235"/>
      <c r="D124" s="236" t="s">
        <v>152</v>
      </c>
      <c r="E124" s="237" t="s">
        <v>19</v>
      </c>
      <c r="F124" s="238" t="s">
        <v>235</v>
      </c>
      <c r="G124" s="235"/>
      <c r="H124" s="239">
        <v>15</v>
      </c>
      <c r="I124" s="240"/>
      <c r="J124" s="235"/>
      <c r="K124" s="235"/>
      <c r="L124" s="241"/>
      <c r="M124" s="242"/>
      <c r="N124" s="243"/>
      <c r="O124" s="243"/>
      <c r="P124" s="243"/>
      <c r="Q124" s="243"/>
      <c r="R124" s="243"/>
      <c r="S124" s="243"/>
      <c r="T124" s="24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5" t="s">
        <v>152</v>
      </c>
      <c r="AU124" s="245" t="s">
        <v>82</v>
      </c>
      <c r="AV124" s="13" t="s">
        <v>82</v>
      </c>
      <c r="AW124" s="13" t="s">
        <v>32</v>
      </c>
      <c r="AX124" s="13" t="s">
        <v>72</v>
      </c>
      <c r="AY124" s="245" t="s">
        <v>135</v>
      </c>
    </row>
    <row r="125" s="2" customFormat="1" ht="16.5" customHeight="1">
      <c r="A125" s="40"/>
      <c r="B125" s="41"/>
      <c r="C125" s="224" t="s">
        <v>236</v>
      </c>
      <c r="D125" s="224" t="s">
        <v>147</v>
      </c>
      <c r="E125" s="225" t="s">
        <v>237</v>
      </c>
      <c r="F125" s="226" t="s">
        <v>238</v>
      </c>
      <c r="G125" s="227" t="s">
        <v>141</v>
      </c>
      <c r="H125" s="228">
        <v>2</v>
      </c>
      <c r="I125" s="229"/>
      <c r="J125" s="230">
        <f>ROUND(I125*H125,2)</f>
        <v>0</v>
      </c>
      <c r="K125" s="226" t="s">
        <v>142</v>
      </c>
      <c r="L125" s="231"/>
      <c r="M125" s="232" t="s">
        <v>19</v>
      </c>
      <c r="N125" s="233" t="s">
        <v>43</v>
      </c>
      <c r="O125" s="86"/>
      <c r="P125" s="215">
        <f>O125*H125</f>
        <v>0</v>
      </c>
      <c r="Q125" s="215">
        <v>0.079000000000000001</v>
      </c>
      <c r="R125" s="215">
        <f>Q125*H125</f>
        <v>0.158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203</v>
      </c>
      <c r="AT125" s="217" t="s">
        <v>147</v>
      </c>
      <c r="AU125" s="217" t="s">
        <v>82</v>
      </c>
      <c r="AY125" s="19" t="s">
        <v>135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80</v>
      </c>
      <c r="BK125" s="218">
        <f>ROUND(I125*H125,2)</f>
        <v>0</v>
      </c>
      <c r="BL125" s="19" t="s">
        <v>203</v>
      </c>
      <c r="BM125" s="217" t="s">
        <v>239</v>
      </c>
    </row>
    <row r="126" s="13" customFormat="1">
      <c r="A126" s="13"/>
      <c r="B126" s="234"/>
      <c r="C126" s="235"/>
      <c r="D126" s="236" t="s">
        <v>152</v>
      </c>
      <c r="E126" s="237" t="s">
        <v>19</v>
      </c>
      <c r="F126" s="238" t="s">
        <v>163</v>
      </c>
      <c r="G126" s="235"/>
      <c r="H126" s="239">
        <v>2</v>
      </c>
      <c r="I126" s="240"/>
      <c r="J126" s="235"/>
      <c r="K126" s="235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152</v>
      </c>
      <c r="AU126" s="245" t="s">
        <v>82</v>
      </c>
      <c r="AV126" s="13" t="s">
        <v>82</v>
      </c>
      <c r="AW126" s="13" t="s">
        <v>32</v>
      </c>
      <c r="AX126" s="13" t="s">
        <v>72</v>
      </c>
      <c r="AY126" s="245" t="s">
        <v>135</v>
      </c>
    </row>
    <row r="127" s="2" customFormat="1" ht="16.5" customHeight="1">
      <c r="A127" s="40"/>
      <c r="B127" s="41"/>
      <c r="C127" s="206" t="s">
        <v>240</v>
      </c>
      <c r="D127" s="206" t="s">
        <v>138</v>
      </c>
      <c r="E127" s="207" t="s">
        <v>241</v>
      </c>
      <c r="F127" s="208" t="s">
        <v>242</v>
      </c>
      <c r="G127" s="209" t="s">
        <v>141</v>
      </c>
      <c r="H127" s="210">
        <v>28</v>
      </c>
      <c r="I127" s="211"/>
      <c r="J127" s="212">
        <f>ROUND(I127*H127,2)</f>
        <v>0</v>
      </c>
      <c r="K127" s="208" t="s">
        <v>142</v>
      </c>
      <c r="L127" s="46"/>
      <c r="M127" s="213" t="s">
        <v>19</v>
      </c>
      <c r="N127" s="214" t="s">
        <v>43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186</v>
      </c>
      <c r="AT127" s="217" t="s">
        <v>138</v>
      </c>
      <c r="AU127" s="217" t="s">
        <v>82</v>
      </c>
      <c r="AY127" s="19" t="s">
        <v>135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80</v>
      </c>
      <c r="BK127" s="218">
        <f>ROUND(I127*H127,2)</f>
        <v>0</v>
      </c>
      <c r="BL127" s="19" t="s">
        <v>186</v>
      </c>
      <c r="BM127" s="217" t="s">
        <v>243</v>
      </c>
    </row>
    <row r="128" s="2" customFormat="1">
      <c r="A128" s="40"/>
      <c r="B128" s="41"/>
      <c r="C128" s="42"/>
      <c r="D128" s="219" t="s">
        <v>145</v>
      </c>
      <c r="E128" s="42"/>
      <c r="F128" s="220" t="s">
        <v>244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145</v>
      </c>
      <c r="AU128" s="19" t="s">
        <v>82</v>
      </c>
    </row>
    <row r="129" s="2" customFormat="1" ht="16.5" customHeight="1">
      <c r="A129" s="40"/>
      <c r="B129" s="41"/>
      <c r="C129" s="224" t="s">
        <v>7</v>
      </c>
      <c r="D129" s="224" t="s">
        <v>147</v>
      </c>
      <c r="E129" s="225" t="s">
        <v>245</v>
      </c>
      <c r="F129" s="226" t="s">
        <v>246</v>
      </c>
      <c r="G129" s="227" t="s">
        <v>141</v>
      </c>
      <c r="H129" s="228">
        <v>22</v>
      </c>
      <c r="I129" s="229"/>
      <c r="J129" s="230">
        <f>ROUND(I129*H129,2)</f>
        <v>0</v>
      </c>
      <c r="K129" s="226" t="s">
        <v>19</v>
      </c>
      <c r="L129" s="231"/>
      <c r="M129" s="232" t="s">
        <v>19</v>
      </c>
      <c r="N129" s="233" t="s">
        <v>43</v>
      </c>
      <c r="O129" s="86"/>
      <c r="P129" s="215">
        <f>O129*H129</f>
        <v>0</v>
      </c>
      <c r="Q129" s="215">
        <v>0.00051000000000000004</v>
      </c>
      <c r="R129" s="215">
        <f>Q129*H129</f>
        <v>0.011220000000000001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192</v>
      </c>
      <c r="AT129" s="217" t="s">
        <v>147</v>
      </c>
      <c r="AU129" s="217" t="s">
        <v>82</v>
      </c>
      <c r="AY129" s="19" t="s">
        <v>135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80</v>
      </c>
      <c r="BK129" s="218">
        <f>ROUND(I129*H129,2)</f>
        <v>0</v>
      </c>
      <c r="BL129" s="19" t="s">
        <v>186</v>
      </c>
      <c r="BM129" s="217" t="s">
        <v>247</v>
      </c>
    </row>
    <row r="130" s="13" customFormat="1">
      <c r="A130" s="13"/>
      <c r="B130" s="234"/>
      <c r="C130" s="235"/>
      <c r="D130" s="236" t="s">
        <v>152</v>
      </c>
      <c r="E130" s="237" t="s">
        <v>19</v>
      </c>
      <c r="F130" s="238" t="s">
        <v>248</v>
      </c>
      <c r="G130" s="235"/>
      <c r="H130" s="239">
        <v>22</v>
      </c>
      <c r="I130" s="240"/>
      <c r="J130" s="235"/>
      <c r="K130" s="235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152</v>
      </c>
      <c r="AU130" s="245" t="s">
        <v>82</v>
      </c>
      <c r="AV130" s="13" t="s">
        <v>82</v>
      </c>
      <c r="AW130" s="13" t="s">
        <v>32</v>
      </c>
      <c r="AX130" s="13" t="s">
        <v>72</v>
      </c>
      <c r="AY130" s="245" t="s">
        <v>135</v>
      </c>
    </row>
    <row r="131" s="2" customFormat="1" ht="16.5" customHeight="1">
      <c r="A131" s="40"/>
      <c r="B131" s="41"/>
      <c r="C131" s="224" t="s">
        <v>249</v>
      </c>
      <c r="D131" s="224" t="s">
        <v>147</v>
      </c>
      <c r="E131" s="225" t="s">
        <v>250</v>
      </c>
      <c r="F131" s="226" t="s">
        <v>251</v>
      </c>
      <c r="G131" s="227" t="s">
        <v>141</v>
      </c>
      <c r="H131" s="228">
        <v>6</v>
      </c>
      <c r="I131" s="229"/>
      <c r="J131" s="230">
        <f>ROUND(I131*H131,2)</f>
        <v>0</v>
      </c>
      <c r="K131" s="226" t="s">
        <v>19</v>
      </c>
      <c r="L131" s="231"/>
      <c r="M131" s="232" t="s">
        <v>19</v>
      </c>
      <c r="N131" s="233" t="s">
        <v>43</v>
      </c>
      <c r="O131" s="86"/>
      <c r="P131" s="215">
        <f>O131*H131</f>
        <v>0</v>
      </c>
      <c r="Q131" s="215">
        <v>0.00062</v>
      </c>
      <c r="R131" s="215">
        <f>Q131*H131</f>
        <v>0.0037200000000000002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192</v>
      </c>
      <c r="AT131" s="217" t="s">
        <v>147</v>
      </c>
      <c r="AU131" s="217" t="s">
        <v>82</v>
      </c>
      <c r="AY131" s="19" t="s">
        <v>135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80</v>
      </c>
      <c r="BK131" s="218">
        <f>ROUND(I131*H131,2)</f>
        <v>0</v>
      </c>
      <c r="BL131" s="19" t="s">
        <v>186</v>
      </c>
      <c r="BM131" s="217" t="s">
        <v>252</v>
      </c>
    </row>
    <row r="132" s="13" customFormat="1">
      <c r="A132" s="13"/>
      <c r="B132" s="234"/>
      <c r="C132" s="235"/>
      <c r="D132" s="236" t="s">
        <v>152</v>
      </c>
      <c r="E132" s="237" t="s">
        <v>19</v>
      </c>
      <c r="F132" s="238" t="s">
        <v>158</v>
      </c>
      <c r="G132" s="235"/>
      <c r="H132" s="239">
        <v>6</v>
      </c>
      <c r="I132" s="240"/>
      <c r="J132" s="235"/>
      <c r="K132" s="235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152</v>
      </c>
      <c r="AU132" s="245" t="s">
        <v>82</v>
      </c>
      <c r="AV132" s="13" t="s">
        <v>82</v>
      </c>
      <c r="AW132" s="13" t="s">
        <v>32</v>
      </c>
      <c r="AX132" s="13" t="s">
        <v>72</v>
      </c>
      <c r="AY132" s="245" t="s">
        <v>135</v>
      </c>
    </row>
    <row r="133" s="2" customFormat="1" ht="24.15" customHeight="1">
      <c r="A133" s="40"/>
      <c r="B133" s="41"/>
      <c r="C133" s="206" t="s">
        <v>253</v>
      </c>
      <c r="D133" s="206" t="s">
        <v>138</v>
      </c>
      <c r="E133" s="207" t="s">
        <v>254</v>
      </c>
      <c r="F133" s="208" t="s">
        <v>255</v>
      </c>
      <c r="G133" s="209" t="s">
        <v>256</v>
      </c>
      <c r="H133" s="210">
        <v>689</v>
      </c>
      <c r="I133" s="211"/>
      <c r="J133" s="212">
        <f>ROUND(I133*H133,2)</f>
        <v>0</v>
      </c>
      <c r="K133" s="208" t="s">
        <v>142</v>
      </c>
      <c r="L133" s="46"/>
      <c r="M133" s="213" t="s">
        <v>19</v>
      </c>
      <c r="N133" s="214" t="s">
        <v>43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186</v>
      </c>
      <c r="AT133" s="217" t="s">
        <v>138</v>
      </c>
      <c r="AU133" s="217" t="s">
        <v>82</v>
      </c>
      <c r="AY133" s="19" t="s">
        <v>135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9" t="s">
        <v>80</v>
      </c>
      <c r="BK133" s="218">
        <f>ROUND(I133*H133,2)</f>
        <v>0</v>
      </c>
      <c r="BL133" s="19" t="s">
        <v>186</v>
      </c>
      <c r="BM133" s="217" t="s">
        <v>257</v>
      </c>
    </row>
    <row r="134" s="2" customFormat="1">
      <c r="A134" s="40"/>
      <c r="B134" s="41"/>
      <c r="C134" s="42"/>
      <c r="D134" s="219" t="s">
        <v>145</v>
      </c>
      <c r="E134" s="42"/>
      <c r="F134" s="220" t="s">
        <v>258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145</v>
      </c>
      <c r="AU134" s="19" t="s">
        <v>82</v>
      </c>
    </row>
    <row r="135" s="13" customFormat="1">
      <c r="A135" s="13"/>
      <c r="B135" s="234"/>
      <c r="C135" s="235"/>
      <c r="D135" s="236" t="s">
        <v>152</v>
      </c>
      <c r="E135" s="237" t="s">
        <v>19</v>
      </c>
      <c r="F135" s="238" t="s">
        <v>259</v>
      </c>
      <c r="G135" s="235"/>
      <c r="H135" s="239">
        <v>689</v>
      </c>
      <c r="I135" s="240"/>
      <c r="J135" s="235"/>
      <c r="K135" s="235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152</v>
      </c>
      <c r="AU135" s="245" t="s">
        <v>82</v>
      </c>
      <c r="AV135" s="13" t="s">
        <v>82</v>
      </c>
      <c r="AW135" s="13" t="s">
        <v>32</v>
      </c>
      <c r="AX135" s="13" t="s">
        <v>72</v>
      </c>
      <c r="AY135" s="245" t="s">
        <v>135</v>
      </c>
    </row>
    <row r="136" s="2" customFormat="1" ht="16.5" customHeight="1">
      <c r="A136" s="40"/>
      <c r="B136" s="41"/>
      <c r="C136" s="224" t="s">
        <v>260</v>
      </c>
      <c r="D136" s="224" t="s">
        <v>147</v>
      </c>
      <c r="E136" s="225" t="s">
        <v>261</v>
      </c>
      <c r="F136" s="226" t="s">
        <v>262</v>
      </c>
      <c r="G136" s="227" t="s">
        <v>263</v>
      </c>
      <c r="H136" s="228">
        <v>447.85000000000002</v>
      </c>
      <c r="I136" s="229"/>
      <c r="J136" s="230">
        <f>ROUND(I136*H136,2)</f>
        <v>0</v>
      </c>
      <c r="K136" s="226" t="s">
        <v>142</v>
      </c>
      <c r="L136" s="231"/>
      <c r="M136" s="232" t="s">
        <v>19</v>
      </c>
      <c r="N136" s="233" t="s">
        <v>43</v>
      </c>
      <c r="O136" s="86"/>
      <c r="P136" s="215">
        <f>O136*H136</f>
        <v>0</v>
      </c>
      <c r="Q136" s="215">
        <v>0.001</v>
      </c>
      <c r="R136" s="215">
        <f>Q136*H136</f>
        <v>0.44785000000000003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203</v>
      </c>
      <c r="AT136" s="217" t="s">
        <v>147</v>
      </c>
      <c r="AU136" s="217" t="s">
        <v>82</v>
      </c>
      <c r="AY136" s="19" t="s">
        <v>135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80</v>
      </c>
      <c r="BK136" s="218">
        <f>ROUND(I136*H136,2)</f>
        <v>0</v>
      </c>
      <c r="BL136" s="19" t="s">
        <v>203</v>
      </c>
      <c r="BM136" s="217" t="s">
        <v>264</v>
      </c>
    </row>
    <row r="137" s="13" customFormat="1">
      <c r="A137" s="13"/>
      <c r="B137" s="234"/>
      <c r="C137" s="235"/>
      <c r="D137" s="236" t="s">
        <v>152</v>
      </c>
      <c r="E137" s="237" t="s">
        <v>19</v>
      </c>
      <c r="F137" s="238" t="s">
        <v>265</v>
      </c>
      <c r="G137" s="235"/>
      <c r="H137" s="239">
        <v>447.85000000000002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152</v>
      </c>
      <c r="AU137" s="245" t="s">
        <v>82</v>
      </c>
      <c r="AV137" s="13" t="s">
        <v>82</v>
      </c>
      <c r="AW137" s="13" t="s">
        <v>32</v>
      </c>
      <c r="AX137" s="13" t="s">
        <v>72</v>
      </c>
      <c r="AY137" s="245" t="s">
        <v>135</v>
      </c>
    </row>
    <row r="138" s="2" customFormat="1" ht="16.5" customHeight="1">
      <c r="A138" s="40"/>
      <c r="B138" s="41"/>
      <c r="C138" s="206" t="s">
        <v>266</v>
      </c>
      <c r="D138" s="206" t="s">
        <v>138</v>
      </c>
      <c r="E138" s="207" t="s">
        <v>267</v>
      </c>
      <c r="F138" s="208" t="s">
        <v>268</v>
      </c>
      <c r="G138" s="209" t="s">
        <v>141</v>
      </c>
      <c r="H138" s="210">
        <v>56</v>
      </c>
      <c r="I138" s="211"/>
      <c r="J138" s="212">
        <f>ROUND(I138*H138,2)</f>
        <v>0</v>
      </c>
      <c r="K138" s="208" t="s">
        <v>142</v>
      </c>
      <c r="L138" s="46"/>
      <c r="M138" s="213" t="s">
        <v>19</v>
      </c>
      <c r="N138" s="214" t="s">
        <v>43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186</v>
      </c>
      <c r="AT138" s="217" t="s">
        <v>138</v>
      </c>
      <c r="AU138" s="217" t="s">
        <v>82</v>
      </c>
      <c r="AY138" s="19" t="s">
        <v>135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80</v>
      </c>
      <c r="BK138" s="218">
        <f>ROUND(I138*H138,2)</f>
        <v>0</v>
      </c>
      <c r="BL138" s="19" t="s">
        <v>186</v>
      </c>
      <c r="BM138" s="217" t="s">
        <v>269</v>
      </c>
    </row>
    <row r="139" s="2" customFormat="1">
      <c r="A139" s="40"/>
      <c r="B139" s="41"/>
      <c r="C139" s="42"/>
      <c r="D139" s="219" t="s">
        <v>145</v>
      </c>
      <c r="E139" s="42"/>
      <c r="F139" s="220" t="s">
        <v>270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145</v>
      </c>
      <c r="AU139" s="19" t="s">
        <v>82</v>
      </c>
    </row>
    <row r="140" s="2" customFormat="1" ht="16.5" customHeight="1">
      <c r="A140" s="40"/>
      <c r="B140" s="41"/>
      <c r="C140" s="224" t="s">
        <v>271</v>
      </c>
      <c r="D140" s="224" t="s">
        <v>147</v>
      </c>
      <c r="E140" s="225" t="s">
        <v>272</v>
      </c>
      <c r="F140" s="226" t="s">
        <v>273</v>
      </c>
      <c r="G140" s="227" t="s">
        <v>141</v>
      </c>
      <c r="H140" s="228">
        <v>56</v>
      </c>
      <c r="I140" s="229"/>
      <c r="J140" s="230">
        <f>ROUND(I140*H140,2)</f>
        <v>0</v>
      </c>
      <c r="K140" s="226" t="s">
        <v>142</v>
      </c>
      <c r="L140" s="231"/>
      <c r="M140" s="232" t="s">
        <v>19</v>
      </c>
      <c r="N140" s="233" t="s">
        <v>43</v>
      </c>
      <c r="O140" s="86"/>
      <c r="P140" s="215">
        <f>O140*H140</f>
        <v>0</v>
      </c>
      <c r="Q140" s="215">
        <v>0.00023000000000000001</v>
      </c>
      <c r="R140" s="215">
        <f>Q140*H140</f>
        <v>0.012880000000000001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203</v>
      </c>
      <c r="AT140" s="217" t="s">
        <v>147</v>
      </c>
      <c r="AU140" s="217" t="s">
        <v>82</v>
      </c>
      <c r="AY140" s="19" t="s">
        <v>135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80</v>
      </c>
      <c r="BK140" s="218">
        <f>ROUND(I140*H140,2)</f>
        <v>0</v>
      </c>
      <c r="BL140" s="19" t="s">
        <v>203</v>
      </c>
      <c r="BM140" s="217" t="s">
        <v>274</v>
      </c>
    </row>
    <row r="141" s="13" customFormat="1">
      <c r="A141" s="13"/>
      <c r="B141" s="234"/>
      <c r="C141" s="235"/>
      <c r="D141" s="236" t="s">
        <v>152</v>
      </c>
      <c r="E141" s="237" t="s">
        <v>19</v>
      </c>
      <c r="F141" s="238" t="s">
        <v>275</v>
      </c>
      <c r="G141" s="235"/>
      <c r="H141" s="239">
        <v>56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152</v>
      </c>
      <c r="AU141" s="245" t="s">
        <v>82</v>
      </c>
      <c r="AV141" s="13" t="s">
        <v>82</v>
      </c>
      <c r="AW141" s="13" t="s">
        <v>32</v>
      </c>
      <c r="AX141" s="13" t="s">
        <v>72</v>
      </c>
      <c r="AY141" s="245" t="s">
        <v>135</v>
      </c>
    </row>
    <row r="142" s="2" customFormat="1" ht="24.15" customHeight="1">
      <c r="A142" s="40"/>
      <c r="B142" s="41"/>
      <c r="C142" s="206" t="s">
        <v>276</v>
      </c>
      <c r="D142" s="206" t="s">
        <v>138</v>
      </c>
      <c r="E142" s="207" t="s">
        <v>277</v>
      </c>
      <c r="F142" s="208" t="s">
        <v>278</v>
      </c>
      <c r="G142" s="209" t="s">
        <v>141</v>
      </c>
      <c r="H142" s="210">
        <v>1</v>
      </c>
      <c r="I142" s="211"/>
      <c r="J142" s="212">
        <f>ROUND(I142*H142,2)</f>
        <v>0</v>
      </c>
      <c r="K142" s="208" t="s">
        <v>142</v>
      </c>
      <c r="L142" s="46"/>
      <c r="M142" s="213" t="s">
        <v>19</v>
      </c>
      <c r="N142" s="214" t="s">
        <v>43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186</v>
      </c>
      <c r="AT142" s="217" t="s">
        <v>138</v>
      </c>
      <c r="AU142" s="217" t="s">
        <v>82</v>
      </c>
      <c r="AY142" s="19" t="s">
        <v>135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80</v>
      </c>
      <c r="BK142" s="218">
        <f>ROUND(I142*H142,2)</f>
        <v>0</v>
      </c>
      <c r="BL142" s="19" t="s">
        <v>186</v>
      </c>
      <c r="BM142" s="217" t="s">
        <v>279</v>
      </c>
    </row>
    <row r="143" s="2" customFormat="1">
      <c r="A143" s="40"/>
      <c r="B143" s="41"/>
      <c r="C143" s="42"/>
      <c r="D143" s="219" t="s">
        <v>145</v>
      </c>
      <c r="E143" s="42"/>
      <c r="F143" s="220" t="s">
        <v>280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145</v>
      </c>
      <c r="AU143" s="19" t="s">
        <v>82</v>
      </c>
    </row>
    <row r="144" s="2" customFormat="1" ht="24.15" customHeight="1">
      <c r="A144" s="40"/>
      <c r="B144" s="41"/>
      <c r="C144" s="206" t="s">
        <v>281</v>
      </c>
      <c r="D144" s="206" t="s">
        <v>138</v>
      </c>
      <c r="E144" s="207" t="s">
        <v>282</v>
      </c>
      <c r="F144" s="208" t="s">
        <v>283</v>
      </c>
      <c r="G144" s="209" t="s">
        <v>256</v>
      </c>
      <c r="H144" s="210">
        <v>337</v>
      </c>
      <c r="I144" s="211"/>
      <c r="J144" s="212">
        <f>ROUND(I144*H144,2)</f>
        <v>0</v>
      </c>
      <c r="K144" s="208" t="s">
        <v>142</v>
      </c>
      <c r="L144" s="46"/>
      <c r="M144" s="213" t="s">
        <v>19</v>
      </c>
      <c r="N144" s="214" t="s">
        <v>43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186</v>
      </c>
      <c r="AT144" s="217" t="s">
        <v>138</v>
      </c>
      <c r="AU144" s="217" t="s">
        <v>82</v>
      </c>
      <c r="AY144" s="19" t="s">
        <v>135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80</v>
      </c>
      <c r="BK144" s="218">
        <f>ROUND(I144*H144,2)</f>
        <v>0</v>
      </c>
      <c r="BL144" s="19" t="s">
        <v>186</v>
      </c>
      <c r="BM144" s="217" t="s">
        <v>284</v>
      </c>
    </row>
    <row r="145" s="2" customFormat="1">
      <c r="A145" s="40"/>
      <c r="B145" s="41"/>
      <c r="C145" s="42"/>
      <c r="D145" s="219" t="s">
        <v>145</v>
      </c>
      <c r="E145" s="42"/>
      <c r="F145" s="220" t="s">
        <v>285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145</v>
      </c>
      <c r="AU145" s="19" t="s">
        <v>82</v>
      </c>
    </row>
    <row r="146" s="13" customFormat="1">
      <c r="A146" s="13"/>
      <c r="B146" s="234"/>
      <c r="C146" s="235"/>
      <c r="D146" s="236" t="s">
        <v>152</v>
      </c>
      <c r="E146" s="237" t="s">
        <v>19</v>
      </c>
      <c r="F146" s="238" t="s">
        <v>286</v>
      </c>
      <c r="G146" s="235"/>
      <c r="H146" s="239">
        <v>337</v>
      </c>
      <c r="I146" s="240"/>
      <c r="J146" s="235"/>
      <c r="K146" s="235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152</v>
      </c>
      <c r="AU146" s="245" t="s">
        <v>82</v>
      </c>
      <c r="AV146" s="13" t="s">
        <v>82</v>
      </c>
      <c r="AW146" s="13" t="s">
        <v>32</v>
      </c>
      <c r="AX146" s="13" t="s">
        <v>72</v>
      </c>
      <c r="AY146" s="245" t="s">
        <v>135</v>
      </c>
    </row>
    <row r="147" s="2" customFormat="1" ht="16.5" customHeight="1">
      <c r="A147" s="40"/>
      <c r="B147" s="41"/>
      <c r="C147" s="224" t="s">
        <v>287</v>
      </c>
      <c r="D147" s="224" t="s">
        <v>147</v>
      </c>
      <c r="E147" s="225" t="s">
        <v>288</v>
      </c>
      <c r="F147" s="226" t="s">
        <v>289</v>
      </c>
      <c r="G147" s="227" t="s">
        <v>256</v>
      </c>
      <c r="H147" s="228">
        <v>387.55000000000001</v>
      </c>
      <c r="I147" s="229"/>
      <c r="J147" s="230">
        <f>ROUND(I147*H147,2)</f>
        <v>0</v>
      </c>
      <c r="K147" s="226" t="s">
        <v>142</v>
      </c>
      <c r="L147" s="231"/>
      <c r="M147" s="232" t="s">
        <v>19</v>
      </c>
      <c r="N147" s="233" t="s">
        <v>43</v>
      </c>
      <c r="O147" s="86"/>
      <c r="P147" s="215">
        <f>O147*H147</f>
        <v>0</v>
      </c>
      <c r="Q147" s="215">
        <v>0.00012</v>
      </c>
      <c r="R147" s="215">
        <f>Q147*H147</f>
        <v>0.046506000000000006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203</v>
      </c>
      <c r="AT147" s="217" t="s">
        <v>147</v>
      </c>
      <c r="AU147" s="217" t="s">
        <v>82</v>
      </c>
      <c r="AY147" s="19" t="s">
        <v>135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9" t="s">
        <v>80</v>
      </c>
      <c r="BK147" s="218">
        <f>ROUND(I147*H147,2)</f>
        <v>0</v>
      </c>
      <c r="BL147" s="19" t="s">
        <v>203</v>
      </c>
      <c r="BM147" s="217" t="s">
        <v>290</v>
      </c>
    </row>
    <row r="148" s="13" customFormat="1">
      <c r="A148" s="13"/>
      <c r="B148" s="234"/>
      <c r="C148" s="235"/>
      <c r="D148" s="236" t="s">
        <v>152</v>
      </c>
      <c r="E148" s="235"/>
      <c r="F148" s="238" t="s">
        <v>291</v>
      </c>
      <c r="G148" s="235"/>
      <c r="H148" s="239">
        <v>387.55000000000001</v>
      </c>
      <c r="I148" s="240"/>
      <c r="J148" s="235"/>
      <c r="K148" s="235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152</v>
      </c>
      <c r="AU148" s="245" t="s">
        <v>82</v>
      </c>
      <c r="AV148" s="13" t="s">
        <v>82</v>
      </c>
      <c r="AW148" s="13" t="s">
        <v>4</v>
      </c>
      <c r="AX148" s="13" t="s">
        <v>80</v>
      </c>
      <c r="AY148" s="245" t="s">
        <v>135</v>
      </c>
    </row>
    <row r="149" s="2" customFormat="1" ht="24.15" customHeight="1">
      <c r="A149" s="40"/>
      <c r="B149" s="41"/>
      <c r="C149" s="206" t="s">
        <v>292</v>
      </c>
      <c r="D149" s="206" t="s">
        <v>138</v>
      </c>
      <c r="E149" s="207" t="s">
        <v>293</v>
      </c>
      <c r="F149" s="208" t="s">
        <v>294</v>
      </c>
      <c r="G149" s="209" t="s">
        <v>256</v>
      </c>
      <c r="H149" s="210">
        <v>881</v>
      </c>
      <c r="I149" s="211"/>
      <c r="J149" s="212">
        <f>ROUND(I149*H149,2)</f>
        <v>0</v>
      </c>
      <c r="K149" s="208" t="s">
        <v>142</v>
      </c>
      <c r="L149" s="46"/>
      <c r="M149" s="213" t="s">
        <v>19</v>
      </c>
      <c r="N149" s="214" t="s">
        <v>43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186</v>
      </c>
      <c r="AT149" s="217" t="s">
        <v>138</v>
      </c>
      <c r="AU149" s="217" t="s">
        <v>82</v>
      </c>
      <c r="AY149" s="19" t="s">
        <v>135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80</v>
      </c>
      <c r="BK149" s="218">
        <f>ROUND(I149*H149,2)</f>
        <v>0</v>
      </c>
      <c r="BL149" s="19" t="s">
        <v>186</v>
      </c>
      <c r="BM149" s="217" t="s">
        <v>295</v>
      </c>
    </row>
    <row r="150" s="2" customFormat="1">
      <c r="A150" s="40"/>
      <c r="B150" s="41"/>
      <c r="C150" s="42"/>
      <c r="D150" s="219" t="s">
        <v>145</v>
      </c>
      <c r="E150" s="42"/>
      <c r="F150" s="220" t="s">
        <v>296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145</v>
      </c>
      <c r="AU150" s="19" t="s">
        <v>82</v>
      </c>
    </row>
    <row r="151" s="13" customFormat="1">
      <c r="A151" s="13"/>
      <c r="B151" s="234"/>
      <c r="C151" s="235"/>
      <c r="D151" s="236" t="s">
        <v>152</v>
      </c>
      <c r="E151" s="237" t="s">
        <v>19</v>
      </c>
      <c r="F151" s="238" t="s">
        <v>297</v>
      </c>
      <c r="G151" s="235"/>
      <c r="H151" s="239">
        <v>881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152</v>
      </c>
      <c r="AU151" s="245" t="s">
        <v>82</v>
      </c>
      <c r="AV151" s="13" t="s">
        <v>82</v>
      </c>
      <c r="AW151" s="13" t="s">
        <v>32</v>
      </c>
      <c r="AX151" s="13" t="s">
        <v>72</v>
      </c>
      <c r="AY151" s="245" t="s">
        <v>135</v>
      </c>
    </row>
    <row r="152" s="2" customFormat="1" ht="16.5" customHeight="1">
      <c r="A152" s="40"/>
      <c r="B152" s="41"/>
      <c r="C152" s="224" t="s">
        <v>298</v>
      </c>
      <c r="D152" s="224" t="s">
        <v>147</v>
      </c>
      <c r="E152" s="225" t="s">
        <v>299</v>
      </c>
      <c r="F152" s="226" t="s">
        <v>300</v>
      </c>
      <c r="G152" s="227" t="s">
        <v>256</v>
      </c>
      <c r="H152" s="228">
        <v>1013.15</v>
      </c>
      <c r="I152" s="229"/>
      <c r="J152" s="230">
        <f>ROUND(I152*H152,2)</f>
        <v>0</v>
      </c>
      <c r="K152" s="226" t="s">
        <v>142</v>
      </c>
      <c r="L152" s="231"/>
      <c r="M152" s="232" t="s">
        <v>19</v>
      </c>
      <c r="N152" s="233" t="s">
        <v>43</v>
      </c>
      <c r="O152" s="86"/>
      <c r="P152" s="215">
        <f>O152*H152</f>
        <v>0</v>
      </c>
      <c r="Q152" s="215">
        <v>0.00089999999999999998</v>
      </c>
      <c r="R152" s="215">
        <f>Q152*H152</f>
        <v>0.91183499999999995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203</v>
      </c>
      <c r="AT152" s="217" t="s">
        <v>147</v>
      </c>
      <c r="AU152" s="217" t="s">
        <v>82</v>
      </c>
      <c r="AY152" s="19" t="s">
        <v>135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80</v>
      </c>
      <c r="BK152" s="218">
        <f>ROUND(I152*H152,2)</f>
        <v>0</v>
      </c>
      <c r="BL152" s="19" t="s">
        <v>203</v>
      </c>
      <c r="BM152" s="217" t="s">
        <v>301</v>
      </c>
    </row>
    <row r="153" s="13" customFormat="1">
      <c r="A153" s="13"/>
      <c r="B153" s="234"/>
      <c r="C153" s="235"/>
      <c r="D153" s="236" t="s">
        <v>152</v>
      </c>
      <c r="E153" s="235"/>
      <c r="F153" s="238" t="s">
        <v>302</v>
      </c>
      <c r="G153" s="235"/>
      <c r="H153" s="239">
        <v>1013.15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152</v>
      </c>
      <c r="AU153" s="245" t="s">
        <v>82</v>
      </c>
      <c r="AV153" s="13" t="s">
        <v>82</v>
      </c>
      <c r="AW153" s="13" t="s">
        <v>4</v>
      </c>
      <c r="AX153" s="13" t="s">
        <v>80</v>
      </c>
      <c r="AY153" s="245" t="s">
        <v>135</v>
      </c>
    </row>
    <row r="154" s="2" customFormat="1" ht="16.5" customHeight="1">
      <c r="A154" s="40"/>
      <c r="B154" s="41"/>
      <c r="C154" s="206" t="s">
        <v>150</v>
      </c>
      <c r="D154" s="206" t="s">
        <v>138</v>
      </c>
      <c r="E154" s="207" t="s">
        <v>303</v>
      </c>
      <c r="F154" s="208" t="s">
        <v>304</v>
      </c>
      <c r="G154" s="209" t="s">
        <v>141</v>
      </c>
      <c r="H154" s="210">
        <v>9</v>
      </c>
      <c r="I154" s="211"/>
      <c r="J154" s="212">
        <f>ROUND(I154*H154,2)</f>
        <v>0</v>
      </c>
      <c r="K154" s="208" t="s">
        <v>142</v>
      </c>
      <c r="L154" s="46"/>
      <c r="M154" s="213" t="s">
        <v>19</v>
      </c>
      <c r="N154" s="214" t="s">
        <v>43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186</v>
      </c>
      <c r="AT154" s="217" t="s">
        <v>138</v>
      </c>
      <c r="AU154" s="217" t="s">
        <v>82</v>
      </c>
      <c r="AY154" s="19" t="s">
        <v>135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80</v>
      </c>
      <c r="BK154" s="218">
        <f>ROUND(I154*H154,2)</f>
        <v>0</v>
      </c>
      <c r="BL154" s="19" t="s">
        <v>186</v>
      </c>
      <c r="BM154" s="217" t="s">
        <v>305</v>
      </c>
    </row>
    <row r="155" s="2" customFormat="1">
      <c r="A155" s="40"/>
      <c r="B155" s="41"/>
      <c r="C155" s="42"/>
      <c r="D155" s="219" t="s">
        <v>145</v>
      </c>
      <c r="E155" s="42"/>
      <c r="F155" s="220" t="s">
        <v>306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145</v>
      </c>
      <c r="AU155" s="19" t="s">
        <v>82</v>
      </c>
    </row>
    <row r="156" s="13" customFormat="1">
      <c r="A156" s="13"/>
      <c r="B156" s="234"/>
      <c r="C156" s="235"/>
      <c r="D156" s="236" t="s">
        <v>152</v>
      </c>
      <c r="E156" s="237" t="s">
        <v>19</v>
      </c>
      <c r="F156" s="238" t="s">
        <v>307</v>
      </c>
      <c r="G156" s="235"/>
      <c r="H156" s="239">
        <v>9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152</v>
      </c>
      <c r="AU156" s="245" t="s">
        <v>82</v>
      </c>
      <c r="AV156" s="13" t="s">
        <v>82</v>
      </c>
      <c r="AW156" s="13" t="s">
        <v>32</v>
      </c>
      <c r="AX156" s="13" t="s">
        <v>72</v>
      </c>
      <c r="AY156" s="245" t="s">
        <v>135</v>
      </c>
    </row>
    <row r="157" s="2" customFormat="1" ht="16.5" customHeight="1">
      <c r="A157" s="40"/>
      <c r="B157" s="41"/>
      <c r="C157" s="206" t="s">
        <v>308</v>
      </c>
      <c r="D157" s="206" t="s">
        <v>138</v>
      </c>
      <c r="E157" s="207" t="s">
        <v>309</v>
      </c>
      <c r="F157" s="208" t="s">
        <v>310</v>
      </c>
      <c r="G157" s="209" t="s">
        <v>141</v>
      </c>
      <c r="H157" s="210">
        <v>9</v>
      </c>
      <c r="I157" s="211"/>
      <c r="J157" s="212">
        <f>ROUND(I157*H157,2)</f>
        <v>0</v>
      </c>
      <c r="K157" s="208" t="s">
        <v>142</v>
      </c>
      <c r="L157" s="46"/>
      <c r="M157" s="213" t="s">
        <v>19</v>
      </c>
      <c r="N157" s="214" t="s">
        <v>43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186</v>
      </c>
      <c r="AT157" s="217" t="s">
        <v>138</v>
      </c>
      <c r="AU157" s="217" t="s">
        <v>82</v>
      </c>
      <c r="AY157" s="19" t="s">
        <v>135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80</v>
      </c>
      <c r="BK157" s="218">
        <f>ROUND(I157*H157,2)</f>
        <v>0</v>
      </c>
      <c r="BL157" s="19" t="s">
        <v>186</v>
      </c>
      <c r="BM157" s="217" t="s">
        <v>311</v>
      </c>
    </row>
    <row r="158" s="2" customFormat="1">
      <c r="A158" s="40"/>
      <c r="B158" s="41"/>
      <c r="C158" s="42"/>
      <c r="D158" s="219" t="s">
        <v>145</v>
      </c>
      <c r="E158" s="42"/>
      <c r="F158" s="220" t="s">
        <v>312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145</v>
      </c>
      <c r="AU158" s="19" t="s">
        <v>82</v>
      </c>
    </row>
    <row r="159" s="13" customFormat="1">
      <c r="A159" s="13"/>
      <c r="B159" s="234"/>
      <c r="C159" s="235"/>
      <c r="D159" s="236" t="s">
        <v>152</v>
      </c>
      <c r="E159" s="237" t="s">
        <v>19</v>
      </c>
      <c r="F159" s="238" t="s">
        <v>307</v>
      </c>
      <c r="G159" s="235"/>
      <c r="H159" s="239">
        <v>9</v>
      </c>
      <c r="I159" s="240"/>
      <c r="J159" s="235"/>
      <c r="K159" s="235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152</v>
      </c>
      <c r="AU159" s="245" t="s">
        <v>82</v>
      </c>
      <c r="AV159" s="13" t="s">
        <v>82</v>
      </c>
      <c r="AW159" s="13" t="s">
        <v>32</v>
      </c>
      <c r="AX159" s="13" t="s">
        <v>72</v>
      </c>
      <c r="AY159" s="245" t="s">
        <v>135</v>
      </c>
    </row>
    <row r="160" s="12" customFormat="1" ht="22.8" customHeight="1">
      <c r="A160" s="12"/>
      <c r="B160" s="190"/>
      <c r="C160" s="191"/>
      <c r="D160" s="192" t="s">
        <v>71</v>
      </c>
      <c r="E160" s="204" t="s">
        <v>313</v>
      </c>
      <c r="F160" s="204" t="s">
        <v>314</v>
      </c>
      <c r="G160" s="191"/>
      <c r="H160" s="191"/>
      <c r="I160" s="194"/>
      <c r="J160" s="205">
        <f>BK160</f>
        <v>0</v>
      </c>
      <c r="K160" s="191"/>
      <c r="L160" s="196"/>
      <c r="M160" s="197"/>
      <c r="N160" s="198"/>
      <c r="O160" s="198"/>
      <c r="P160" s="199">
        <f>SUM(P161:P203)</f>
        <v>0</v>
      </c>
      <c r="Q160" s="198"/>
      <c r="R160" s="199">
        <f>SUM(R161:R203)</f>
        <v>0.739398</v>
      </c>
      <c r="S160" s="198"/>
      <c r="T160" s="200">
        <f>SUM(T161:T203)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1" t="s">
        <v>154</v>
      </c>
      <c r="AT160" s="202" t="s">
        <v>71</v>
      </c>
      <c r="AU160" s="202" t="s">
        <v>80</v>
      </c>
      <c r="AY160" s="201" t="s">
        <v>135</v>
      </c>
      <c r="BK160" s="203">
        <f>SUM(BK161:BK203)</f>
        <v>0</v>
      </c>
    </row>
    <row r="161" s="2" customFormat="1" ht="16.5" customHeight="1">
      <c r="A161" s="40"/>
      <c r="B161" s="41"/>
      <c r="C161" s="206" t="s">
        <v>315</v>
      </c>
      <c r="D161" s="206" t="s">
        <v>138</v>
      </c>
      <c r="E161" s="207" t="s">
        <v>316</v>
      </c>
      <c r="F161" s="208" t="s">
        <v>317</v>
      </c>
      <c r="G161" s="209" t="s">
        <v>318</v>
      </c>
      <c r="H161" s="210">
        <v>0.63</v>
      </c>
      <c r="I161" s="211"/>
      <c r="J161" s="212">
        <f>ROUND(I161*H161,2)</f>
        <v>0</v>
      </c>
      <c r="K161" s="208" t="s">
        <v>142</v>
      </c>
      <c r="L161" s="46"/>
      <c r="M161" s="213" t="s">
        <v>19</v>
      </c>
      <c r="N161" s="214" t="s">
        <v>43</v>
      </c>
      <c r="O161" s="86"/>
      <c r="P161" s="215">
        <f>O161*H161</f>
        <v>0</v>
      </c>
      <c r="Q161" s="215">
        <v>0.0044000000000000003</v>
      </c>
      <c r="R161" s="215">
        <f>Q161*H161</f>
        <v>0.0027720000000000002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186</v>
      </c>
      <c r="AT161" s="217" t="s">
        <v>138</v>
      </c>
      <c r="AU161" s="217" t="s">
        <v>82</v>
      </c>
      <c r="AY161" s="19" t="s">
        <v>135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80</v>
      </c>
      <c r="BK161" s="218">
        <f>ROUND(I161*H161,2)</f>
        <v>0</v>
      </c>
      <c r="BL161" s="19" t="s">
        <v>186</v>
      </c>
      <c r="BM161" s="217" t="s">
        <v>319</v>
      </c>
    </row>
    <row r="162" s="2" customFormat="1">
      <c r="A162" s="40"/>
      <c r="B162" s="41"/>
      <c r="C162" s="42"/>
      <c r="D162" s="219" t="s">
        <v>145</v>
      </c>
      <c r="E162" s="42"/>
      <c r="F162" s="220" t="s">
        <v>320</v>
      </c>
      <c r="G162" s="42"/>
      <c r="H162" s="42"/>
      <c r="I162" s="221"/>
      <c r="J162" s="42"/>
      <c r="K162" s="42"/>
      <c r="L162" s="46"/>
      <c r="M162" s="222"/>
      <c r="N162" s="22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145</v>
      </c>
      <c r="AU162" s="19" t="s">
        <v>82</v>
      </c>
    </row>
    <row r="163" s="13" customFormat="1">
      <c r="A163" s="13"/>
      <c r="B163" s="234"/>
      <c r="C163" s="235"/>
      <c r="D163" s="236" t="s">
        <v>152</v>
      </c>
      <c r="E163" s="237" t="s">
        <v>19</v>
      </c>
      <c r="F163" s="238" t="s">
        <v>321</v>
      </c>
      <c r="G163" s="235"/>
      <c r="H163" s="239">
        <v>0.63</v>
      </c>
      <c r="I163" s="240"/>
      <c r="J163" s="235"/>
      <c r="K163" s="235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152</v>
      </c>
      <c r="AU163" s="245" t="s">
        <v>82</v>
      </c>
      <c r="AV163" s="13" t="s">
        <v>82</v>
      </c>
      <c r="AW163" s="13" t="s">
        <v>32</v>
      </c>
      <c r="AX163" s="13" t="s">
        <v>72</v>
      </c>
      <c r="AY163" s="245" t="s">
        <v>135</v>
      </c>
    </row>
    <row r="164" s="2" customFormat="1" ht="24.15" customHeight="1">
      <c r="A164" s="40"/>
      <c r="B164" s="41"/>
      <c r="C164" s="206" t="s">
        <v>322</v>
      </c>
      <c r="D164" s="206" t="s">
        <v>138</v>
      </c>
      <c r="E164" s="207" t="s">
        <v>323</v>
      </c>
      <c r="F164" s="208" t="s">
        <v>324</v>
      </c>
      <c r="G164" s="209" t="s">
        <v>325</v>
      </c>
      <c r="H164" s="210">
        <v>11.487</v>
      </c>
      <c r="I164" s="211"/>
      <c r="J164" s="212">
        <f>ROUND(I164*H164,2)</f>
        <v>0</v>
      </c>
      <c r="K164" s="208" t="s">
        <v>142</v>
      </c>
      <c r="L164" s="46"/>
      <c r="M164" s="213" t="s">
        <v>19</v>
      </c>
      <c r="N164" s="214" t="s">
        <v>43</v>
      </c>
      <c r="O164" s="86"/>
      <c r="P164" s="215">
        <f>O164*H164</f>
        <v>0</v>
      </c>
      <c r="Q164" s="215">
        <v>0</v>
      </c>
      <c r="R164" s="215">
        <f>Q164*H164</f>
        <v>0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186</v>
      </c>
      <c r="AT164" s="217" t="s">
        <v>138</v>
      </c>
      <c r="AU164" s="217" t="s">
        <v>82</v>
      </c>
      <c r="AY164" s="19" t="s">
        <v>135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9" t="s">
        <v>80</v>
      </c>
      <c r="BK164" s="218">
        <f>ROUND(I164*H164,2)</f>
        <v>0</v>
      </c>
      <c r="BL164" s="19" t="s">
        <v>186</v>
      </c>
      <c r="BM164" s="217" t="s">
        <v>326</v>
      </c>
    </row>
    <row r="165" s="2" customFormat="1">
      <c r="A165" s="40"/>
      <c r="B165" s="41"/>
      <c r="C165" s="42"/>
      <c r="D165" s="219" t="s">
        <v>145</v>
      </c>
      <c r="E165" s="42"/>
      <c r="F165" s="220" t="s">
        <v>327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145</v>
      </c>
      <c r="AU165" s="19" t="s">
        <v>82</v>
      </c>
    </row>
    <row r="166" s="13" customFormat="1">
      <c r="A166" s="13"/>
      <c r="B166" s="234"/>
      <c r="C166" s="235"/>
      <c r="D166" s="236" t="s">
        <v>152</v>
      </c>
      <c r="E166" s="237" t="s">
        <v>19</v>
      </c>
      <c r="F166" s="238" t="s">
        <v>328</v>
      </c>
      <c r="G166" s="235"/>
      <c r="H166" s="239">
        <v>3.9929999999999999</v>
      </c>
      <c r="I166" s="240"/>
      <c r="J166" s="235"/>
      <c r="K166" s="235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152</v>
      </c>
      <c r="AU166" s="245" t="s">
        <v>82</v>
      </c>
      <c r="AV166" s="13" t="s">
        <v>82</v>
      </c>
      <c r="AW166" s="13" t="s">
        <v>32</v>
      </c>
      <c r="AX166" s="13" t="s">
        <v>72</v>
      </c>
      <c r="AY166" s="245" t="s">
        <v>135</v>
      </c>
    </row>
    <row r="167" s="13" customFormat="1">
      <c r="A167" s="13"/>
      <c r="B167" s="234"/>
      <c r="C167" s="235"/>
      <c r="D167" s="236" t="s">
        <v>152</v>
      </c>
      <c r="E167" s="237" t="s">
        <v>19</v>
      </c>
      <c r="F167" s="238" t="s">
        <v>329</v>
      </c>
      <c r="G167" s="235"/>
      <c r="H167" s="239">
        <v>6.4800000000000004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152</v>
      </c>
      <c r="AU167" s="245" t="s">
        <v>82</v>
      </c>
      <c r="AV167" s="13" t="s">
        <v>82</v>
      </c>
      <c r="AW167" s="13" t="s">
        <v>32</v>
      </c>
      <c r="AX167" s="13" t="s">
        <v>72</v>
      </c>
      <c r="AY167" s="245" t="s">
        <v>135</v>
      </c>
    </row>
    <row r="168" s="13" customFormat="1">
      <c r="A168" s="13"/>
      <c r="B168" s="234"/>
      <c r="C168" s="235"/>
      <c r="D168" s="236" t="s">
        <v>152</v>
      </c>
      <c r="E168" s="237" t="s">
        <v>19</v>
      </c>
      <c r="F168" s="238" t="s">
        <v>330</v>
      </c>
      <c r="G168" s="235"/>
      <c r="H168" s="239">
        <v>1.014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152</v>
      </c>
      <c r="AU168" s="245" t="s">
        <v>82</v>
      </c>
      <c r="AV168" s="13" t="s">
        <v>82</v>
      </c>
      <c r="AW168" s="13" t="s">
        <v>32</v>
      </c>
      <c r="AX168" s="13" t="s">
        <v>72</v>
      </c>
      <c r="AY168" s="245" t="s">
        <v>135</v>
      </c>
    </row>
    <row r="169" s="2" customFormat="1" ht="33" customHeight="1">
      <c r="A169" s="40"/>
      <c r="B169" s="41"/>
      <c r="C169" s="206" t="s">
        <v>331</v>
      </c>
      <c r="D169" s="206" t="s">
        <v>138</v>
      </c>
      <c r="E169" s="207" t="s">
        <v>332</v>
      </c>
      <c r="F169" s="208" t="s">
        <v>333</v>
      </c>
      <c r="G169" s="209" t="s">
        <v>256</v>
      </c>
      <c r="H169" s="210">
        <v>308</v>
      </c>
      <c r="I169" s="211"/>
      <c r="J169" s="212">
        <f>ROUND(I169*H169,2)</f>
        <v>0</v>
      </c>
      <c r="K169" s="208" t="s">
        <v>142</v>
      </c>
      <c r="L169" s="46"/>
      <c r="M169" s="213" t="s">
        <v>19</v>
      </c>
      <c r="N169" s="214" t="s">
        <v>43</v>
      </c>
      <c r="O169" s="86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7" t="s">
        <v>186</v>
      </c>
      <c r="AT169" s="217" t="s">
        <v>138</v>
      </c>
      <c r="AU169" s="217" t="s">
        <v>82</v>
      </c>
      <c r="AY169" s="19" t="s">
        <v>135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9" t="s">
        <v>80</v>
      </c>
      <c r="BK169" s="218">
        <f>ROUND(I169*H169,2)</f>
        <v>0</v>
      </c>
      <c r="BL169" s="19" t="s">
        <v>186</v>
      </c>
      <c r="BM169" s="217" t="s">
        <v>334</v>
      </c>
    </row>
    <row r="170" s="2" customFormat="1">
      <c r="A170" s="40"/>
      <c r="B170" s="41"/>
      <c r="C170" s="42"/>
      <c r="D170" s="219" t="s">
        <v>145</v>
      </c>
      <c r="E170" s="42"/>
      <c r="F170" s="220" t="s">
        <v>335</v>
      </c>
      <c r="G170" s="42"/>
      <c r="H170" s="42"/>
      <c r="I170" s="221"/>
      <c r="J170" s="42"/>
      <c r="K170" s="42"/>
      <c r="L170" s="46"/>
      <c r="M170" s="222"/>
      <c r="N170" s="22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145</v>
      </c>
      <c r="AU170" s="19" t="s">
        <v>82</v>
      </c>
    </row>
    <row r="171" s="13" customFormat="1">
      <c r="A171" s="13"/>
      <c r="B171" s="234"/>
      <c r="C171" s="235"/>
      <c r="D171" s="236" t="s">
        <v>152</v>
      </c>
      <c r="E171" s="237" t="s">
        <v>19</v>
      </c>
      <c r="F171" s="238" t="s">
        <v>336</v>
      </c>
      <c r="G171" s="235"/>
      <c r="H171" s="239">
        <v>308</v>
      </c>
      <c r="I171" s="240"/>
      <c r="J171" s="235"/>
      <c r="K171" s="235"/>
      <c r="L171" s="241"/>
      <c r="M171" s="242"/>
      <c r="N171" s="243"/>
      <c r="O171" s="243"/>
      <c r="P171" s="243"/>
      <c r="Q171" s="243"/>
      <c r="R171" s="243"/>
      <c r="S171" s="243"/>
      <c r="T171" s="24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5" t="s">
        <v>152</v>
      </c>
      <c r="AU171" s="245" t="s">
        <v>82</v>
      </c>
      <c r="AV171" s="13" t="s">
        <v>82</v>
      </c>
      <c r="AW171" s="13" t="s">
        <v>32</v>
      </c>
      <c r="AX171" s="13" t="s">
        <v>72</v>
      </c>
      <c r="AY171" s="245" t="s">
        <v>135</v>
      </c>
    </row>
    <row r="172" s="2" customFormat="1" ht="33" customHeight="1">
      <c r="A172" s="40"/>
      <c r="B172" s="41"/>
      <c r="C172" s="206" t="s">
        <v>337</v>
      </c>
      <c r="D172" s="206" t="s">
        <v>138</v>
      </c>
      <c r="E172" s="207" t="s">
        <v>338</v>
      </c>
      <c r="F172" s="208" t="s">
        <v>339</v>
      </c>
      <c r="G172" s="209" t="s">
        <v>256</v>
      </c>
      <c r="H172" s="210">
        <v>325</v>
      </c>
      <c r="I172" s="211"/>
      <c r="J172" s="212">
        <f>ROUND(I172*H172,2)</f>
        <v>0</v>
      </c>
      <c r="K172" s="208" t="s">
        <v>142</v>
      </c>
      <c r="L172" s="46"/>
      <c r="M172" s="213" t="s">
        <v>19</v>
      </c>
      <c r="N172" s="214" t="s">
        <v>43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186</v>
      </c>
      <c r="AT172" s="217" t="s">
        <v>138</v>
      </c>
      <c r="AU172" s="217" t="s">
        <v>82</v>
      </c>
      <c r="AY172" s="19" t="s">
        <v>135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80</v>
      </c>
      <c r="BK172" s="218">
        <f>ROUND(I172*H172,2)</f>
        <v>0</v>
      </c>
      <c r="BL172" s="19" t="s">
        <v>186</v>
      </c>
      <c r="BM172" s="217" t="s">
        <v>340</v>
      </c>
    </row>
    <row r="173" s="2" customFormat="1">
      <c r="A173" s="40"/>
      <c r="B173" s="41"/>
      <c r="C173" s="42"/>
      <c r="D173" s="219" t="s">
        <v>145</v>
      </c>
      <c r="E173" s="42"/>
      <c r="F173" s="220" t="s">
        <v>341</v>
      </c>
      <c r="G173" s="42"/>
      <c r="H173" s="42"/>
      <c r="I173" s="221"/>
      <c r="J173" s="42"/>
      <c r="K173" s="42"/>
      <c r="L173" s="46"/>
      <c r="M173" s="222"/>
      <c r="N173" s="22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145</v>
      </c>
      <c r="AU173" s="19" t="s">
        <v>82</v>
      </c>
    </row>
    <row r="174" s="13" customFormat="1">
      <c r="A174" s="13"/>
      <c r="B174" s="234"/>
      <c r="C174" s="235"/>
      <c r="D174" s="236" t="s">
        <v>152</v>
      </c>
      <c r="E174" s="237" t="s">
        <v>19</v>
      </c>
      <c r="F174" s="238" t="s">
        <v>342</v>
      </c>
      <c r="G174" s="235"/>
      <c r="H174" s="239">
        <v>325</v>
      </c>
      <c r="I174" s="240"/>
      <c r="J174" s="235"/>
      <c r="K174" s="235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152</v>
      </c>
      <c r="AU174" s="245" t="s">
        <v>82</v>
      </c>
      <c r="AV174" s="13" t="s">
        <v>82</v>
      </c>
      <c r="AW174" s="13" t="s">
        <v>32</v>
      </c>
      <c r="AX174" s="13" t="s">
        <v>72</v>
      </c>
      <c r="AY174" s="245" t="s">
        <v>135</v>
      </c>
    </row>
    <row r="175" s="2" customFormat="1" ht="33" customHeight="1">
      <c r="A175" s="40"/>
      <c r="B175" s="41"/>
      <c r="C175" s="206" t="s">
        <v>343</v>
      </c>
      <c r="D175" s="206" t="s">
        <v>138</v>
      </c>
      <c r="E175" s="207" t="s">
        <v>344</v>
      </c>
      <c r="F175" s="208" t="s">
        <v>345</v>
      </c>
      <c r="G175" s="209" t="s">
        <v>256</v>
      </c>
      <c r="H175" s="210">
        <v>308</v>
      </c>
      <c r="I175" s="211"/>
      <c r="J175" s="212">
        <f>ROUND(I175*H175,2)</f>
        <v>0</v>
      </c>
      <c r="K175" s="208" t="s">
        <v>142</v>
      </c>
      <c r="L175" s="46"/>
      <c r="M175" s="213" t="s">
        <v>19</v>
      </c>
      <c r="N175" s="214" t="s">
        <v>43</v>
      </c>
      <c r="O175" s="86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186</v>
      </c>
      <c r="AT175" s="217" t="s">
        <v>138</v>
      </c>
      <c r="AU175" s="217" t="s">
        <v>82</v>
      </c>
      <c r="AY175" s="19" t="s">
        <v>135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80</v>
      </c>
      <c r="BK175" s="218">
        <f>ROUND(I175*H175,2)</f>
        <v>0</v>
      </c>
      <c r="BL175" s="19" t="s">
        <v>186</v>
      </c>
      <c r="BM175" s="217" t="s">
        <v>346</v>
      </c>
    </row>
    <row r="176" s="2" customFormat="1">
      <c r="A176" s="40"/>
      <c r="B176" s="41"/>
      <c r="C176" s="42"/>
      <c r="D176" s="219" t="s">
        <v>145</v>
      </c>
      <c r="E176" s="42"/>
      <c r="F176" s="220" t="s">
        <v>347</v>
      </c>
      <c r="G176" s="42"/>
      <c r="H176" s="42"/>
      <c r="I176" s="221"/>
      <c r="J176" s="42"/>
      <c r="K176" s="42"/>
      <c r="L176" s="46"/>
      <c r="M176" s="222"/>
      <c r="N176" s="223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145</v>
      </c>
      <c r="AU176" s="19" t="s">
        <v>82</v>
      </c>
    </row>
    <row r="177" s="13" customFormat="1">
      <c r="A177" s="13"/>
      <c r="B177" s="234"/>
      <c r="C177" s="235"/>
      <c r="D177" s="236" t="s">
        <v>152</v>
      </c>
      <c r="E177" s="237" t="s">
        <v>19</v>
      </c>
      <c r="F177" s="238" t="s">
        <v>336</v>
      </c>
      <c r="G177" s="235"/>
      <c r="H177" s="239">
        <v>308</v>
      </c>
      <c r="I177" s="240"/>
      <c r="J177" s="235"/>
      <c r="K177" s="235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152</v>
      </c>
      <c r="AU177" s="245" t="s">
        <v>82</v>
      </c>
      <c r="AV177" s="13" t="s">
        <v>82</v>
      </c>
      <c r="AW177" s="13" t="s">
        <v>32</v>
      </c>
      <c r="AX177" s="13" t="s">
        <v>72</v>
      </c>
      <c r="AY177" s="245" t="s">
        <v>135</v>
      </c>
    </row>
    <row r="178" s="2" customFormat="1" ht="33" customHeight="1">
      <c r="A178" s="40"/>
      <c r="B178" s="41"/>
      <c r="C178" s="206" t="s">
        <v>348</v>
      </c>
      <c r="D178" s="206" t="s">
        <v>138</v>
      </c>
      <c r="E178" s="207" t="s">
        <v>349</v>
      </c>
      <c r="F178" s="208" t="s">
        <v>350</v>
      </c>
      <c r="G178" s="209" t="s">
        <v>256</v>
      </c>
      <c r="H178" s="210">
        <v>325</v>
      </c>
      <c r="I178" s="211"/>
      <c r="J178" s="212">
        <f>ROUND(I178*H178,2)</f>
        <v>0</v>
      </c>
      <c r="K178" s="208" t="s">
        <v>142</v>
      </c>
      <c r="L178" s="46"/>
      <c r="M178" s="213" t="s">
        <v>19</v>
      </c>
      <c r="N178" s="214" t="s">
        <v>43</v>
      </c>
      <c r="O178" s="86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7" t="s">
        <v>186</v>
      </c>
      <c r="AT178" s="217" t="s">
        <v>138</v>
      </c>
      <c r="AU178" s="217" t="s">
        <v>82</v>
      </c>
      <c r="AY178" s="19" t="s">
        <v>135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9" t="s">
        <v>80</v>
      </c>
      <c r="BK178" s="218">
        <f>ROUND(I178*H178,2)</f>
        <v>0</v>
      </c>
      <c r="BL178" s="19" t="s">
        <v>186</v>
      </c>
      <c r="BM178" s="217" t="s">
        <v>351</v>
      </c>
    </row>
    <row r="179" s="2" customFormat="1">
      <c r="A179" s="40"/>
      <c r="B179" s="41"/>
      <c r="C179" s="42"/>
      <c r="D179" s="219" t="s">
        <v>145</v>
      </c>
      <c r="E179" s="42"/>
      <c r="F179" s="220" t="s">
        <v>352</v>
      </c>
      <c r="G179" s="42"/>
      <c r="H179" s="42"/>
      <c r="I179" s="221"/>
      <c r="J179" s="42"/>
      <c r="K179" s="42"/>
      <c r="L179" s="46"/>
      <c r="M179" s="222"/>
      <c r="N179" s="223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145</v>
      </c>
      <c r="AU179" s="19" t="s">
        <v>82</v>
      </c>
    </row>
    <row r="180" s="13" customFormat="1">
      <c r="A180" s="13"/>
      <c r="B180" s="234"/>
      <c r="C180" s="235"/>
      <c r="D180" s="236" t="s">
        <v>152</v>
      </c>
      <c r="E180" s="237" t="s">
        <v>19</v>
      </c>
      <c r="F180" s="238" t="s">
        <v>342</v>
      </c>
      <c r="G180" s="235"/>
      <c r="H180" s="239">
        <v>325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152</v>
      </c>
      <c r="AU180" s="245" t="s">
        <v>82</v>
      </c>
      <c r="AV180" s="13" t="s">
        <v>82</v>
      </c>
      <c r="AW180" s="13" t="s">
        <v>32</v>
      </c>
      <c r="AX180" s="13" t="s">
        <v>72</v>
      </c>
      <c r="AY180" s="245" t="s">
        <v>135</v>
      </c>
    </row>
    <row r="181" s="2" customFormat="1" ht="24.15" customHeight="1">
      <c r="A181" s="40"/>
      <c r="B181" s="41"/>
      <c r="C181" s="206" t="s">
        <v>353</v>
      </c>
      <c r="D181" s="206" t="s">
        <v>138</v>
      </c>
      <c r="E181" s="207" t="s">
        <v>354</v>
      </c>
      <c r="F181" s="208" t="s">
        <v>355</v>
      </c>
      <c r="G181" s="209" t="s">
        <v>325</v>
      </c>
      <c r="H181" s="210">
        <v>35.579999999999998</v>
      </c>
      <c r="I181" s="211"/>
      <c r="J181" s="212">
        <f>ROUND(I181*H181,2)</f>
        <v>0</v>
      </c>
      <c r="K181" s="208" t="s">
        <v>142</v>
      </c>
      <c r="L181" s="46"/>
      <c r="M181" s="213" t="s">
        <v>19</v>
      </c>
      <c r="N181" s="214" t="s">
        <v>43</v>
      </c>
      <c r="O181" s="86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7" t="s">
        <v>186</v>
      </c>
      <c r="AT181" s="217" t="s">
        <v>138</v>
      </c>
      <c r="AU181" s="217" t="s">
        <v>82</v>
      </c>
      <c r="AY181" s="19" t="s">
        <v>135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9" t="s">
        <v>80</v>
      </c>
      <c r="BK181" s="218">
        <f>ROUND(I181*H181,2)</f>
        <v>0</v>
      </c>
      <c r="BL181" s="19" t="s">
        <v>186</v>
      </c>
      <c r="BM181" s="217" t="s">
        <v>356</v>
      </c>
    </row>
    <row r="182" s="2" customFormat="1">
      <c r="A182" s="40"/>
      <c r="B182" s="41"/>
      <c r="C182" s="42"/>
      <c r="D182" s="219" t="s">
        <v>145</v>
      </c>
      <c r="E182" s="42"/>
      <c r="F182" s="220" t="s">
        <v>357</v>
      </c>
      <c r="G182" s="42"/>
      <c r="H182" s="42"/>
      <c r="I182" s="221"/>
      <c r="J182" s="42"/>
      <c r="K182" s="42"/>
      <c r="L182" s="46"/>
      <c r="M182" s="222"/>
      <c r="N182" s="223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145</v>
      </c>
      <c r="AU182" s="19" t="s">
        <v>82</v>
      </c>
    </row>
    <row r="183" s="13" customFormat="1">
      <c r="A183" s="13"/>
      <c r="B183" s="234"/>
      <c r="C183" s="235"/>
      <c r="D183" s="236" t="s">
        <v>152</v>
      </c>
      <c r="E183" s="237" t="s">
        <v>19</v>
      </c>
      <c r="F183" s="238" t="s">
        <v>358</v>
      </c>
      <c r="G183" s="235"/>
      <c r="H183" s="239">
        <v>35.579999999999998</v>
      </c>
      <c r="I183" s="240"/>
      <c r="J183" s="235"/>
      <c r="K183" s="235"/>
      <c r="L183" s="241"/>
      <c r="M183" s="242"/>
      <c r="N183" s="243"/>
      <c r="O183" s="243"/>
      <c r="P183" s="243"/>
      <c r="Q183" s="243"/>
      <c r="R183" s="243"/>
      <c r="S183" s="243"/>
      <c r="T183" s="24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5" t="s">
        <v>152</v>
      </c>
      <c r="AU183" s="245" t="s">
        <v>82</v>
      </c>
      <c r="AV183" s="13" t="s">
        <v>82</v>
      </c>
      <c r="AW183" s="13" t="s">
        <v>32</v>
      </c>
      <c r="AX183" s="13" t="s">
        <v>72</v>
      </c>
      <c r="AY183" s="245" t="s">
        <v>135</v>
      </c>
    </row>
    <row r="184" s="2" customFormat="1" ht="21.75" customHeight="1">
      <c r="A184" s="40"/>
      <c r="B184" s="41"/>
      <c r="C184" s="206" t="s">
        <v>359</v>
      </c>
      <c r="D184" s="206" t="s">
        <v>138</v>
      </c>
      <c r="E184" s="207" t="s">
        <v>360</v>
      </c>
      <c r="F184" s="208" t="s">
        <v>361</v>
      </c>
      <c r="G184" s="209" t="s">
        <v>256</v>
      </c>
      <c r="H184" s="210">
        <v>308</v>
      </c>
      <c r="I184" s="211"/>
      <c r="J184" s="212">
        <f>ROUND(I184*H184,2)</f>
        <v>0</v>
      </c>
      <c r="K184" s="208" t="s">
        <v>142</v>
      </c>
      <c r="L184" s="46"/>
      <c r="M184" s="213" t="s">
        <v>19</v>
      </c>
      <c r="N184" s="214" t="s">
        <v>43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186</v>
      </c>
      <c r="AT184" s="217" t="s">
        <v>138</v>
      </c>
      <c r="AU184" s="217" t="s">
        <v>82</v>
      </c>
      <c r="AY184" s="19" t="s">
        <v>135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80</v>
      </c>
      <c r="BK184" s="218">
        <f>ROUND(I184*H184,2)</f>
        <v>0</v>
      </c>
      <c r="BL184" s="19" t="s">
        <v>186</v>
      </c>
      <c r="BM184" s="217" t="s">
        <v>362</v>
      </c>
    </row>
    <row r="185" s="2" customFormat="1">
      <c r="A185" s="40"/>
      <c r="B185" s="41"/>
      <c r="C185" s="42"/>
      <c r="D185" s="219" t="s">
        <v>145</v>
      </c>
      <c r="E185" s="42"/>
      <c r="F185" s="220" t="s">
        <v>363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145</v>
      </c>
      <c r="AU185" s="19" t="s">
        <v>82</v>
      </c>
    </row>
    <row r="186" s="13" customFormat="1">
      <c r="A186" s="13"/>
      <c r="B186" s="234"/>
      <c r="C186" s="235"/>
      <c r="D186" s="236" t="s">
        <v>152</v>
      </c>
      <c r="E186" s="237" t="s">
        <v>19</v>
      </c>
      <c r="F186" s="238" t="s">
        <v>336</v>
      </c>
      <c r="G186" s="235"/>
      <c r="H186" s="239">
        <v>308</v>
      </c>
      <c r="I186" s="240"/>
      <c r="J186" s="235"/>
      <c r="K186" s="235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152</v>
      </c>
      <c r="AU186" s="245" t="s">
        <v>82</v>
      </c>
      <c r="AV186" s="13" t="s">
        <v>82</v>
      </c>
      <c r="AW186" s="13" t="s">
        <v>32</v>
      </c>
      <c r="AX186" s="13" t="s">
        <v>72</v>
      </c>
      <c r="AY186" s="245" t="s">
        <v>135</v>
      </c>
    </row>
    <row r="187" s="2" customFormat="1" ht="24.15" customHeight="1">
      <c r="A187" s="40"/>
      <c r="B187" s="41"/>
      <c r="C187" s="206" t="s">
        <v>364</v>
      </c>
      <c r="D187" s="206" t="s">
        <v>138</v>
      </c>
      <c r="E187" s="207" t="s">
        <v>365</v>
      </c>
      <c r="F187" s="208" t="s">
        <v>366</v>
      </c>
      <c r="G187" s="209" t="s">
        <v>256</v>
      </c>
      <c r="H187" s="210">
        <v>308</v>
      </c>
      <c r="I187" s="211"/>
      <c r="J187" s="212">
        <f>ROUND(I187*H187,2)</f>
        <v>0</v>
      </c>
      <c r="K187" s="208" t="s">
        <v>142</v>
      </c>
      <c r="L187" s="46"/>
      <c r="M187" s="213" t="s">
        <v>19</v>
      </c>
      <c r="N187" s="214" t="s">
        <v>43</v>
      </c>
      <c r="O187" s="86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186</v>
      </c>
      <c r="AT187" s="217" t="s">
        <v>138</v>
      </c>
      <c r="AU187" s="217" t="s">
        <v>82</v>
      </c>
      <c r="AY187" s="19" t="s">
        <v>135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80</v>
      </c>
      <c r="BK187" s="218">
        <f>ROUND(I187*H187,2)</f>
        <v>0</v>
      </c>
      <c r="BL187" s="19" t="s">
        <v>186</v>
      </c>
      <c r="BM187" s="217" t="s">
        <v>367</v>
      </c>
    </row>
    <row r="188" s="2" customFormat="1">
      <c r="A188" s="40"/>
      <c r="B188" s="41"/>
      <c r="C188" s="42"/>
      <c r="D188" s="219" t="s">
        <v>145</v>
      </c>
      <c r="E188" s="42"/>
      <c r="F188" s="220" t="s">
        <v>368</v>
      </c>
      <c r="G188" s="42"/>
      <c r="H188" s="42"/>
      <c r="I188" s="221"/>
      <c r="J188" s="42"/>
      <c r="K188" s="42"/>
      <c r="L188" s="46"/>
      <c r="M188" s="222"/>
      <c r="N188" s="22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145</v>
      </c>
      <c r="AU188" s="19" t="s">
        <v>82</v>
      </c>
    </row>
    <row r="189" s="2" customFormat="1" ht="21.75" customHeight="1">
      <c r="A189" s="40"/>
      <c r="B189" s="41"/>
      <c r="C189" s="206" t="s">
        <v>369</v>
      </c>
      <c r="D189" s="206" t="s">
        <v>138</v>
      </c>
      <c r="E189" s="207" t="s">
        <v>370</v>
      </c>
      <c r="F189" s="208" t="s">
        <v>371</v>
      </c>
      <c r="G189" s="209" t="s">
        <v>256</v>
      </c>
      <c r="H189" s="210">
        <v>633</v>
      </c>
      <c r="I189" s="211"/>
      <c r="J189" s="212">
        <f>ROUND(I189*H189,2)</f>
        <v>0</v>
      </c>
      <c r="K189" s="208" t="s">
        <v>142</v>
      </c>
      <c r="L189" s="46"/>
      <c r="M189" s="213" t="s">
        <v>19</v>
      </c>
      <c r="N189" s="214" t="s">
        <v>43</v>
      </c>
      <c r="O189" s="86"/>
      <c r="P189" s="215">
        <f>O189*H189</f>
        <v>0</v>
      </c>
      <c r="Q189" s="215">
        <v>0.00077999999999999999</v>
      </c>
      <c r="R189" s="215">
        <f>Q189*H189</f>
        <v>0.49374000000000001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186</v>
      </c>
      <c r="AT189" s="217" t="s">
        <v>138</v>
      </c>
      <c r="AU189" s="217" t="s">
        <v>82</v>
      </c>
      <c r="AY189" s="19" t="s">
        <v>135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9" t="s">
        <v>80</v>
      </c>
      <c r="BK189" s="218">
        <f>ROUND(I189*H189,2)</f>
        <v>0</v>
      </c>
      <c r="BL189" s="19" t="s">
        <v>186</v>
      </c>
      <c r="BM189" s="217" t="s">
        <v>372</v>
      </c>
    </row>
    <row r="190" s="2" customFormat="1">
      <c r="A190" s="40"/>
      <c r="B190" s="41"/>
      <c r="C190" s="42"/>
      <c r="D190" s="219" t="s">
        <v>145</v>
      </c>
      <c r="E190" s="42"/>
      <c r="F190" s="220" t="s">
        <v>373</v>
      </c>
      <c r="G190" s="42"/>
      <c r="H190" s="42"/>
      <c r="I190" s="221"/>
      <c r="J190" s="42"/>
      <c r="K190" s="42"/>
      <c r="L190" s="46"/>
      <c r="M190" s="222"/>
      <c r="N190" s="223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145</v>
      </c>
      <c r="AU190" s="19" t="s">
        <v>82</v>
      </c>
    </row>
    <row r="191" s="13" customFormat="1">
      <c r="A191" s="13"/>
      <c r="B191" s="234"/>
      <c r="C191" s="235"/>
      <c r="D191" s="236" t="s">
        <v>152</v>
      </c>
      <c r="E191" s="237" t="s">
        <v>19</v>
      </c>
      <c r="F191" s="238" t="s">
        <v>374</v>
      </c>
      <c r="G191" s="235"/>
      <c r="H191" s="239">
        <v>633</v>
      </c>
      <c r="I191" s="240"/>
      <c r="J191" s="235"/>
      <c r="K191" s="235"/>
      <c r="L191" s="241"/>
      <c r="M191" s="242"/>
      <c r="N191" s="243"/>
      <c r="O191" s="243"/>
      <c r="P191" s="243"/>
      <c r="Q191" s="243"/>
      <c r="R191" s="243"/>
      <c r="S191" s="243"/>
      <c r="T191" s="24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5" t="s">
        <v>152</v>
      </c>
      <c r="AU191" s="245" t="s">
        <v>82</v>
      </c>
      <c r="AV191" s="13" t="s">
        <v>82</v>
      </c>
      <c r="AW191" s="13" t="s">
        <v>32</v>
      </c>
      <c r="AX191" s="13" t="s">
        <v>72</v>
      </c>
      <c r="AY191" s="245" t="s">
        <v>135</v>
      </c>
    </row>
    <row r="192" s="2" customFormat="1" ht="21.75" customHeight="1">
      <c r="A192" s="40"/>
      <c r="B192" s="41"/>
      <c r="C192" s="206" t="s">
        <v>375</v>
      </c>
      <c r="D192" s="206" t="s">
        <v>138</v>
      </c>
      <c r="E192" s="207" t="s">
        <v>376</v>
      </c>
      <c r="F192" s="208" t="s">
        <v>377</v>
      </c>
      <c r="G192" s="209" t="s">
        <v>256</v>
      </c>
      <c r="H192" s="210">
        <v>757</v>
      </c>
      <c r="I192" s="211"/>
      <c r="J192" s="212">
        <f>ROUND(I192*H192,2)</f>
        <v>0</v>
      </c>
      <c r="K192" s="208" t="s">
        <v>142</v>
      </c>
      <c r="L192" s="46"/>
      <c r="M192" s="213" t="s">
        <v>19</v>
      </c>
      <c r="N192" s="214" t="s">
        <v>43</v>
      </c>
      <c r="O192" s="86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186</v>
      </c>
      <c r="AT192" s="217" t="s">
        <v>138</v>
      </c>
      <c r="AU192" s="217" t="s">
        <v>82</v>
      </c>
      <c r="AY192" s="19" t="s">
        <v>135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80</v>
      </c>
      <c r="BK192" s="218">
        <f>ROUND(I192*H192,2)</f>
        <v>0</v>
      </c>
      <c r="BL192" s="19" t="s">
        <v>186</v>
      </c>
      <c r="BM192" s="217" t="s">
        <v>378</v>
      </c>
    </row>
    <row r="193" s="2" customFormat="1">
      <c r="A193" s="40"/>
      <c r="B193" s="41"/>
      <c r="C193" s="42"/>
      <c r="D193" s="219" t="s">
        <v>145</v>
      </c>
      <c r="E193" s="42"/>
      <c r="F193" s="220" t="s">
        <v>379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145</v>
      </c>
      <c r="AU193" s="19" t="s">
        <v>82</v>
      </c>
    </row>
    <row r="194" s="2" customFormat="1" ht="16.5" customHeight="1">
      <c r="A194" s="40"/>
      <c r="B194" s="41"/>
      <c r="C194" s="224" t="s">
        <v>380</v>
      </c>
      <c r="D194" s="224" t="s">
        <v>147</v>
      </c>
      <c r="E194" s="225" t="s">
        <v>381</v>
      </c>
      <c r="F194" s="226" t="s">
        <v>382</v>
      </c>
      <c r="G194" s="227" t="s">
        <v>256</v>
      </c>
      <c r="H194" s="228">
        <v>794.85000000000002</v>
      </c>
      <c r="I194" s="229"/>
      <c r="J194" s="230">
        <f>ROUND(I194*H194,2)</f>
        <v>0</v>
      </c>
      <c r="K194" s="226" t="s">
        <v>142</v>
      </c>
      <c r="L194" s="231"/>
      <c r="M194" s="232" t="s">
        <v>19</v>
      </c>
      <c r="N194" s="233" t="s">
        <v>43</v>
      </c>
      <c r="O194" s="86"/>
      <c r="P194" s="215">
        <f>O194*H194</f>
        <v>0</v>
      </c>
      <c r="Q194" s="215">
        <v>0.00025999999999999998</v>
      </c>
      <c r="R194" s="215">
        <f>Q194*H194</f>
        <v>0.20666099999999998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203</v>
      </c>
      <c r="AT194" s="217" t="s">
        <v>147</v>
      </c>
      <c r="AU194" s="217" t="s">
        <v>82</v>
      </c>
      <c r="AY194" s="19" t="s">
        <v>135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80</v>
      </c>
      <c r="BK194" s="218">
        <f>ROUND(I194*H194,2)</f>
        <v>0</v>
      </c>
      <c r="BL194" s="19" t="s">
        <v>203</v>
      </c>
      <c r="BM194" s="217" t="s">
        <v>383</v>
      </c>
    </row>
    <row r="195" s="13" customFormat="1">
      <c r="A195" s="13"/>
      <c r="B195" s="234"/>
      <c r="C195" s="235"/>
      <c r="D195" s="236" t="s">
        <v>152</v>
      </c>
      <c r="E195" s="237" t="s">
        <v>19</v>
      </c>
      <c r="F195" s="238" t="s">
        <v>384</v>
      </c>
      <c r="G195" s="235"/>
      <c r="H195" s="239">
        <v>757</v>
      </c>
      <c r="I195" s="240"/>
      <c r="J195" s="235"/>
      <c r="K195" s="235"/>
      <c r="L195" s="241"/>
      <c r="M195" s="242"/>
      <c r="N195" s="243"/>
      <c r="O195" s="243"/>
      <c r="P195" s="243"/>
      <c r="Q195" s="243"/>
      <c r="R195" s="243"/>
      <c r="S195" s="243"/>
      <c r="T195" s="24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5" t="s">
        <v>152</v>
      </c>
      <c r="AU195" s="245" t="s">
        <v>82</v>
      </c>
      <c r="AV195" s="13" t="s">
        <v>82</v>
      </c>
      <c r="AW195" s="13" t="s">
        <v>32</v>
      </c>
      <c r="AX195" s="13" t="s">
        <v>72</v>
      </c>
      <c r="AY195" s="245" t="s">
        <v>135</v>
      </c>
    </row>
    <row r="196" s="13" customFormat="1">
      <c r="A196" s="13"/>
      <c r="B196" s="234"/>
      <c r="C196" s="235"/>
      <c r="D196" s="236" t="s">
        <v>152</v>
      </c>
      <c r="E196" s="235"/>
      <c r="F196" s="238" t="s">
        <v>385</v>
      </c>
      <c r="G196" s="235"/>
      <c r="H196" s="239">
        <v>794.85000000000002</v>
      </c>
      <c r="I196" s="240"/>
      <c r="J196" s="235"/>
      <c r="K196" s="235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152</v>
      </c>
      <c r="AU196" s="245" t="s">
        <v>82</v>
      </c>
      <c r="AV196" s="13" t="s">
        <v>82</v>
      </c>
      <c r="AW196" s="13" t="s">
        <v>4</v>
      </c>
      <c r="AX196" s="13" t="s">
        <v>80</v>
      </c>
      <c r="AY196" s="245" t="s">
        <v>135</v>
      </c>
    </row>
    <row r="197" s="2" customFormat="1" ht="21.75" customHeight="1">
      <c r="A197" s="40"/>
      <c r="B197" s="41"/>
      <c r="C197" s="206" t="s">
        <v>386</v>
      </c>
      <c r="D197" s="206" t="s">
        <v>138</v>
      </c>
      <c r="E197" s="207" t="s">
        <v>387</v>
      </c>
      <c r="F197" s="208" t="s">
        <v>388</v>
      </c>
      <c r="G197" s="209" t="s">
        <v>256</v>
      </c>
      <c r="H197" s="210">
        <v>50</v>
      </c>
      <c r="I197" s="211"/>
      <c r="J197" s="212">
        <f>ROUND(I197*H197,2)</f>
        <v>0</v>
      </c>
      <c r="K197" s="208" t="s">
        <v>142</v>
      </c>
      <c r="L197" s="46"/>
      <c r="M197" s="213" t="s">
        <v>19</v>
      </c>
      <c r="N197" s="214" t="s">
        <v>43</v>
      </c>
      <c r="O197" s="86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186</v>
      </c>
      <c r="AT197" s="217" t="s">
        <v>138</v>
      </c>
      <c r="AU197" s="217" t="s">
        <v>82</v>
      </c>
      <c r="AY197" s="19" t="s">
        <v>135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9" t="s">
        <v>80</v>
      </c>
      <c r="BK197" s="218">
        <f>ROUND(I197*H197,2)</f>
        <v>0</v>
      </c>
      <c r="BL197" s="19" t="s">
        <v>186</v>
      </c>
      <c r="BM197" s="217" t="s">
        <v>389</v>
      </c>
    </row>
    <row r="198" s="2" customFormat="1">
      <c r="A198" s="40"/>
      <c r="B198" s="41"/>
      <c r="C198" s="42"/>
      <c r="D198" s="219" t="s">
        <v>145</v>
      </c>
      <c r="E198" s="42"/>
      <c r="F198" s="220" t="s">
        <v>390</v>
      </c>
      <c r="G198" s="42"/>
      <c r="H198" s="42"/>
      <c r="I198" s="221"/>
      <c r="J198" s="42"/>
      <c r="K198" s="42"/>
      <c r="L198" s="46"/>
      <c r="M198" s="222"/>
      <c r="N198" s="22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145</v>
      </c>
      <c r="AU198" s="19" t="s">
        <v>82</v>
      </c>
    </row>
    <row r="199" s="2" customFormat="1" ht="16.5" customHeight="1">
      <c r="A199" s="40"/>
      <c r="B199" s="41"/>
      <c r="C199" s="224" t="s">
        <v>391</v>
      </c>
      <c r="D199" s="224" t="s">
        <v>147</v>
      </c>
      <c r="E199" s="225" t="s">
        <v>392</v>
      </c>
      <c r="F199" s="226" t="s">
        <v>393</v>
      </c>
      <c r="G199" s="227" t="s">
        <v>256</v>
      </c>
      <c r="H199" s="228">
        <v>52.5</v>
      </c>
      <c r="I199" s="229"/>
      <c r="J199" s="230">
        <f>ROUND(I199*H199,2)</f>
        <v>0</v>
      </c>
      <c r="K199" s="226" t="s">
        <v>142</v>
      </c>
      <c r="L199" s="231"/>
      <c r="M199" s="232" t="s">
        <v>19</v>
      </c>
      <c r="N199" s="233" t="s">
        <v>43</v>
      </c>
      <c r="O199" s="86"/>
      <c r="P199" s="215">
        <f>O199*H199</f>
        <v>0</v>
      </c>
      <c r="Q199" s="215">
        <v>0.00068999999999999997</v>
      </c>
      <c r="R199" s="215">
        <f>Q199*H199</f>
        <v>0.036225</v>
      </c>
      <c r="S199" s="215">
        <v>0</v>
      </c>
      <c r="T199" s="21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17" t="s">
        <v>203</v>
      </c>
      <c r="AT199" s="217" t="s">
        <v>147</v>
      </c>
      <c r="AU199" s="217" t="s">
        <v>82</v>
      </c>
      <c r="AY199" s="19" t="s">
        <v>135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9" t="s">
        <v>80</v>
      </c>
      <c r="BK199" s="218">
        <f>ROUND(I199*H199,2)</f>
        <v>0</v>
      </c>
      <c r="BL199" s="19" t="s">
        <v>203</v>
      </c>
      <c r="BM199" s="217" t="s">
        <v>394</v>
      </c>
    </row>
    <row r="200" s="13" customFormat="1">
      <c r="A200" s="13"/>
      <c r="B200" s="234"/>
      <c r="C200" s="235"/>
      <c r="D200" s="236" t="s">
        <v>152</v>
      </c>
      <c r="E200" s="237" t="s">
        <v>19</v>
      </c>
      <c r="F200" s="238" t="s">
        <v>395</v>
      </c>
      <c r="G200" s="235"/>
      <c r="H200" s="239">
        <v>50</v>
      </c>
      <c r="I200" s="240"/>
      <c r="J200" s="235"/>
      <c r="K200" s="235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152</v>
      </c>
      <c r="AU200" s="245" t="s">
        <v>82</v>
      </c>
      <c r="AV200" s="13" t="s">
        <v>82</v>
      </c>
      <c r="AW200" s="13" t="s">
        <v>32</v>
      </c>
      <c r="AX200" s="13" t="s">
        <v>72</v>
      </c>
      <c r="AY200" s="245" t="s">
        <v>135</v>
      </c>
    </row>
    <row r="201" s="13" customFormat="1">
      <c r="A201" s="13"/>
      <c r="B201" s="234"/>
      <c r="C201" s="235"/>
      <c r="D201" s="236" t="s">
        <v>152</v>
      </c>
      <c r="E201" s="235"/>
      <c r="F201" s="238" t="s">
        <v>396</v>
      </c>
      <c r="G201" s="235"/>
      <c r="H201" s="239">
        <v>52.5</v>
      </c>
      <c r="I201" s="240"/>
      <c r="J201" s="235"/>
      <c r="K201" s="235"/>
      <c r="L201" s="241"/>
      <c r="M201" s="242"/>
      <c r="N201" s="243"/>
      <c r="O201" s="243"/>
      <c r="P201" s="243"/>
      <c r="Q201" s="243"/>
      <c r="R201" s="243"/>
      <c r="S201" s="243"/>
      <c r="T201" s="24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5" t="s">
        <v>152</v>
      </c>
      <c r="AU201" s="245" t="s">
        <v>82</v>
      </c>
      <c r="AV201" s="13" t="s">
        <v>82</v>
      </c>
      <c r="AW201" s="13" t="s">
        <v>4</v>
      </c>
      <c r="AX201" s="13" t="s">
        <v>80</v>
      </c>
      <c r="AY201" s="245" t="s">
        <v>135</v>
      </c>
    </row>
    <row r="202" s="2" customFormat="1" ht="16.5" customHeight="1">
      <c r="A202" s="40"/>
      <c r="B202" s="41"/>
      <c r="C202" s="206" t="s">
        <v>397</v>
      </c>
      <c r="D202" s="206" t="s">
        <v>138</v>
      </c>
      <c r="E202" s="207" t="s">
        <v>398</v>
      </c>
      <c r="F202" s="208" t="s">
        <v>399</v>
      </c>
      <c r="G202" s="209" t="s">
        <v>400</v>
      </c>
      <c r="H202" s="210">
        <v>0.73899999999999999</v>
      </c>
      <c r="I202" s="211"/>
      <c r="J202" s="212">
        <f>ROUND(I202*H202,2)</f>
        <v>0</v>
      </c>
      <c r="K202" s="208" t="s">
        <v>142</v>
      </c>
      <c r="L202" s="46"/>
      <c r="M202" s="213" t="s">
        <v>19</v>
      </c>
      <c r="N202" s="214" t="s">
        <v>43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186</v>
      </c>
      <c r="AT202" s="217" t="s">
        <v>138</v>
      </c>
      <c r="AU202" s="217" t="s">
        <v>82</v>
      </c>
      <c r="AY202" s="19" t="s">
        <v>135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80</v>
      </c>
      <c r="BK202" s="218">
        <f>ROUND(I202*H202,2)</f>
        <v>0</v>
      </c>
      <c r="BL202" s="19" t="s">
        <v>186</v>
      </c>
      <c r="BM202" s="217" t="s">
        <v>401</v>
      </c>
    </row>
    <row r="203" s="2" customFormat="1">
      <c r="A203" s="40"/>
      <c r="B203" s="41"/>
      <c r="C203" s="42"/>
      <c r="D203" s="219" t="s">
        <v>145</v>
      </c>
      <c r="E203" s="42"/>
      <c r="F203" s="220" t="s">
        <v>402</v>
      </c>
      <c r="G203" s="42"/>
      <c r="H203" s="42"/>
      <c r="I203" s="221"/>
      <c r="J203" s="42"/>
      <c r="K203" s="42"/>
      <c r="L203" s="46"/>
      <c r="M203" s="247"/>
      <c r="N203" s="248"/>
      <c r="O203" s="249"/>
      <c r="P203" s="249"/>
      <c r="Q203" s="249"/>
      <c r="R203" s="249"/>
      <c r="S203" s="249"/>
      <c r="T203" s="25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145</v>
      </c>
      <c r="AU203" s="19" t="s">
        <v>82</v>
      </c>
    </row>
    <row r="204" s="2" customFormat="1" ht="6.96" customHeight="1">
      <c r="A204" s="40"/>
      <c r="B204" s="61"/>
      <c r="C204" s="62"/>
      <c r="D204" s="62"/>
      <c r="E204" s="62"/>
      <c r="F204" s="62"/>
      <c r="G204" s="62"/>
      <c r="H204" s="62"/>
      <c r="I204" s="62"/>
      <c r="J204" s="62"/>
      <c r="K204" s="62"/>
      <c r="L204" s="46"/>
      <c r="M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</row>
  </sheetData>
  <sheetProtection sheet="1" autoFilter="0" formatColumns="0" formatRows="0" objects="1" scenarios="1" spinCount="100000" saltValue="mWq6+1YoV7R1/5K1IHYW8O9R7Q75kiN6EsFAgL+jRA1/WoT7k8zqzVag4VnLw/kfdHzJJqq3uLrNZ7T6Snvydg==" hashValue="lq9yUq5gn6jWT/b0kP0kQcZAP5ePoC8XxDh0aURb3R6bZnGL0z3l4IoBz4vJwR0nAEcZaDzo386u/hrET9M4fg==" algorithmName="SHA-512" password="E678"/>
  <autoFilter ref="C83:K203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4_02/741372066"/>
    <hyperlink ref="F96" r:id="rId2" display="https://podminky.urs.cz/item/CS_URS_2024_02/741372127"/>
    <hyperlink ref="F100" r:id="rId3" display="https://podminky.urs.cz/item/CS_URS_2024_02/998741201"/>
    <hyperlink ref="F104" r:id="rId4" display="https://podminky.urs.cz/item/CS_URS_2024_02/210100177"/>
    <hyperlink ref="F108" r:id="rId5" display="https://podminky.urs.cz/item/CS_URS_2024_02/210100251"/>
    <hyperlink ref="F112" r:id="rId6" display="https://podminky.urs.cz/item/CS_URS_2024_02/210100252"/>
    <hyperlink ref="F116" r:id="rId7" display="https://podminky.urs.cz/item/CS_URS_2024_02/210120031"/>
    <hyperlink ref="F120" r:id="rId8" display="https://podminky.urs.cz/item/CS_URS_2024_02/210204011"/>
    <hyperlink ref="F128" r:id="rId9" display="https://podminky.urs.cz/item/CS_URS_2024_02/210204201"/>
    <hyperlink ref="F134" r:id="rId10" display="https://podminky.urs.cz/item/CS_URS_2024_02/210220020"/>
    <hyperlink ref="F139" r:id="rId11" display="https://podminky.urs.cz/item/CS_URS_2024_02/210220301"/>
    <hyperlink ref="F143" r:id="rId12" display="https://podminky.urs.cz/item/CS_URS_2024_02/210280003"/>
    <hyperlink ref="F145" r:id="rId13" display="https://podminky.urs.cz/item/CS_URS_2024_02/210812011"/>
    <hyperlink ref="F150" r:id="rId14" display="https://podminky.urs.cz/item/CS_URS_2024_02/210812035"/>
    <hyperlink ref="F155" r:id="rId15" display="https://podminky.urs.cz/item/CS_URS_2024_02/218202013"/>
    <hyperlink ref="F158" r:id="rId16" display="https://podminky.urs.cz/item/CS_URS_2024_02/218204011"/>
    <hyperlink ref="F162" r:id="rId17" display="https://podminky.urs.cz/item/CS_URS_2024_02/460010002"/>
    <hyperlink ref="F165" r:id="rId18" display="https://podminky.urs.cz/item/CS_URS_2024_02/460131113"/>
    <hyperlink ref="F170" r:id="rId19" display="https://podminky.urs.cz/item/CS_URS_2024_02/460161172"/>
    <hyperlink ref="F173" r:id="rId20" display="https://podminky.urs.cz/item/CS_URS_2024_02/460161312"/>
    <hyperlink ref="F176" r:id="rId21" display="https://podminky.urs.cz/item/CS_URS_2024_02/460431182"/>
    <hyperlink ref="F179" r:id="rId22" display="https://podminky.urs.cz/item/CS_URS_2024_02/460431332"/>
    <hyperlink ref="F182" r:id="rId23" display="https://podminky.urs.cz/item/CS_URS_2024_02/460641123"/>
    <hyperlink ref="F185" r:id="rId24" display="https://podminky.urs.cz/item/CS_URS_2024_02/460661111"/>
    <hyperlink ref="F188" r:id="rId25" display="https://podminky.urs.cz/item/CS_URS_2024_02/460661511"/>
    <hyperlink ref="F190" r:id="rId26" display="https://podminky.urs.cz/item/CS_URS_2024_02/460671124"/>
    <hyperlink ref="F193" r:id="rId27" display="https://podminky.urs.cz/item/CS_URS_2024_02/460791212"/>
    <hyperlink ref="F198" r:id="rId28" display="https://podminky.urs.cz/item/CS_URS_2024_02/460791214"/>
    <hyperlink ref="F203" r:id="rId29" display="https://podminky.urs.cz/item/CS_URS_2024_02/46998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108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Revitalizace Tržního náměstí v Teplicích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109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403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14. 9. 2021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28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33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ROUND(J82,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ROUND((SUM(BE82:BE129)),  2)</f>
        <v>0</v>
      </c>
      <c r="G33" s="40"/>
      <c r="H33" s="40"/>
      <c r="I33" s="150">
        <v>0.20999999999999999</v>
      </c>
      <c r="J33" s="149">
        <f>ROUND(((SUM(BE82:BE129))*I33),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ROUND((SUM(BF82:BF129)),  2)</f>
        <v>0</v>
      </c>
      <c r="G34" s="40"/>
      <c r="H34" s="40"/>
      <c r="I34" s="150">
        <v>0.12</v>
      </c>
      <c r="J34" s="149">
        <f>ROUND(((SUM(BF82:BF129))*I34),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ROUND((SUM(BG82:BG129)),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ROUND((SUM(BH82:BH129)),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ROUND((SUM(BI82:BI129)),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Revitalizace Tržního náměstí v Teplicích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109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IO 202 - Rozvody NN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Teplice</v>
      </c>
      <c r="G52" s="42"/>
      <c r="H52" s="42"/>
      <c r="I52" s="34" t="s">
        <v>23</v>
      </c>
      <c r="J52" s="74" t="str">
        <f>IF(J12="","",J12)</f>
        <v>14. 9. 2021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40.0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Zbyněk Jarolím-STAVINVEST,Studentská 285/22,Bílina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112</v>
      </c>
      <c r="D57" s="164"/>
      <c r="E57" s="164"/>
      <c r="F57" s="164"/>
      <c r="G57" s="164"/>
      <c r="H57" s="164"/>
      <c r="I57" s="164"/>
      <c r="J57" s="165" t="s">
        <v>113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J82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114</v>
      </c>
    </row>
    <row r="60" s="9" customFormat="1" ht="24.96" customHeight="1">
      <c r="A60" s="9"/>
      <c r="B60" s="167"/>
      <c r="C60" s="168"/>
      <c r="D60" s="169" t="s">
        <v>117</v>
      </c>
      <c r="E60" s="170"/>
      <c r="F60" s="170"/>
      <c r="G60" s="170"/>
      <c r="H60" s="170"/>
      <c r="I60" s="170"/>
      <c r="J60" s="171">
        <f>J83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118</v>
      </c>
      <c r="E61" s="176"/>
      <c r="F61" s="176"/>
      <c r="G61" s="176"/>
      <c r="H61" s="176"/>
      <c r="I61" s="176"/>
      <c r="J61" s="177">
        <f>J84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119</v>
      </c>
      <c r="E62" s="176"/>
      <c r="F62" s="176"/>
      <c r="G62" s="176"/>
      <c r="H62" s="176"/>
      <c r="I62" s="176"/>
      <c r="J62" s="177">
        <f>J108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8" s="2" customFormat="1" ht="6.96" customHeight="1">
      <c r="A68" s="40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24.96" customHeight="1">
      <c r="A69" s="40"/>
      <c r="B69" s="41"/>
      <c r="C69" s="25" t="s">
        <v>120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16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162" t="str">
        <f>E7</f>
        <v>Revitalizace Tržního náměstí v Teplicích</v>
      </c>
      <c r="F72" s="34"/>
      <c r="G72" s="34"/>
      <c r="H72" s="34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109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71" t="str">
        <f>E9</f>
        <v>IO 202 - Rozvody NN</v>
      </c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21</v>
      </c>
      <c r="D76" s="42"/>
      <c r="E76" s="42"/>
      <c r="F76" s="29" t="str">
        <f>F12</f>
        <v>Teplice</v>
      </c>
      <c r="G76" s="42"/>
      <c r="H76" s="42"/>
      <c r="I76" s="34" t="s">
        <v>23</v>
      </c>
      <c r="J76" s="74" t="str">
        <f>IF(J12="","",J12)</f>
        <v>14. 9. 2021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25</v>
      </c>
      <c r="D78" s="42"/>
      <c r="E78" s="42"/>
      <c r="F78" s="29" t="str">
        <f>E15</f>
        <v xml:space="preserve"> </v>
      </c>
      <c r="G78" s="42"/>
      <c r="H78" s="42"/>
      <c r="I78" s="34" t="s">
        <v>31</v>
      </c>
      <c r="J78" s="38" t="str">
        <f>E21</f>
        <v xml:space="preserve"> 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40.05" customHeight="1">
      <c r="A79" s="40"/>
      <c r="B79" s="41"/>
      <c r="C79" s="34" t="s">
        <v>29</v>
      </c>
      <c r="D79" s="42"/>
      <c r="E79" s="42"/>
      <c r="F79" s="29" t="str">
        <f>IF(E18="","",E18)</f>
        <v>Vyplň údaj</v>
      </c>
      <c r="G79" s="42"/>
      <c r="H79" s="42"/>
      <c r="I79" s="34" t="s">
        <v>33</v>
      </c>
      <c r="J79" s="38" t="str">
        <f>E24</f>
        <v>Zbyněk Jarolím-STAVINVEST,Studentská 285/22,Bílina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0.32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1" customFormat="1" ht="29.28" customHeight="1">
      <c r="A81" s="179"/>
      <c r="B81" s="180"/>
      <c r="C81" s="181" t="s">
        <v>121</v>
      </c>
      <c r="D81" s="182" t="s">
        <v>57</v>
      </c>
      <c r="E81" s="182" t="s">
        <v>53</v>
      </c>
      <c r="F81" s="182" t="s">
        <v>54</v>
      </c>
      <c r="G81" s="182" t="s">
        <v>122</v>
      </c>
      <c r="H81" s="182" t="s">
        <v>123</v>
      </c>
      <c r="I81" s="182" t="s">
        <v>124</v>
      </c>
      <c r="J81" s="182" t="s">
        <v>113</v>
      </c>
      <c r="K81" s="183" t="s">
        <v>125</v>
      </c>
      <c r="L81" s="184"/>
      <c r="M81" s="94" t="s">
        <v>19</v>
      </c>
      <c r="N81" s="95" t="s">
        <v>42</v>
      </c>
      <c r="O81" s="95" t="s">
        <v>126</v>
      </c>
      <c r="P81" s="95" t="s">
        <v>127</v>
      </c>
      <c r="Q81" s="95" t="s">
        <v>128</v>
      </c>
      <c r="R81" s="95" t="s">
        <v>129</v>
      </c>
      <c r="S81" s="95" t="s">
        <v>130</v>
      </c>
      <c r="T81" s="96" t="s">
        <v>131</v>
      </c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</row>
    <row r="82" s="2" customFormat="1" ht="22.8" customHeight="1">
      <c r="A82" s="40"/>
      <c r="B82" s="41"/>
      <c r="C82" s="101" t="s">
        <v>132</v>
      </c>
      <c r="D82" s="42"/>
      <c r="E82" s="42"/>
      <c r="F82" s="42"/>
      <c r="G82" s="42"/>
      <c r="H82" s="42"/>
      <c r="I82" s="42"/>
      <c r="J82" s="185">
        <f>BK82</f>
        <v>0</v>
      </c>
      <c r="K82" s="42"/>
      <c r="L82" s="46"/>
      <c r="M82" s="97"/>
      <c r="N82" s="186"/>
      <c r="O82" s="98"/>
      <c r="P82" s="187">
        <f>P83</f>
        <v>0</v>
      </c>
      <c r="Q82" s="98"/>
      <c r="R82" s="187">
        <f>R83</f>
        <v>4.1538426000000008</v>
      </c>
      <c r="S82" s="98"/>
      <c r="T82" s="188">
        <f>T83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9" t="s">
        <v>71</v>
      </c>
      <c r="AU82" s="19" t="s">
        <v>114</v>
      </c>
      <c r="BK82" s="189">
        <f>BK83</f>
        <v>0</v>
      </c>
    </row>
    <row r="83" s="12" customFormat="1" ht="25.92" customHeight="1">
      <c r="A83" s="12"/>
      <c r="B83" s="190"/>
      <c r="C83" s="191"/>
      <c r="D83" s="192" t="s">
        <v>71</v>
      </c>
      <c r="E83" s="193" t="s">
        <v>147</v>
      </c>
      <c r="F83" s="193" t="s">
        <v>180</v>
      </c>
      <c r="G83" s="191"/>
      <c r="H83" s="191"/>
      <c r="I83" s="194"/>
      <c r="J83" s="195">
        <f>BK83</f>
        <v>0</v>
      </c>
      <c r="K83" s="191"/>
      <c r="L83" s="196"/>
      <c r="M83" s="197"/>
      <c r="N83" s="198"/>
      <c r="O83" s="198"/>
      <c r="P83" s="199">
        <f>P84+P108</f>
        <v>0</v>
      </c>
      <c r="Q83" s="198"/>
      <c r="R83" s="199">
        <f>R84+R108</f>
        <v>4.1538426000000008</v>
      </c>
      <c r="S83" s="198"/>
      <c r="T83" s="200">
        <f>T84+T108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1" t="s">
        <v>154</v>
      </c>
      <c r="AT83" s="202" t="s">
        <v>71</v>
      </c>
      <c r="AU83" s="202" t="s">
        <v>72</v>
      </c>
      <c r="AY83" s="201" t="s">
        <v>135</v>
      </c>
      <c r="BK83" s="203">
        <f>BK84+BK108</f>
        <v>0</v>
      </c>
    </row>
    <row r="84" s="12" customFormat="1" ht="22.8" customHeight="1">
      <c r="A84" s="12"/>
      <c r="B84" s="190"/>
      <c r="C84" s="191"/>
      <c r="D84" s="192" t="s">
        <v>71</v>
      </c>
      <c r="E84" s="204" t="s">
        <v>181</v>
      </c>
      <c r="F84" s="204" t="s">
        <v>182</v>
      </c>
      <c r="G84" s="191"/>
      <c r="H84" s="191"/>
      <c r="I84" s="194"/>
      <c r="J84" s="205">
        <f>BK84</f>
        <v>0</v>
      </c>
      <c r="K84" s="191"/>
      <c r="L84" s="196"/>
      <c r="M84" s="197"/>
      <c r="N84" s="198"/>
      <c r="O84" s="198"/>
      <c r="P84" s="199">
        <f>SUM(P85:P107)</f>
        <v>0</v>
      </c>
      <c r="Q84" s="198"/>
      <c r="R84" s="199">
        <f>SUM(R85:R107)</f>
        <v>0.309915</v>
      </c>
      <c r="S84" s="198"/>
      <c r="T84" s="200">
        <f>SUM(T85:T107)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154</v>
      </c>
      <c r="AT84" s="202" t="s">
        <v>71</v>
      </c>
      <c r="AU84" s="202" t="s">
        <v>80</v>
      </c>
      <c r="AY84" s="201" t="s">
        <v>135</v>
      </c>
      <c r="BK84" s="203">
        <f>SUM(BK85:BK107)</f>
        <v>0</v>
      </c>
    </row>
    <row r="85" s="2" customFormat="1" ht="21.75" customHeight="1">
      <c r="A85" s="40"/>
      <c r="B85" s="41"/>
      <c r="C85" s="206" t="s">
        <v>80</v>
      </c>
      <c r="D85" s="206" t="s">
        <v>138</v>
      </c>
      <c r="E85" s="207" t="s">
        <v>404</v>
      </c>
      <c r="F85" s="208" t="s">
        <v>405</v>
      </c>
      <c r="G85" s="209" t="s">
        <v>141</v>
      </c>
      <c r="H85" s="210">
        <v>20</v>
      </c>
      <c r="I85" s="211"/>
      <c r="J85" s="212">
        <f>ROUND(I85*H85,2)</f>
        <v>0</v>
      </c>
      <c r="K85" s="208" t="s">
        <v>142</v>
      </c>
      <c r="L85" s="46"/>
      <c r="M85" s="213" t="s">
        <v>19</v>
      </c>
      <c r="N85" s="214" t="s">
        <v>43</v>
      </c>
      <c r="O85" s="86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186</v>
      </c>
      <c r="AT85" s="217" t="s">
        <v>138</v>
      </c>
      <c r="AU85" s="217" t="s">
        <v>82</v>
      </c>
      <c r="AY85" s="19" t="s">
        <v>135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9" t="s">
        <v>80</v>
      </c>
      <c r="BK85" s="218">
        <f>ROUND(I85*H85,2)</f>
        <v>0</v>
      </c>
      <c r="BL85" s="19" t="s">
        <v>186</v>
      </c>
      <c r="BM85" s="217" t="s">
        <v>406</v>
      </c>
    </row>
    <row r="86" s="2" customFormat="1">
      <c r="A86" s="40"/>
      <c r="B86" s="41"/>
      <c r="C86" s="42"/>
      <c r="D86" s="219" t="s">
        <v>145</v>
      </c>
      <c r="E86" s="42"/>
      <c r="F86" s="220" t="s">
        <v>407</v>
      </c>
      <c r="G86" s="42"/>
      <c r="H86" s="42"/>
      <c r="I86" s="221"/>
      <c r="J86" s="42"/>
      <c r="K86" s="42"/>
      <c r="L86" s="46"/>
      <c r="M86" s="222"/>
      <c r="N86" s="223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145</v>
      </c>
      <c r="AU86" s="19" t="s">
        <v>82</v>
      </c>
    </row>
    <row r="87" s="13" customFormat="1">
      <c r="A87" s="13"/>
      <c r="B87" s="234"/>
      <c r="C87" s="235"/>
      <c r="D87" s="236" t="s">
        <v>152</v>
      </c>
      <c r="E87" s="237" t="s">
        <v>19</v>
      </c>
      <c r="F87" s="238" t="s">
        <v>408</v>
      </c>
      <c r="G87" s="235"/>
      <c r="H87" s="239">
        <v>20</v>
      </c>
      <c r="I87" s="240"/>
      <c r="J87" s="235"/>
      <c r="K87" s="235"/>
      <c r="L87" s="241"/>
      <c r="M87" s="242"/>
      <c r="N87" s="243"/>
      <c r="O87" s="243"/>
      <c r="P87" s="243"/>
      <c r="Q87" s="243"/>
      <c r="R87" s="243"/>
      <c r="S87" s="243"/>
      <c r="T87" s="244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45" t="s">
        <v>152</v>
      </c>
      <c r="AU87" s="245" t="s">
        <v>82</v>
      </c>
      <c r="AV87" s="13" t="s">
        <v>82</v>
      </c>
      <c r="AW87" s="13" t="s">
        <v>32</v>
      </c>
      <c r="AX87" s="13" t="s">
        <v>72</v>
      </c>
      <c r="AY87" s="245" t="s">
        <v>135</v>
      </c>
    </row>
    <row r="88" s="2" customFormat="1" ht="21.75" customHeight="1">
      <c r="A88" s="40"/>
      <c r="B88" s="41"/>
      <c r="C88" s="206" t="s">
        <v>82</v>
      </c>
      <c r="D88" s="206" t="s">
        <v>138</v>
      </c>
      <c r="E88" s="207" t="s">
        <v>409</v>
      </c>
      <c r="F88" s="208" t="s">
        <v>410</v>
      </c>
      <c r="G88" s="209" t="s">
        <v>141</v>
      </c>
      <c r="H88" s="210">
        <v>16</v>
      </c>
      <c r="I88" s="211"/>
      <c r="J88" s="212">
        <f>ROUND(I88*H88,2)</f>
        <v>0</v>
      </c>
      <c r="K88" s="208" t="s">
        <v>142</v>
      </c>
      <c r="L88" s="46"/>
      <c r="M88" s="213" t="s">
        <v>19</v>
      </c>
      <c r="N88" s="214" t="s">
        <v>43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186</v>
      </c>
      <c r="AT88" s="217" t="s">
        <v>138</v>
      </c>
      <c r="AU88" s="217" t="s">
        <v>82</v>
      </c>
      <c r="AY88" s="19" t="s">
        <v>135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80</v>
      </c>
      <c r="BK88" s="218">
        <f>ROUND(I88*H88,2)</f>
        <v>0</v>
      </c>
      <c r="BL88" s="19" t="s">
        <v>186</v>
      </c>
      <c r="BM88" s="217" t="s">
        <v>411</v>
      </c>
    </row>
    <row r="89" s="2" customFormat="1">
      <c r="A89" s="40"/>
      <c r="B89" s="41"/>
      <c r="C89" s="42"/>
      <c r="D89" s="219" t="s">
        <v>145</v>
      </c>
      <c r="E89" s="42"/>
      <c r="F89" s="220" t="s">
        <v>412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145</v>
      </c>
      <c r="AU89" s="19" t="s">
        <v>82</v>
      </c>
    </row>
    <row r="90" s="13" customFormat="1">
      <c r="A90" s="13"/>
      <c r="B90" s="234"/>
      <c r="C90" s="235"/>
      <c r="D90" s="236" t="s">
        <v>152</v>
      </c>
      <c r="E90" s="237" t="s">
        <v>19</v>
      </c>
      <c r="F90" s="238" t="s">
        <v>413</v>
      </c>
      <c r="G90" s="235"/>
      <c r="H90" s="239">
        <v>16</v>
      </c>
      <c r="I90" s="240"/>
      <c r="J90" s="235"/>
      <c r="K90" s="235"/>
      <c r="L90" s="241"/>
      <c r="M90" s="242"/>
      <c r="N90" s="243"/>
      <c r="O90" s="243"/>
      <c r="P90" s="243"/>
      <c r="Q90" s="243"/>
      <c r="R90" s="243"/>
      <c r="S90" s="243"/>
      <c r="T90" s="24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45" t="s">
        <v>152</v>
      </c>
      <c r="AU90" s="245" t="s">
        <v>82</v>
      </c>
      <c r="AV90" s="13" t="s">
        <v>82</v>
      </c>
      <c r="AW90" s="13" t="s">
        <v>32</v>
      </c>
      <c r="AX90" s="13" t="s">
        <v>72</v>
      </c>
      <c r="AY90" s="245" t="s">
        <v>135</v>
      </c>
    </row>
    <row r="91" s="2" customFormat="1" ht="24.15" customHeight="1">
      <c r="A91" s="40"/>
      <c r="B91" s="41"/>
      <c r="C91" s="206" t="s">
        <v>154</v>
      </c>
      <c r="D91" s="206" t="s">
        <v>138</v>
      </c>
      <c r="E91" s="207" t="s">
        <v>254</v>
      </c>
      <c r="F91" s="208" t="s">
        <v>255</v>
      </c>
      <c r="G91" s="209" t="s">
        <v>256</v>
      </c>
      <c r="H91" s="210">
        <v>75</v>
      </c>
      <c r="I91" s="211"/>
      <c r="J91" s="212">
        <f>ROUND(I91*H91,2)</f>
        <v>0</v>
      </c>
      <c r="K91" s="208" t="s">
        <v>142</v>
      </c>
      <c r="L91" s="46"/>
      <c r="M91" s="213" t="s">
        <v>19</v>
      </c>
      <c r="N91" s="214" t="s">
        <v>43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186</v>
      </c>
      <c r="AT91" s="217" t="s">
        <v>138</v>
      </c>
      <c r="AU91" s="217" t="s">
        <v>82</v>
      </c>
      <c r="AY91" s="19" t="s">
        <v>135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80</v>
      </c>
      <c r="BK91" s="218">
        <f>ROUND(I91*H91,2)</f>
        <v>0</v>
      </c>
      <c r="BL91" s="19" t="s">
        <v>186</v>
      </c>
      <c r="BM91" s="217" t="s">
        <v>414</v>
      </c>
    </row>
    <row r="92" s="2" customFormat="1">
      <c r="A92" s="40"/>
      <c r="B92" s="41"/>
      <c r="C92" s="42"/>
      <c r="D92" s="219" t="s">
        <v>145</v>
      </c>
      <c r="E92" s="42"/>
      <c r="F92" s="220" t="s">
        <v>258</v>
      </c>
      <c r="G92" s="42"/>
      <c r="H92" s="42"/>
      <c r="I92" s="221"/>
      <c r="J92" s="42"/>
      <c r="K92" s="42"/>
      <c r="L92" s="46"/>
      <c r="M92" s="222"/>
      <c r="N92" s="22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145</v>
      </c>
      <c r="AU92" s="19" t="s">
        <v>82</v>
      </c>
    </row>
    <row r="93" s="13" customFormat="1">
      <c r="A93" s="13"/>
      <c r="B93" s="234"/>
      <c r="C93" s="235"/>
      <c r="D93" s="236" t="s">
        <v>152</v>
      </c>
      <c r="E93" s="237" t="s">
        <v>19</v>
      </c>
      <c r="F93" s="238" t="s">
        <v>415</v>
      </c>
      <c r="G93" s="235"/>
      <c r="H93" s="239">
        <v>75</v>
      </c>
      <c r="I93" s="240"/>
      <c r="J93" s="235"/>
      <c r="K93" s="235"/>
      <c r="L93" s="241"/>
      <c r="M93" s="242"/>
      <c r="N93" s="243"/>
      <c r="O93" s="243"/>
      <c r="P93" s="243"/>
      <c r="Q93" s="243"/>
      <c r="R93" s="243"/>
      <c r="S93" s="243"/>
      <c r="T93" s="24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5" t="s">
        <v>152</v>
      </c>
      <c r="AU93" s="245" t="s">
        <v>82</v>
      </c>
      <c r="AV93" s="13" t="s">
        <v>82</v>
      </c>
      <c r="AW93" s="13" t="s">
        <v>32</v>
      </c>
      <c r="AX93" s="13" t="s">
        <v>72</v>
      </c>
      <c r="AY93" s="245" t="s">
        <v>135</v>
      </c>
    </row>
    <row r="94" s="2" customFormat="1" ht="16.5" customHeight="1">
      <c r="A94" s="40"/>
      <c r="B94" s="41"/>
      <c r="C94" s="224" t="s">
        <v>159</v>
      </c>
      <c r="D94" s="224" t="s">
        <v>147</v>
      </c>
      <c r="E94" s="225" t="s">
        <v>261</v>
      </c>
      <c r="F94" s="226" t="s">
        <v>262</v>
      </c>
      <c r="G94" s="227" t="s">
        <v>263</v>
      </c>
      <c r="H94" s="228">
        <v>48.75</v>
      </c>
      <c r="I94" s="229"/>
      <c r="J94" s="230">
        <f>ROUND(I94*H94,2)</f>
        <v>0</v>
      </c>
      <c r="K94" s="226" t="s">
        <v>142</v>
      </c>
      <c r="L94" s="231"/>
      <c r="M94" s="232" t="s">
        <v>19</v>
      </c>
      <c r="N94" s="233" t="s">
        <v>43</v>
      </c>
      <c r="O94" s="86"/>
      <c r="P94" s="215">
        <f>O94*H94</f>
        <v>0</v>
      </c>
      <c r="Q94" s="215">
        <v>0.001</v>
      </c>
      <c r="R94" s="215">
        <f>Q94*H94</f>
        <v>0.048750000000000002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203</v>
      </c>
      <c r="AT94" s="217" t="s">
        <v>147</v>
      </c>
      <c r="AU94" s="217" t="s">
        <v>82</v>
      </c>
      <c r="AY94" s="19" t="s">
        <v>135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80</v>
      </c>
      <c r="BK94" s="218">
        <f>ROUND(I94*H94,2)</f>
        <v>0</v>
      </c>
      <c r="BL94" s="19" t="s">
        <v>203</v>
      </c>
      <c r="BM94" s="217" t="s">
        <v>416</v>
      </c>
    </row>
    <row r="95" s="13" customFormat="1">
      <c r="A95" s="13"/>
      <c r="B95" s="234"/>
      <c r="C95" s="235"/>
      <c r="D95" s="236" t="s">
        <v>152</v>
      </c>
      <c r="E95" s="237" t="s">
        <v>19</v>
      </c>
      <c r="F95" s="238" t="s">
        <v>417</v>
      </c>
      <c r="G95" s="235"/>
      <c r="H95" s="239">
        <v>48.75</v>
      </c>
      <c r="I95" s="240"/>
      <c r="J95" s="235"/>
      <c r="K95" s="235"/>
      <c r="L95" s="241"/>
      <c r="M95" s="242"/>
      <c r="N95" s="243"/>
      <c r="O95" s="243"/>
      <c r="P95" s="243"/>
      <c r="Q95" s="243"/>
      <c r="R95" s="243"/>
      <c r="S95" s="243"/>
      <c r="T95" s="24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5" t="s">
        <v>152</v>
      </c>
      <c r="AU95" s="245" t="s">
        <v>82</v>
      </c>
      <c r="AV95" s="13" t="s">
        <v>82</v>
      </c>
      <c r="AW95" s="13" t="s">
        <v>32</v>
      </c>
      <c r="AX95" s="13" t="s">
        <v>72</v>
      </c>
      <c r="AY95" s="245" t="s">
        <v>135</v>
      </c>
    </row>
    <row r="96" s="2" customFormat="1" ht="24.15" customHeight="1">
      <c r="A96" s="40"/>
      <c r="B96" s="41"/>
      <c r="C96" s="206" t="s">
        <v>164</v>
      </c>
      <c r="D96" s="206" t="s">
        <v>138</v>
      </c>
      <c r="E96" s="207" t="s">
        <v>418</v>
      </c>
      <c r="F96" s="208" t="s">
        <v>419</v>
      </c>
      <c r="G96" s="209" t="s">
        <v>141</v>
      </c>
      <c r="H96" s="210">
        <v>1</v>
      </c>
      <c r="I96" s="211"/>
      <c r="J96" s="212">
        <f>ROUND(I96*H96,2)</f>
        <v>0</v>
      </c>
      <c r="K96" s="208" t="s">
        <v>142</v>
      </c>
      <c r="L96" s="46"/>
      <c r="M96" s="213" t="s">
        <v>19</v>
      </c>
      <c r="N96" s="214" t="s">
        <v>43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186</v>
      </c>
      <c r="AT96" s="217" t="s">
        <v>138</v>
      </c>
      <c r="AU96" s="217" t="s">
        <v>82</v>
      </c>
      <c r="AY96" s="19" t="s">
        <v>135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80</v>
      </c>
      <c r="BK96" s="218">
        <f>ROUND(I96*H96,2)</f>
        <v>0</v>
      </c>
      <c r="BL96" s="19" t="s">
        <v>186</v>
      </c>
      <c r="BM96" s="217" t="s">
        <v>420</v>
      </c>
    </row>
    <row r="97" s="2" customFormat="1">
      <c r="A97" s="40"/>
      <c r="B97" s="41"/>
      <c r="C97" s="42"/>
      <c r="D97" s="219" t="s">
        <v>145</v>
      </c>
      <c r="E97" s="42"/>
      <c r="F97" s="220" t="s">
        <v>421</v>
      </c>
      <c r="G97" s="42"/>
      <c r="H97" s="42"/>
      <c r="I97" s="221"/>
      <c r="J97" s="42"/>
      <c r="K97" s="42"/>
      <c r="L97" s="46"/>
      <c r="M97" s="222"/>
      <c r="N97" s="22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145</v>
      </c>
      <c r="AU97" s="19" t="s">
        <v>82</v>
      </c>
    </row>
    <row r="98" s="2" customFormat="1" ht="24.15" customHeight="1">
      <c r="A98" s="40"/>
      <c r="B98" s="41"/>
      <c r="C98" s="206" t="s">
        <v>169</v>
      </c>
      <c r="D98" s="206" t="s">
        <v>138</v>
      </c>
      <c r="E98" s="207" t="s">
        <v>422</v>
      </c>
      <c r="F98" s="208" t="s">
        <v>423</v>
      </c>
      <c r="G98" s="209" t="s">
        <v>256</v>
      </c>
      <c r="H98" s="210">
        <v>94</v>
      </c>
      <c r="I98" s="211"/>
      <c r="J98" s="212">
        <f>ROUND(I98*H98,2)</f>
        <v>0</v>
      </c>
      <c r="K98" s="208" t="s">
        <v>142</v>
      </c>
      <c r="L98" s="46"/>
      <c r="M98" s="213" t="s">
        <v>19</v>
      </c>
      <c r="N98" s="214" t="s">
        <v>43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186</v>
      </c>
      <c r="AT98" s="217" t="s">
        <v>138</v>
      </c>
      <c r="AU98" s="217" t="s">
        <v>82</v>
      </c>
      <c r="AY98" s="19" t="s">
        <v>135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80</v>
      </c>
      <c r="BK98" s="218">
        <f>ROUND(I98*H98,2)</f>
        <v>0</v>
      </c>
      <c r="BL98" s="19" t="s">
        <v>186</v>
      </c>
      <c r="BM98" s="217" t="s">
        <v>424</v>
      </c>
    </row>
    <row r="99" s="2" customFormat="1">
      <c r="A99" s="40"/>
      <c r="B99" s="41"/>
      <c r="C99" s="42"/>
      <c r="D99" s="219" t="s">
        <v>145</v>
      </c>
      <c r="E99" s="42"/>
      <c r="F99" s="220" t="s">
        <v>425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145</v>
      </c>
      <c r="AU99" s="19" t="s">
        <v>82</v>
      </c>
    </row>
    <row r="100" s="2" customFormat="1" ht="16.5" customHeight="1">
      <c r="A100" s="40"/>
      <c r="B100" s="41"/>
      <c r="C100" s="224" t="s">
        <v>174</v>
      </c>
      <c r="D100" s="224" t="s">
        <v>147</v>
      </c>
      <c r="E100" s="225" t="s">
        <v>426</v>
      </c>
      <c r="F100" s="226" t="s">
        <v>427</v>
      </c>
      <c r="G100" s="227" t="s">
        <v>256</v>
      </c>
      <c r="H100" s="228">
        <v>108.09999999999999</v>
      </c>
      <c r="I100" s="229"/>
      <c r="J100" s="230">
        <f>ROUND(I100*H100,2)</f>
        <v>0</v>
      </c>
      <c r="K100" s="226" t="s">
        <v>19</v>
      </c>
      <c r="L100" s="231"/>
      <c r="M100" s="232" t="s">
        <v>19</v>
      </c>
      <c r="N100" s="233" t="s">
        <v>43</v>
      </c>
      <c r="O100" s="86"/>
      <c r="P100" s="215">
        <f>O100*H100</f>
        <v>0</v>
      </c>
      <c r="Q100" s="215">
        <v>0.00148</v>
      </c>
      <c r="R100" s="215">
        <f>Q100*H100</f>
        <v>0.15998799999999999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203</v>
      </c>
      <c r="AT100" s="217" t="s">
        <v>147</v>
      </c>
      <c r="AU100" s="217" t="s">
        <v>82</v>
      </c>
      <c r="AY100" s="19" t="s">
        <v>135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80</v>
      </c>
      <c r="BK100" s="218">
        <f>ROUND(I100*H100,2)</f>
        <v>0</v>
      </c>
      <c r="BL100" s="19" t="s">
        <v>203</v>
      </c>
      <c r="BM100" s="217" t="s">
        <v>428</v>
      </c>
    </row>
    <row r="101" s="13" customFormat="1">
      <c r="A101" s="13"/>
      <c r="B101" s="234"/>
      <c r="C101" s="235"/>
      <c r="D101" s="236" t="s">
        <v>152</v>
      </c>
      <c r="E101" s="237" t="s">
        <v>19</v>
      </c>
      <c r="F101" s="238" t="s">
        <v>429</v>
      </c>
      <c r="G101" s="235"/>
      <c r="H101" s="239">
        <v>94</v>
      </c>
      <c r="I101" s="240"/>
      <c r="J101" s="235"/>
      <c r="K101" s="235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152</v>
      </c>
      <c r="AU101" s="245" t="s">
        <v>82</v>
      </c>
      <c r="AV101" s="13" t="s">
        <v>82</v>
      </c>
      <c r="AW101" s="13" t="s">
        <v>32</v>
      </c>
      <c r="AX101" s="13" t="s">
        <v>72</v>
      </c>
      <c r="AY101" s="245" t="s">
        <v>135</v>
      </c>
    </row>
    <row r="102" s="13" customFormat="1">
      <c r="A102" s="13"/>
      <c r="B102" s="234"/>
      <c r="C102" s="235"/>
      <c r="D102" s="236" t="s">
        <v>152</v>
      </c>
      <c r="E102" s="235"/>
      <c r="F102" s="238" t="s">
        <v>430</v>
      </c>
      <c r="G102" s="235"/>
      <c r="H102" s="239">
        <v>108.09999999999999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152</v>
      </c>
      <c r="AU102" s="245" t="s">
        <v>82</v>
      </c>
      <c r="AV102" s="13" t="s">
        <v>82</v>
      </c>
      <c r="AW102" s="13" t="s">
        <v>4</v>
      </c>
      <c r="AX102" s="13" t="s">
        <v>80</v>
      </c>
      <c r="AY102" s="245" t="s">
        <v>135</v>
      </c>
    </row>
    <row r="103" s="2" customFormat="1" ht="24.15" customHeight="1">
      <c r="A103" s="40"/>
      <c r="B103" s="41"/>
      <c r="C103" s="206" t="s">
        <v>183</v>
      </c>
      <c r="D103" s="206" t="s">
        <v>138</v>
      </c>
      <c r="E103" s="207" t="s">
        <v>431</v>
      </c>
      <c r="F103" s="208" t="s">
        <v>432</v>
      </c>
      <c r="G103" s="209" t="s">
        <v>256</v>
      </c>
      <c r="H103" s="210">
        <v>166</v>
      </c>
      <c r="I103" s="211"/>
      <c r="J103" s="212">
        <f>ROUND(I103*H103,2)</f>
        <v>0</v>
      </c>
      <c r="K103" s="208" t="s">
        <v>142</v>
      </c>
      <c r="L103" s="46"/>
      <c r="M103" s="213" t="s">
        <v>19</v>
      </c>
      <c r="N103" s="214" t="s">
        <v>43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186</v>
      </c>
      <c r="AT103" s="217" t="s">
        <v>138</v>
      </c>
      <c r="AU103" s="217" t="s">
        <v>82</v>
      </c>
      <c r="AY103" s="19" t="s">
        <v>135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80</v>
      </c>
      <c r="BK103" s="218">
        <f>ROUND(I103*H103,2)</f>
        <v>0</v>
      </c>
      <c r="BL103" s="19" t="s">
        <v>186</v>
      </c>
      <c r="BM103" s="217" t="s">
        <v>433</v>
      </c>
    </row>
    <row r="104" s="2" customFormat="1">
      <c r="A104" s="40"/>
      <c r="B104" s="41"/>
      <c r="C104" s="42"/>
      <c r="D104" s="219" t="s">
        <v>145</v>
      </c>
      <c r="E104" s="42"/>
      <c r="F104" s="220" t="s">
        <v>434</v>
      </c>
      <c r="G104" s="42"/>
      <c r="H104" s="42"/>
      <c r="I104" s="221"/>
      <c r="J104" s="42"/>
      <c r="K104" s="42"/>
      <c r="L104" s="46"/>
      <c r="M104" s="222"/>
      <c r="N104" s="22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145</v>
      </c>
      <c r="AU104" s="19" t="s">
        <v>82</v>
      </c>
    </row>
    <row r="105" s="2" customFormat="1" ht="16.5" customHeight="1">
      <c r="A105" s="40"/>
      <c r="B105" s="41"/>
      <c r="C105" s="224" t="s">
        <v>189</v>
      </c>
      <c r="D105" s="224" t="s">
        <v>147</v>
      </c>
      <c r="E105" s="225" t="s">
        <v>435</v>
      </c>
      <c r="F105" s="226" t="s">
        <v>436</v>
      </c>
      <c r="G105" s="227" t="s">
        <v>256</v>
      </c>
      <c r="H105" s="228">
        <v>190.90000000000001</v>
      </c>
      <c r="I105" s="229"/>
      <c r="J105" s="230">
        <f>ROUND(I105*H105,2)</f>
        <v>0</v>
      </c>
      <c r="K105" s="226" t="s">
        <v>142</v>
      </c>
      <c r="L105" s="231"/>
      <c r="M105" s="232" t="s">
        <v>19</v>
      </c>
      <c r="N105" s="233" t="s">
        <v>43</v>
      </c>
      <c r="O105" s="86"/>
      <c r="P105" s="215">
        <f>O105*H105</f>
        <v>0</v>
      </c>
      <c r="Q105" s="215">
        <v>0.00052999999999999998</v>
      </c>
      <c r="R105" s="215">
        <f>Q105*H105</f>
        <v>0.101177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203</v>
      </c>
      <c r="AT105" s="217" t="s">
        <v>147</v>
      </c>
      <c r="AU105" s="217" t="s">
        <v>82</v>
      </c>
      <c r="AY105" s="19" t="s">
        <v>135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80</v>
      </c>
      <c r="BK105" s="218">
        <f>ROUND(I105*H105,2)</f>
        <v>0</v>
      </c>
      <c r="BL105" s="19" t="s">
        <v>203</v>
      </c>
      <c r="BM105" s="217" t="s">
        <v>437</v>
      </c>
    </row>
    <row r="106" s="13" customFormat="1">
      <c r="A106" s="13"/>
      <c r="B106" s="234"/>
      <c r="C106" s="235"/>
      <c r="D106" s="236" t="s">
        <v>152</v>
      </c>
      <c r="E106" s="237" t="s">
        <v>19</v>
      </c>
      <c r="F106" s="238" t="s">
        <v>438</v>
      </c>
      <c r="G106" s="235"/>
      <c r="H106" s="239">
        <v>166</v>
      </c>
      <c r="I106" s="240"/>
      <c r="J106" s="235"/>
      <c r="K106" s="235"/>
      <c r="L106" s="241"/>
      <c r="M106" s="242"/>
      <c r="N106" s="243"/>
      <c r="O106" s="243"/>
      <c r="P106" s="243"/>
      <c r="Q106" s="243"/>
      <c r="R106" s="243"/>
      <c r="S106" s="243"/>
      <c r="T106" s="24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152</v>
      </c>
      <c r="AU106" s="245" t="s">
        <v>82</v>
      </c>
      <c r="AV106" s="13" t="s">
        <v>82</v>
      </c>
      <c r="AW106" s="13" t="s">
        <v>32</v>
      </c>
      <c r="AX106" s="13" t="s">
        <v>72</v>
      </c>
      <c r="AY106" s="245" t="s">
        <v>135</v>
      </c>
    </row>
    <row r="107" s="13" customFormat="1">
      <c r="A107" s="13"/>
      <c r="B107" s="234"/>
      <c r="C107" s="235"/>
      <c r="D107" s="236" t="s">
        <v>152</v>
      </c>
      <c r="E107" s="235"/>
      <c r="F107" s="238" t="s">
        <v>439</v>
      </c>
      <c r="G107" s="235"/>
      <c r="H107" s="239">
        <v>190.90000000000001</v>
      </c>
      <c r="I107" s="240"/>
      <c r="J107" s="235"/>
      <c r="K107" s="235"/>
      <c r="L107" s="241"/>
      <c r="M107" s="242"/>
      <c r="N107" s="243"/>
      <c r="O107" s="243"/>
      <c r="P107" s="243"/>
      <c r="Q107" s="243"/>
      <c r="R107" s="243"/>
      <c r="S107" s="243"/>
      <c r="T107" s="24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5" t="s">
        <v>152</v>
      </c>
      <c r="AU107" s="245" t="s">
        <v>82</v>
      </c>
      <c r="AV107" s="13" t="s">
        <v>82</v>
      </c>
      <c r="AW107" s="13" t="s">
        <v>4</v>
      </c>
      <c r="AX107" s="13" t="s">
        <v>80</v>
      </c>
      <c r="AY107" s="245" t="s">
        <v>135</v>
      </c>
    </row>
    <row r="108" s="12" customFormat="1" ht="22.8" customHeight="1">
      <c r="A108" s="12"/>
      <c r="B108" s="190"/>
      <c r="C108" s="191"/>
      <c r="D108" s="192" t="s">
        <v>71</v>
      </c>
      <c r="E108" s="204" t="s">
        <v>313</v>
      </c>
      <c r="F108" s="204" t="s">
        <v>314</v>
      </c>
      <c r="G108" s="191"/>
      <c r="H108" s="191"/>
      <c r="I108" s="194"/>
      <c r="J108" s="205">
        <f>BK108</f>
        <v>0</v>
      </c>
      <c r="K108" s="191"/>
      <c r="L108" s="196"/>
      <c r="M108" s="197"/>
      <c r="N108" s="198"/>
      <c r="O108" s="198"/>
      <c r="P108" s="199">
        <f>SUM(P109:P129)</f>
        <v>0</v>
      </c>
      <c r="Q108" s="198"/>
      <c r="R108" s="199">
        <f>SUM(R109:R129)</f>
        <v>3.8439276000000007</v>
      </c>
      <c r="S108" s="198"/>
      <c r="T108" s="200">
        <f>SUM(T109:T129)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1" t="s">
        <v>154</v>
      </c>
      <c r="AT108" s="202" t="s">
        <v>71</v>
      </c>
      <c r="AU108" s="202" t="s">
        <v>80</v>
      </c>
      <c r="AY108" s="201" t="s">
        <v>135</v>
      </c>
      <c r="BK108" s="203">
        <f>SUM(BK109:BK129)</f>
        <v>0</v>
      </c>
    </row>
    <row r="109" s="2" customFormat="1" ht="16.5" customHeight="1">
      <c r="A109" s="40"/>
      <c r="B109" s="41"/>
      <c r="C109" s="206" t="s">
        <v>195</v>
      </c>
      <c r="D109" s="206" t="s">
        <v>138</v>
      </c>
      <c r="E109" s="207" t="s">
        <v>440</v>
      </c>
      <c r="F109" s="208" t="s">
        <v>441</v>
      </c>
      <c r="G109" s="209" t="s">
        <v>318</v>
      </c>
      <c r="H109" s="210">
        <v>0.029999999999999999</v>
      </c>
      <c r="I109" s="211"/>
      <c r="J109" s="212">
        <f>ROUND(I109*H109,2)</f>
        <v>0</v>
      </c>
      <c r="K109" s="208" t="s">
        <v>142</v>
      </c>
      <c r="L109" s="46"/>
      <c r="M109" s="213" t="s">
        <v>19</v>
      </c>
      <c r="N109" s="214" t="s">
        <v>43</v>
      </c>
      <c r="O109" s="86"/>
      <c r="P109" s="215">
        <f>O109*H109</f>
        <v>0</v>
      </c>
      <c r="Q109" s="215">
        <v>0.0099000000000000008</v>
      </c>
      <c r="R109" s="215">
        <f>Q109*H109</f>
        <v>0.00029700000000000001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186</v>
      </c>
      <c r="AT109" s="217" t="s">
        <v>138</v>
      </c>
      <c r="AU109" s="217" t="s">
        <v>82</v>
      </c>
      <c r="AY109" s="19" t="s">
        <v>135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80</v>
      </c>
      <c r="BK109" s="218">
        <f>ROUND(I109*H109,2)</f>
        <v>0</v>
      </c>
      <c r="BL109" s="19" t="s">
        <v>186</v>
      </c>
      <c r="BM109" s="217" t="s">
        <v>442</v>
      </c>
    </row>
    <row r="110" s="2" customFormat="1">
      <c r="A110" s="40"/>
      <c r="B110" s="41"/>
      <c r="C110" s="42"/>
      <c r="D110" s="219" t="s">
        <v>145</v>
      </c>
      <c r="E110" s="42"/>
      <c r="F110" s="220" t="s">
        <v>443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145</v>
      </c>
      <c r="AU110" s="19" t="s">
        <v>82</v>
      </c>
    </row>
    <row r="111" s="13" customFormat="1">
      <c r="A111" s="13"/>
      <c r="B111" s="234"/>
      <c r="C111" s="235"/>
      <c r="D111" s="236" t="s">
        <v>152</v>
      </c>
      <c r="E111" s="237" t="s">
        <v>19</v>
      </c>
      <c r="F111" s="238" t="s">
        <v>444</v>
      </c>
      <c r="G111" s="235"/>
      <c r="H111" s="239">
        <v>0.029999999999999999</v>
      </c>
      <c r="I111" s="240"/>
      <c r="J111" s="235"/>
      <c r="K111" s="235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152</v>
      </c>
      <c r="AU111" s="245" t="s">
        <v>82</v>
      </c>
      <c r="AV111" s="13" t="s">
        <v>82</v>
      </c>
      <c r="AW111" s="13" t="s">
        <v>32</v>
      </c>
      <c r="AX111" s="13" t="s">
        <v>72</v>
      </c>
      <c r="AY111" s="245" t="s">
        <v>135</v>
      </c>
    </row>
    <row r="112" s="2" customFormat="1" ht="33" customHeight="1">
      <c r="A112" s="40"/>
      <c r="B112" s="41"/>
      <c r="C112" s="206" t="s">
        <v>200</v>
      </c>
      <c r="D112" s="206" t="s">
        <v>138</v>
      </c>
      <c r="E112" s="207" t="s">
        <v>445</v>
      </c>
      <c r="F112" s="208" t="s">
        <v>446</v>
      </c>
      <c r="G112" s="209" t="s">
        <v>256</v>
      </c>
      <c r="H112" s="210">
        <v>27</v>
      </c>
      <c r="I112" s="211"/>
      <c r="J112" s="212">
        <f>ROUND(I112*H112,2)</f>
        <v>0</v>
      </c>
      <c r="K112" s="208" t="s">
        <v>142</v>
      </c>
      <c r="L112" s="46"/>
      <c r="M112" s="213" t="s">
        <v>19</v>
      </c>
      <c r="N112" s="214" t="s">
        <v>43</v>
      </c>
      <c r="O112" s="86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186</v>
      </c>
      <c r="AT112" s="217" t="s">
        <v>138</v>
      </c>
      <c r="AU112" s="217" t="s">
        <v>82</v>
      </c>
      <c r="AY112" s="19" t="s">
        <v>135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9" t="s">
        <v>80</v>
      </c>
      <c r="BK112" s="218">
        <f>ROUND(I112*H112,2)</f>
        <v>0</v>
      </c>
      <c r="BL112" s="19" t="s">
        <v>186</v>
      </c>
      <c r="BM112" s="217" t="s">
        <v>447</v>
      </c>
    </row>
    <row r="113" s="2" customFormat="1">
      <c r="A113" s="40"/>
      <c r="B113" s="41"/>
      <c r="C113" s="42"/>
      <c r="D113" s="219" t="s">
        <v>145</v>
      </c>
      <c r="E113" s="42"/>
      <c r="F113" s="220" t="s">
        <v>448</v>
      </c>
      <c r="G113" s="42"/>
      <c r="H113" s="42"/>
      <c r="I113" s="221"/>
      <c r="J113" s="42"/>
      <c r="K113" s="42"/>
      <c r="L113" s="46"/>
      <c r="M113" s="222"/>
      <c r="N113" s="22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145</v>
      </c>
      <c r="AU113" s="19" t="s">
        <v>82</v>
      </c>
    </row>
    <row r="114" s="13" customFormat="1">
      <c r="A114" s="13"/>
      <c r="B114" s="234"/>
      <c r="C114" s="235"/>
      <c r="D114" s="236" t="s">
        <v>152</v>
      </c>
      <c r="E114" s="237" t="s">
        <v>19</v>
      </c>
      <c r="F114" s="238" t="s">
        <v>449</v>
      </c>
      <c r="G114" s="235"/>
      <c r="H114" s="239">
        <v>27</v>
      </c>
      <c r="I114" s="240"/>
      <c r="J114" s="235"/>
      <c r="K114" s="235"/>
      <c r="L114" s="241"/>
      <c r="M114" s="242"/>
      <c r="N114" s="243"/>
      <c r="O114" s="243"/>
      <c r="P114" s="243"/>
      <c r="Q114" s="243"/>
      <c r="R114" s="243"/>
      <c r="S114" s="243"/>
      <c r="T114" s="24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5" t="s">
        <v>152</v>
      </c>
      <c r="AU114" s="245" t="s">
        <v>82</v>
      </c>
      <c r="AV114" s="13" t="s">
        <v>82</v>
      </c>
      <c r="AW114" s="13" t="s">
        <v>32</v>
      </c>
      <c r="AX114" s="13" t="s">
        <v>72</v>
      </c>
      <c r="AY114" s="245" t="s">
        <v>135</v>
      </c>
    </row>
    <row r="115" s="2" customFormat="1" ht="33" customHeight="1">
      <c r="A115" s="40"/>
      <c r="B115" s="41"/>
      <c r="C115" s="206" t="s">
        <v>8</v>
      </c>
      <c r="D115" s="206" t="s">
        <v>138</v>
      </c>
      <c r="E115" s="207" t="s">
        <v>450</v>
      </c>
      <c r="F115" s="208" t="s">
        <v>451</v>
      </c>
      <c r="G115" s="209" t="s">
        <v>256</v>
      </c>
      <c r="H115" s="210">
        <v>27</v>
      </c>
      <c r="I115" s="211"/>
      <c r="J115" s="212">
        <f>ROUND(I115*H115,2)</f>
        <v>0</v>
      </c>
      <c r="K115" s="208" t="s">
        <v>142</v>
      </c>
      <c r="L115" s="46"/>
      <c r="M115" s="213" t="s">
        <v>19</v>
      </c>
      <c r="N115" s="214" t="s">
        <v>43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186</v>
      </c>
      <c r="AT115" s="217" t="s">
        <v>138</v>
      </c>
      <c r="AU115" s="217" t="s">
        <v>82</v>
      </c>
      <c r="AY115" s="19" t="s">
        <v>135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80</v>
      </c>
      <c r="BK115" s="218">
        <f>ROUND(I115*H115,2)</f>
        <v>0</v>
      </c>
      <c r="BL115" s="19" t="s">
        <v>186</v>
      </c>
      <c r="BM115" s="217" t="s">
        <v>452</v>
      </c>
    </row>
    <row r="116" s="2" customFormat="1">
      <c r="A116" s="40"/>
      <c r="B116" s="41"/>
      <c r="C116" s="42"/>
      <c r="D116" s="219" t="s">
        <v>145</v>
      </c>
      <c r="E116" s="42"/>
      <c r="F116" s="220" t="s">
        <v>453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145</v>
      </c>
      <c r="AU116" s="19" t="s">
        <v>82</v>
      </c>
    </row>
    <row r="117" s="13" customFormat="1">
      <c r="A117" s="13"/>
      <c r="B117" s="234"/>
      <c r="C117" s="235"/>
      <c r="D117" s="236" t="s">
        <v>152</v>
      </c>
      <c r="E117" s="237" t="s">
        <v>19</v>
      </c>
      <c r="F117" s="238" t="s">
        <v>449</v>
      </c>
      <c r="G117" s="235"/>
      <c r="H117" s="239">
        <v>27</v>
      </c>
      <c r="I117" s="240"/>
      <c r="J117" s="235"/>
      <c r="K117" s="235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152</v>
      </c>
      <c r="AU117" s="245" t="s">
        <v>82</v>
      </c>
      <c r="AV117" s="13" t="s">
        <v>82</v>
      </c>
      <c r="AW117" s="13" t="s">
        <v>32</v>
      </c>
      <c r="AX117" s="13" t="s">
        <v>72</v>
      </c>
      <c r="AY117" s="245" t="s">
        <v>135</v>
      </c>
    </row>
    <row r="118" s="2" customFormat="1" ht="21.75" customHeight="1">
      <c r="A118" s="40"/>
      <c r="B118" s="41"/>
      <c r="C118" s="206" t="s">
        <v>210</v>
      </c>
      <c r="D118" s="206" t="s">
        <v>138</v>
      </c>
      <c r="E118" s="207" t="s">
        <v>360</v>
      </c>
      <c r="F118" s="208" t="s">
        <v>361</v>
      </c>
      <c r="G118" s="209" t="s">
        <v>256</v>
      </c>
      <c r="H118" s="210">
        <v>27</v>
      </c>
      <c r="I118" s="211"/>
      <c r="J118" s="212">
        <f>ROUND(I118*H118,2)</f>
        <v>0</v>
      </c>
      <c r="K118" s="208" t="s">
        <v>142</v>
      </c>
      <c r="L118" s="46"/>
      <c r="M118" s="213" t="s">
        <v>19</v>
      </c>
      <c r="N118" s="214" t="s">
        <v>43</v>
      </c>
      <c r="O118" s="86"/>
      <c r="P118" s="215">
        <f>O118*H118</f>
        <v>0</v>
      </c>
      <c r="Q118" s="215">
        <v>0.14000000000000001</v>
      </c>
      <c r="R118" s="215">
        <f>Q118*H118</f>
        <v>3.7800000000000002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186</v>
      </c>
      <c r="AT118" s="217" t="s">
        <v>138</v>
      </c>
      <c r="AU118" s="217" t="s">
        <v>82</v>
      </c>
      <c r="AY118" s="19" t="s">
        <v>135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80</v>
      </c>
      <c r="BK118" s="218">
        <f>ROUND(I118*H118,2)</f>
        <v>0</v>
      </c>
      <c r="BL118" s="19" t="s">
        <v>186</v>
      </c>
      <c r="BM118" s="217" t="s">
        <v>454</v>
      </c>
    </row>
    <row r="119" s="2" customFormat="1">
      <c r="A119" s="40"/>
      <c r="B119" s="41"/>
      <c r="C119" s="42"/>
      <c r="D119" s="219" t="s">
        <v>145</v>
      </c>
      <c r="E119" s="42"/>
      <c r="F119" s="220" t="s">
        <v>363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145</v>
      </c>
      <c r="AU119" s="19" t="s">
        <v>82</v>
      </c>
    </row>
    <row r="120" s="13" customFormat="1">
      <c r="A120" s="13"/>
      <c r="B120" s="234"/>
      <c r="C120" s="235"/>
      <c r="D120" s="236" t="s">
        <v>152</v>
      </c>
      <c r="E120" s="237" t="s">
        <v>19</v>
      </c>
      <c r="F120" s="238" t="s">
        <v>449</v>
      </c>
      <c r="G120" s="235"/>
      <c r="H120" s="239">
        <v>27</v>
      </c>
      <c r="I120" s="240"/>
      <c r="J120" s="235"/>
      <c r="K120" s="235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152</v>
      </c>
      <c r="AU120" s="245" t="s">
        <v>82</v>
      </c>
      <c r="AV120" s="13" t="s">
        <v>82</v>
      </c>
      <c r="AW120" s="13" t="s">
        <v>32</v>
      </c>
      <c r="AX120" s="13" t="s">
        <v>72</v>
      </c>
      <c r="AY120" s="245" t="s">
        <v>135</v>
      </c>
    </row>
    <row r="121" s="2" customFormat="1" ht="21.75" customHeight="1">
      <c r="A121" s="40"/>
      <c r="B121" s="41"/>
      <c r="C121" s="206" t="s">
        <v>213</v>
      </c>
      <c r="D121" s="206" t="s">
        <v>138</v>
      </c>
      <c r="E121" s="207" t="s">
        <v>455</v>
      </c>
      <c r="F121" s="208" t="s">
        <v>456</v>
      </c>
      <c r="G121" s="209" t="s">
        <v>256</v>
      </c>
      <c r="H121" s="210">
        <v>27</v>
      </c>
      <c r="I121" s="211"/>
      <c r="J121" s="212">
        <f>ROUND(I121*H121,2)</f>
        <v>0</v>
      </c>
      <c r="K121" s="208" t="s">
        <v>142</v>
      </c>
      <c r="L121" s="46"/>
      <c r="M121" s="213" t="s">
        <v>19</v>
      </c>
      <c r="N121" s="214" t="s">
        <v>43</v>
      </c>
      <c r="O121" s="86"/>
      <c r="P121" s="215">
        <f>O121*H121</f>
        <v>0</v>
      </c>
      <c r="Q121" s="215">
        <v>9.1799999999999995E-05</v>
      </c>
      <c r="R121" s="215">
        <f>Q121*H121</f>
        <v>0.0024786000000000001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186</v>
      </c>
      <c r="AT121" s="217" t="s">
        <v>138</v>
      </c>
      <c r="AU121" s="217" t="s">
        <v>82</v>
      </c>
      <c r="AY121" s="19" t="s">
        <v>135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80</v>
      </c>
      <c r="BK121" s="218">
        <f>ROUND(I121*H121,2)</f>
        <v>0</v>
      </c>
      <c r="BL121" s="19" t="s">
        <v>186</v>
      </c>
      <c r="BM121" s="217" t="s">
        <v>457</v>
      </c>
    </row>
    <row r="122" s="2" customFormat="1">
      <c r="A122" s="40"/>
      <c r="B122" s="41"/>
      <c r="C122" s="42"/>
      <c r="D122" s="219" t="s">
        <v>145</v>
      </c>
      <c r="E122" s="42"/>
      <c r="F122" s="220" t="s">
        <v>458</v>
      </c>
      <c r="G122" s="42"/>
      <c r="H122" s="42"/>
      <c r="I122" s="221"/>
      <c r="J122" s="42"/>
      <c r="K122" s="42"/>
      <c r="L122" s="46"/>
      <c r="M122" s="222"/>
      <c r="N122" s="223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145</v>
      </c>
      <c r="AU122" s="19" t="s">
        <v>82</v>
      </c>
    </row>
    <row r="123" s="2" customFormat="1" ht="21.75" customHeight="1">
      <c r="A123" s="40"/>
      <c r="B123" s="41"/>
      <c r="C123" s="206" t="s">
        <v>218</v>
      </c>
      <c r="D123" s="206" t="s">
        <v>138</v>
      </c>
      <c r="E123" s="207" t="s">
        <v>376</v>
      </c>
      <c r="F123" s="208" t="s">
        <v>377</v>
      </c>
      <c r="G123" s="209" t="s">
        <v>256</v>
      </c>
      <c r="H123" s="210">
        <v>224</v>
      </c>
      <c r="I123" s="211"/>
      <c r="J123" s="212">
        <f>ROUND(I123*H123,2)</f>
        <v>0</v>
      </c>
      <c r="K123" s="208" t="s">
        <v>142</v>
      </c>
      <c r="L123" s="46"/>
      <c r="M123" s="213" t="s">
        <v>19</v>
      </c>
      <c r="N123" s="214" t="s">
        <v>43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186</v>
      </c>
      <c r="AT123" s="217" t="s">
        <v>138</v>
      </c>
      <c r="AU123" s="217" t="s">
        <v>82</v>
      </c>
      <c r="AY123" s="19" t="s">
        <v>135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80</v>
      </c>
      <c r="BK123" s="218">
        <f>ROUND(I123*H123,2)</f>
        <v>0</v>
      </c>
      <c r="BL123" s="19" t="s">
        <v>186</v>
      </c>
      <c r="BM123" s="217" t="s">
        <v>459</v>
      </c>
    </row>
    <row r="124" s="2" customFormat="1">
      <c r="A124" s="40"/>
      <c r="B124" s="41"/>
      <c r="C124" s="42"/>
      <c r="D124" s="219" t="s">
        <v>145</v>
      </c>
      <c r="E124" s="42"/>
      <c r="F124" s="220" t="s">
        <v>379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145</v>
      </c>
      <c r="AU124" s="19" t="s">
        <v>82</v>
      </c>
    </row>
    <row r="125" s="2" customFormat="1" ht="16.5" customHeight="1">
      <c r="A125" s="40"/>
      <c r="B125" s="41"/>
      <c r="C125" s="224" t="s">
        <v>143</v>
      </c>
      <c r="D125" s="224" t="s">
        <v>147</v>
      </c>
      <c r="E125" s="225" t="s">
        <v>381</v>
      </c>
      <c r="F125" s="226" t="s">
        <v>382</v>
      </c>
      <c r="G125" s="227" t="s">
        <v>256</v>
      </c>
      <c r="H125" s="228">
        <v>235.19999999999999</v>
      </c>
      <c r="I125" s="229"/>
      <c r="J125" s="230">
        <f>ROUND(I125*H125,2)</f>
        <v>0</v>
      </c>
      <c r="K125" s="226" t="s">
        <v>142</v>
      </c>
      <c r="L125" s="231"/>
      <c r="M125" s="232" t="s">
        <v>19</v>
      </c>
      <c r="N125" s="233" t="s">
        <v>43</v>
      </c>
      <c r="O125" s="86"/>
      <c r="P125" s="215">
        <f>O125*H125</f>
        <v>0</v>
      </c>
      <c r="Q125" s="215">
        <v>0.00025999999999999998</v>
      </c>
      <c r="R125" s="215">
        <f>Q125*H125</f>
        <v>0.061151999999999991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203</v>
      </c>
      <c r="AT125" s="217" t="s">
        <v>147</v>
      </c>
      <c r="AU125" s="217" t="s">
        <v>82</v>
      </c>
      <c r="AY125" s="19" t="s">
        <v>135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80</v>
      </c>
      <c r="BK125" s="218">
        <f>ROUND(I125*H125,2)</f>
        <v>0</v>
      </c>
      <c r="BL125" s="19" t="s">
        <v>203</v>
      </c>
      <c r="BM125" s="217" t="s">
        <v>460</v>
      </c>
    </row>
    <row r="126" s="13" customFormat="1">
      <c r="A126" s="13"/>
      <c r="B126" s="234"/>
      <c r="C126" s="235"/>
      <c r="D126" s="236" t="s">
        <v>152</v>
      </c>
      <c r="E126" s="237" t="s">
        <v>19</v>
      </c>
      <c r="F126" s="238" t="s">
        <v>461</v>
      </c>
      <c r="G126" s="235"/>
      <c r="H126" s="239">
        <v>224</v>
      </c>
      <c r="I126" s="240"/>
      <c r="J126" s="235"/>
      <c r="K126" s="235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152</v>
      </c>
      <c r="AU126" s="245" t="s">
        <v>82</v>
      </c>
      <c r="AV126" s="13" t="s">
        <v>82</v>
      </c>
      <c r="AW126" s="13" t="s">
        <v>32</v>
      </c>
      <c r="AX126" s="13" t="s">
        <v>72</v>
      </c>
      <c r="AY126" s="245" t="s">
        <v>135</v>
      </c>
    </row>
    <row r="127" s="13" customFormat="1">
      <c r="A127" s="13"/>
      <c r="B127" s="234"/>
      <c r="C127" s="235"/>
      <c r="D127" s="236" t="s">
        <v>152</v>
      </c>
      <c r="E127" s="235"/>
      <c r="F127" s="238" t="s">
        <v>462</v>
      </c>
      <c r="G127" s="235"/>
      <c r="H127" s="239">
        <v>235.19999999999999</v>
      </c>
      <c r="I127" s="240"/>
      <c r="J127" s="235"/>
      <c r="K127" s="235"/>
      <c r="L127" s="241"/>
      <c r="M127" s="242"/>
      <c r="N127" s="243"/>
      <c r="O127" s="243"/>
      <c r="P127" s="243"/>
      <c r="Q127" s="243"/>
      <c r="R127" s="243"/>
      <c r="S127" s="243"/>
      <c r="T127" s="24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5" t="s">
        <v>152</v>
      </c>
      <c r="AU127" s="245" t="s">
        <v>82</v>
      </c>
      <c r="AV127" s="13" t="s">
        <v>82</v>
      </c>
      <c r="AW127" s="13" t="s">
        <v>4</v>
      </c>
      <c r="AX127" s="13" t="s">
        <v>80</v>
      </c>
      <c r="AY127" s="245" t="s">
        <v>135</v>
      </c>
    </row>
    <row r="128" s="2" customFormat="1" ht="16.5" customHeight="1">
      <c r="A128" s="40"/>
      <c r="B128" s="41"/>
      <c r="C128" s="206" t="s">
        <v>226</v>
      </c>
      <c r="D128" s="206" t="s">
        <v>138</v>
      </c>
      <c r="E128" s="207" t="s">
        <v>398</v>
      </c>
      <c r="F128" s="208" t="s">
        <v>399</v>
      </c>
      <c r="G128" s="209" t="s">
        <v>400</v>
      </c>
      <c r="H128" s="210">
        <v>3.8439999999999999</v>
      </c>
      <c r="I128" s="211"/>
      <c r="J128" s="212">
        <f>ROUND(I128*H128,2)</f>
        <v>0</v>
      </c>
      <c r="K128" s="208" t="s">
        <v>142</v>
      </c>
      <c r="L128" s="46"/>
      <c r="M128" s="213" t="s">
        <v>19</v>
      </c>
      <c r="N128" s="214" t="s">
        <v>43</v>
      </c>
      <c r="O128" s="86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7" t="s">
        <v>186</v>
      </c>
      <c r="AT128" s="217" t="s">
        <v>138</v>
      </c>
      <c r="AU128" s="217" t="s">
        <v>82</v>
      </c>
      <c r="AY128" s="19" t="s">
        <v>135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9" t="s">
        <v>80</v>
      </c>
      <c r="BK128" s="218">
        <f>ROUND(I128*H128,2)</f>
        <v>0</v>
      </c>
      <c r="BL128" s="19" t="s">
        <v>186</v>
      </c>
      <c r="BM128" s="217" t="s">
        <v>463</v>
      </c>
    </row>
    <row r="129" s="2" customFormat="1">
      <c r="A129" s="40"/>
      <c r="B129" s="41"/>
      <c r="C129" s="42"/>
      <c r="D129" s="219" t="s">
        <v>145</v>
      </c>
      <c r="E129" s="42"/>
      <c r="F129" s="220" t="s">
        <v>402</v>
      </c>
      <c r="G129" s="42"/>
      <c r="H129" s="42"/>
      <c r="I129" s="221"/>
      <c r="J129" s="42"/>
      <c r="K129" s="42"/>
      <c r="L129" s="46"/>
      <c r="M129" s="247"/>
      <c r="N129" s="248"/>
      <c r="O129" s="249"/>
      <c r="P129" s="249"/>
      <c r="Q129" s="249"/>
      <c r="R129" s="249"/>
      <c r="S129" s="249"/>
      <c r="T129" s="25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145</v>
      </c>
      <c r="AU129" s="19" t="s">
        <v>82</v>
      </c>
    </row>
    <row r="130" s="2" customFormat="1" ht="6.96" customHeight="1">
      <c r="A130" s="40"/>
      <c r="B130" s="61"/>
      <c r="C130" s="62"/>
      <c r="D130" s="62"/>
      <c r="E130" s="62"/>
      <c r="F130" s="62"/>
      <c r="G130" s="62"/>
      <c r="H130" s="62"/>
      <c r="I130" s="62"/>
      <c r="J130" s="62"/>
      <c r="K130" s="62"/>
      <c r="L130" s="46"/>
      <c r="M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</sheetData>
  <sheetProtection sheet="1" autoFilter="0" formatColumns="0" formatRows="0" objects="1" scenarios="1" spinCount="100000" saltValue="OqS2oOtEqy5+qfb8ch17OxW3VQwoHK87RP3QBAEXjcZlVXFWrq8EhNNGSOV4XpTZhegNF2uBI48Mq7B8T4xzcQ==" hashValue="qHG9gg1g7Xfw4RVKdFYKrPN+EOqbdFoP4eTEbANO6T6WWsG5Y+dmGdTwTI7w2erZUiNGtaV5SQLOg32TtKUx9A==" algorithmName="SHA-512" password="E678"/>
  <autoFilter ref="C81:K129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4_02/210100002"/>
    <hyperlink ref="F89" r:id="rId2" display="https://podminky.urs.cz/item/CS_URS_2024_02/210100004"/>
    <hyperlink ref="F92" r:id="rId3" display="https://podminky.urs.cz/item/CS_URS_2024_02/210220020"/>
    <hyperlink ref="F97" r:id="rId4" display="https://podminky.urs.cz/item/CS_URS_2024_02/210280002"/>
    <hyperlink ref="F99" r:id="rId5" display="https://podminky.urs.cz/item/CS_URS_2024_02/210812037"/>
    <hyperlink ref="F104" r:id="rId6" display="https://podminky.urs.cz/item/CS_URS_2024_02/210812063"/>
    <hyperlink ref="F110" r:id="rId7" display="https://podminky.urs.cz/item/CS_URS_2024_02/460010025"/>
    <hyperlink ref="F113" r:id="rId8" display="https://podminky.urs.cz/item/CS_URS_2024_02/460171172"/>
    <hyperlink ref="F116" r:id="rId9" display="https://podminky.urs.cz/item/CS_URS_2024_02/460451182"/>
    <hyperlink ref="F119" r:id="rId10" display="https://podminky.urs.cz/item/CS_URS_2024_02/460661111"/>
    <hyperlink ref="F122" r:id="rId11" display="https://podminky.urs.cz/item/CS_URS_2024_02/460671113"/>
    <hyperlink ref="F124" r:id="rId12" display="https://podminky.urs.cz/item/CS_URS_2024_02/460791212"/>
    <hyperlink ref="F129" r:id="rId13" display="https://podminky.urs.cz/item/CS_URS_2024_02/46998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108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Revitalizace Tržního náměstí v Teplicích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109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464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14. 9. 2021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28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33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ROUND(J88,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ROUND((SUM(BE88:BE290)),  2)</f>
        <v>0</v>
      </c>
      <c r="G33" s="40"/>
      <c r="H33" s="40"/>
      <c r="I33" s="150">
        <v>0.20999999999999999</v>
      </c>
      <c r="J33" s="149">
        <f>ROUND(((SUM(BE88:BE290))*I33),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ROUND((SUM(BF88:BF290)),  2)</f>
        <v>0</v>
      </c>
      <c r="G34" s="40"/>
      <c r="H34" s="40"/>
      <c r="I34" s="150">
        <v>0.12</v>
      </c>
      <c r="J34" s="149">
        <f>ROUND(((SUM(BF88:BF290))*I34),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ROUND((SUM(BG88:BG290)),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ROUND((SUM(BH88:BH290)),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ROUND((SUM(BI88:BI290)),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Revitalizace Tržního náměstí v Teplicích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109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IO 203 - Přípojky vody a kanalizace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Teplice</v>
      </c>
      <c r="G52" s="42"/>
      <c r="H52" s="42"/>
      <c r="I52" s="34" t="s">
        <v>23</v>
      </c>
      <c r="J52" s="74" t="str">
        <f>IF(J12="","",J12)</f>
        <v>14. 9. 2021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40.0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Zbyněk Jarolím-STAVINVEST,Studentská 285/22,Bílina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112</v>
      </c>
      <c r="D57" s="164"/>
      <c r="E57" s="164"/>
      <c r="F57" s="164"/>
      <c r="G57" s="164"/>
      <c r="H57" s="164"/>
      <c r="I57" s="164"/>
      <c r="J57" s="165" t="s">
        <v>113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J88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114</v>
      </c>
    </row>
    <row r="60" s="9" customFormat="1" ht="24.96" customHeight="1">
      <c r="A60" s="9"/>
      <c r="B60" s="167"/>
      <c r="C60" s="168"/>
      <c r="D60" s="169" t="s">
        <v>465</v>
      </c>
      <c r="E60" s="170"/>
      <c r="F60" s="170"/>
      <c r="G60" s="170"/>
      <c r="H60" s="170"/>
      <c r="I60" s="170"/>
      <c r="J60" s="171">
        <f>J89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466</v>
      </c>
      <c r="E61" s="176"/>
      <c r="F61" s="176"/>
      <c r="G61" s="176"/>
      <c r="H61" s="176"/>
      <c r="I61" s="176"/>
      <c r="J61" s="177">
        <f>J90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467</v>
      </c>
      <c r="E62" s="176"/>
      <c r="F62" s="176"/>
      <c r="G62" s="176"/>
      <c r="H62" s="176"/>
      <c r="I62" s="176"/>
      <c r="J62" s="177">
        <f>J153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468</v>
      </c>
      <c r="E63" s="176"/>
      <c r="F63" s="176"/>
      <c r="G63" s="176"/>
      <c r="H63" s="176"/>
      <c r="I63" s="176"/>
      <c r="J63" s="177">
        <f>J157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469</v>
      </c>
      <c r="E64" s="176"/>
      <c r="F64" s="176"/>
      <c r="G64" s="176"/>
      <c r="H64" s="176"/>
      <c r="I64" s="176"/>
      <c r="J64" s="177">
        <f>J171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470</v>
      </c>
      <c r="E65" s="176"/>
      <c r="F65" s="176"/>
      <c r="G65" s="176"/>
      <c r="H65" s="176"/>
      <c r="I65" s="176"/>
      <c r="J65" s="177">
        <f>J274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471</v>
      </c>
      <c r="E66" s="176"/>
      <c r="F66" s="176"/>
      <c r="G66" s="176"/>
      <c r="H66" s="176"/>
      <c r="I66" s="176"/>
      <c r="J66" s="177">
        <f>J278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67"/>
      <c r="C67" s="168"/>
      <c r="D67" s="169" t="s">
        <v>115</v>
      </c>
      <c r="E67" s="170"/>
      <c r="F67" s="170"/>
      <c r="G67" s="170"/>
      <c r="H67" s="170"/>
      <c r="I67" s="170"/>
      <c r="J67" s="171">
        <f>J281</f>
        <v>0</v>
      </c>
      <c r="K67" s="168"/>
      <c r="L67" s="17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73"/>
      <c r="C68" s="174"/>
      <c r="D68" s="175" t="s">
        <v>472</v>
      </c>
      <c r="E68" s="176"/>
      <c r="F68" s="176"/>
      <c r="G68" s="176"/>
      <c r="H68" s="176"/>
      <c r="I68" s="176"/>
      <c r="J68" s="177">
        <f>J282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120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62" t="str">
        <f>E7</f>
        <v>Revitalizace Tržního náměstí v Teplicích</v>
      </c>
      <c r="F78" s="34"/>
      <c r="G78" s="34"/>
      <c r="H78" s="34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109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E9</f>
        <v>IO 203 - Přípojky vody a kanalizace</v>
      </c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F12</f>
        <v>Teplice</v>
      </c>
      <c r="G82" s="42"/>
      <c r="H82" s="42"/>
      <c r="I82" s="34" t="s">
        <v>23</v>
      </c>
      <c r="J82" s="74" t="str">
        <f>IF(J12="","",J12)</f>
        <v>14. 9. 2021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E15</f>
        <v xml:space="preserve"> </v>
      </c>
      <c r="G84" s="42"/>
      <c r="H84" s="42"/>
      <c r="I84" s="34" t="s">
        <v>31</v>
      </c>
      <c r="J84" s="38" t="str">
        <f>E21</f>
        <v xml:space="preserve"> 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40.05" customHeight="1">
      <c r="A85" s="40"/>
      <c r="B85" s="41"/>
      <c r="C85" s="34" t="s">
        <v>29</v>
      </c>
      <c r="D85" s="42"/>
      <c r="E85" s="42"/>
      <c r="F85" s="29" t="str">
        <f>IF(E18="","",E18)</f>
        <v>Vyplň údaj</v>
      </c>
      <c r="G85" s="42"/>
      <c r="H85" s="42"/>
      <c r="I85" s="34" t="s">
        <v>33</v>
      </c>
      <c r="J85" s="38" t="str">
        <f>E24</f>
        <v>Zbyněk Jarolím-STAVINVEST,Studentská 285/22,Bílina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79"/>
      <c r="B87" s="180"/>
      <c r="C87" s="181" t="s">
        <v>121</v>
      </c>
      <c r="D87" s="182" t="s">
        <v>57</v>
      </c>
      <c r="E87" s="182" t="s">
        <v>53</v>
      </c>
      <c r="F87" s="182" t="s">
        <v>54</v>
      </c>
      <c r="G87" s="182" t="s">
        <v>122</v>
      </c>
      <c r="H87" s="182" t="s">
        <v>123</v>
      </c>
      <c r="I87" s="182" t="s">
        <v>124</v>
      </c>
      <c r="J87" s="182" t="s">
        <v>113</v>
      </c>
      <c r="K87" s="183" t="s">
        <v>125</v>
      </c>
      <c r="L87" s="184"/>
      <c r="M87" s="94" t="s">
        <v>19</v>
      </c>
      <c r="N87" s="95" t="s">
        <v>42</v>
      </c>
      <c r="O87" s="95" t="s">
        <v>126</v>
      </c>
      <c r="P87" s="95" t="s">
        <v>127</v>
      </c>
      <c r="Q87" s="95" t="s">
        <v>128</v>
      </c>
      <c r="R87" s="95" t="s">
        <v>129</v>
      </c>
      <c r="S87" s="95" t="s">
        <v>130</v>
      </c>
      <c r="T87" s="96" t="s">
        <v>131</v>
      </c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</row>
    <row r="88" s="2" customFormat="1" ht="22.8" customHeight="1">
      <c r="A88" s="40"/>
      <c r="B88" s="41"/>
      <c r="C88" s="101" t="s">
        <v>132</v>
      </c>
      <c r="D88" s="42"/>
      <c r="E88" s="42"/>
      <c r="F88" s="42"/>
      <c r="G88" s="42"/>
      <c r="H88" s="42"/>
      <c r="I88" s="42"/>
      <c r="J88" s="185">
        <f>BK88</f>
        <v>0</v>
      </c>
      <c r="K88" s="42"/>
      <c r="L88" s="46"/>
      <c r="M88" s="97"/>
      <c r="N88" s="186"/>
      <c r="O88" s="98"/>
      <c r="P88" s="187">
        <f>P89+P281</f>
        <v>0</v>
      </c>
      <c r="Q88" s="98"/>
      <c r="R88" s="187">
        <f>R89+R281</f>
        <v>265.68902123320004</v>
      </c>
      <c r="S88" s="98"/>
      <c r="T88" s="188">
        <f>T89+T281</f>
        <v>0.016799999999999999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71</v>
      </c>
      <c r="AU88" s="19" t="s">
        <v>114</v>
      </c>
      <c r="BK88" s="189">
        <f>BK89+BK281</f>
        <v>0</v>
      </c>
    </row>
    <row r="89" s="12" customFormat="1" ht="25.92" customHeight="1">
      <c r="A89" s="12"/>
      <c r="B89" s="190"/>
      <c r="C89" s="191"/>
      <c r="D89" s="192" t="s">
        <v>71</v>
      </c>
      <c r="E89" s="193" t="s">
        <v>473</v>
      </c>
      <c r="F89" s="193" t="s">
        <v>474</v>
      </c>
      <c r="G89" s="191"/>
      <c r="H89" s="191"/>
      <c r="I89" s="194"/>
      <c r="J89" s="195">
        <f>BK89</f>
        <v>0</v>
      </c>
      <c r="K89" s="191"/>
      <c r="L89" s="196"/>
      <c r="M89" s="197"/>
      <c r="N89" s="198"/>
      <c r="O89" s="198"/>
      <c r="P89" s="199">
        <f>P90+P153+P157+P171+P274+P278</f>
        <v>0</v>
      </c>
      <c r="Q89" s="198"/>
      <c r="R89" s="199">
        <f>R90+R153+R157+R171+R274+R278</f>
        <v>265.67512179320005</v>
      </c>
      <c r="S89" s="198"/>
      <c r="T89" s="200">
        <f>T90+T153+T157+T171+T274+T278</f>
        <v>0.016799999999999999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1" t="s">
        <v>80</v>
      </c>
      <c r="AT89" s="202" t="s">
        <v>71</v>
      </c>
      <c r="AU89" s="202" t="s">
        <v>72</v>
      </c>
      <c r="AY89" s="201" t="s">
        <v>135</v>
      </c>
      <c r="BK89" s="203">
        <f>BK90+BK153+BK157+BK171+BK274+BK278</f>
        <v>0</v>
      </c>
    </row>
    <row r="90" s="12" customFormat="1" ht="22.8" customHeight="1">
      <c r="A90" s="12"/>
      <c r="B90" s="190"/>
      <c r="C90" s="191"/>
      <c r="D90" s="192" t="s">
        <v>71</v>
      </c>
      <c r="E90" s="204" t="s">
        <v>80</v>
      </c>
      <c r="F90" s="204" t="s">
        <v>475</v>
      </c>
      <c r="G90" s="191"/>
      <c r="H90" s="191"/>
      <c r="I90" s="194"/>
      <c r="J90" s="205">
        <f>BK90</f>
        <v>0</v>
      </c>
      <c r="K90" s="191"/>
      <c r="L90" s="196"/>
      <c r="M90" s="197"/>
      <c r="N90" s="198"/>
      <c r="O90" s="198"/>
      <c r="P90" s="199">
        <f>SUM(P91:P152)</f>
        <v>0</v>
      </c>
      <c r="Q90" s="198"/>
      <c r="R90" s="199">
        <f>SUM(R91:R152)</f>
        <v>249.9111606532</v>
      </c>
      <c r="S90" s="198"/>
      <c r="T90" s="200">
        <f>SUM(T91:T152)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1" t="s">
        <v>80</v>
      </c>
      <c r="AT90" s="202" t="s">
        <v>71</v>
      </c>
      <c r="AU90" s="202" t="s">
        <v>80</v>
      </c>
      <c r="AY90" s="201" t="s">
        <v>135</v>
      </c>
      <c r="BK90" s="203">
        <f>SUM(BK91:BK152)</f>
        <v>0</v>
      </c>
    </row>
    <row r="91" s="2" customFormat="1" ht="24.15" customHeight="1">
      <c r="A91" s="40"/>
      <c r="B91" s="41"/>
      <c r="C91" s="206" t="s">
        <v>80</v>
      </c>
      <c r="D91" s="206" t="s">
        <v>138</v>
      </c>
      <c r="E91" s="207" t="s">
        <v>476</v>
      </c>
      <c r="F91" s="208" t="s">
        <v>477</v>
      </c>
      <c r="G91" s="209" t="s">
        <v>325</v>
      </c>
      <c r="H91" s="210">
        <v>486.90699999999998</v>
      </c>
      <c r="I91" s="211"/>
      <c r="J91" s="212">
        <f>ROUND(I91*H91,2)</f>
        <v>0</v>
      </c>
      <c r="K91" s="208" t="s">
        <v>142</v>
      </c>
      <c r="L91" s="46"/>
      <c r="M91" s="213" t="s">
        <v>19</v>
      </c>
      <c r="N91" s="214" t="s">
        <v>43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159</v>
      </c>
      <c r="AT91" s="217" t="s">
        <v>138</v>
      </c>
      <c r="AU91" s="217" t="s">
        <v>82</v>
      </c>
      <c r="AY91" s="19" t="s">
        <v>135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80</v>
      </c>
      <c r="BK91" s="218">
        <f>ROUND(I91*H91,2)</f>
        <v>0</v>
      </c>
      <c r="BL91" s="19" t="s">
        <v>159</v>
      </c>
      <c r="BM91" s="217" t="s">
        <v>478</v>
      </c>
    </row>
    <row r="92" s="2" customFormat="1">
      <c r="A92" s="40"/>
      <c r="B92" s="41"/>
      <c r="C92" s="42"/>
      <c r="D92" s="219" t="s">
        <v>145</v>
      </c>
      <c r="E92" s="42"/>
      <c r="F92" s="220" t="s">
        <v>479</v>
      </c>
      <c r="G92" s="42"/>
      <c r="H92" s="42"/>
      <c r="I92" s="221"/>
      <c r="J92" s="42"/>
      <c r="K92" s="42"/>
      <c r="L92" s="46"/>
      <c r="M92" s="222"/>
      <c r="N92" s="22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145</v>
      </c>
      <c r="AU92" s="19" t="s">
        <v>82</v>
      </c>
    </row>
    <row r="93" s="13" customFormat="1">
      <c r="A93" s="13"/>
      <c r="B93" s="234"/>
      <c r="C93" s="235"/>
      <c r="D93" s="236" t="s">
        <v>152</v>
      </c>
      <c r="E93" s="237" t="s">
        <v>19</v>
      </c>
      <c r="F93" s="238" t="s">
        <v>480</v>
      </c>
      <c r="G93" s="235"/>
      <c r="H93" s="239">
        <v>96.111999999999995</v>
      </c>
      <c r="I93" s="240"/>
      <c r="J93" s="235"/>
      <c r="K93" s="235"/>
      <c r="L93" s="241"/>
      <c r="M93" s="242"/>
      <c r="N93" s="243"/>
      <c r="O93" s="243"/>
      <c r="P93" s="243"/>
      <c r="Q93" s="243"/>
      <c r="R93" s="243"/>
      <c r="S93" s="243"/>
      <c r="T93" s="24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5" t="s">
        <v>152</v>
      </c>
      <c r="AU93" s="245" t="s">
        <v>82</v>
      </c>
      <c r="AV93" s="13" t="s">
        <v>82</v>
      </c>
      <c r="AW93" s="13" t="s">
        <v>32</v>
      </c>
      <c r="AX93" s="13" t="s">
        <v>72</v>
      </c>
      <c r="AY93" s="245" t="s">
        <v>135</v>
      </c>
    </row>
    <row r="94" s="13" customFormat="1">
      <c r="A94" s="13"/>
      <c r="B94" s="234"/>
      <c r="C94" s="235"/>
      <c r="D94" s="236" t="s">
        <v>152</v>
      </c>
      <c r="E94" s="237" t="s">
        <v>19</v>
      </c>
      <c r="F94" s="238" t="s">
        <v>481</v>
      </c>
      <c r="G94" s="235"/>
      <c r="H94" s="239">
        <v>19.690999999999999</v>
      </c>
      <c r="I94" s="240"/>
      <c r="J94" s="235"/>
      <c r="K94" s="235"/>
      <c r="L94" s="241"/>
      <c r="M94" s="242"/>
      <c r="N94" s="243"/>
      <c r="O94" s="243"/>
      <c r="P94" s="243"/>
      <c r="Q94" s="243"/>
      <c r="R94" s="243"/>
      <c r="S94" s="243"/>
      <c r="T94" s="24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5" t="s">
        <v>152</v>
      </c>
      <c r="AU94" s="245" t="s">
        <v>82</v>
      </c>
      <c r="AV94" s="13" t="s">
        <v>82</v>
      </c>
      <c r="AW94" s="13" t="s">
        <v>32</v>
      </c>
      <c r="AX94" s="13" t="s">
        <v>72</v>
      </c>
      <c r="AY94" s="245" t="s">
        <v>135</v>
      </c>
    </row>
    <row r="95" s="13" customFormat="1">
      <c r="A95" s="13"/>
      <c r="B95" s="234"/>
      <c r="C95" s="235"/>
      <c r="D95" s="236" t="s">
        <v>152</v>
      </c>
      <c r="E95" s="237" t="s">
        <v>19</v>
      </c>
      <c r="F95" s="238" t="s">
        <v>482</v>
      </c>
      <c r="G95" s="235"/>
      <c r="H95" s="239">
        <v>25.983000000000001</v>
      </c>
      <c r="I95" s="240"/>
      <c r="J95" s="235"/>
      <c r="K95" s="235"/>
      <c r="L95" s="241"/>
      <c r="M95" s="242"/>
      <c r="N95" s="243"/>
      <c r="O95" s="243"/>
      <c r="P95" s="243"/>
      <c r="Q95" s="243"/>
      <c r="R95" s="243"/>
      <c r="S95" s="243"/>
      <c r="T95" s="24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5" t="s">
        <v>152</v>
      </c>
      <c r="AU95" s="245" t="s">
        <v>82</v>
      </c>
      <c r="AV95" s="13" t="s">
        <v>82</v>
      </c>
      <c r="AW95" s="13" t="s">
        <v>32</v>
      </c>
      <c r="AX95" s="13" t="s">
        <v>72</v>
      </c>
      <c r="AY95" s="245" t="s">
        <v>135</v>
      </c>
    </row>
    <row r="96" s="13" customFormat="1">
      <c r="A96" s="13"/>
      <c r="B96" s="234"/>
      <c r="C96" s="235"/>
      <c r="D96" s="236" t="s">
        <v>152</v>
      </c>
      <c r="E96" s="237" t="s">
        <v>19</v>
      </c>
      <c r="F96" s="238" t="s">
        <v>483</v>
      </c>
      <c r="G96" s="235"/>
      <c r="H96" s="239">
        <v>14.103</v>
      </c>
      <c r="I96" s="240"/>
      <c r="J96" s="235"/>
      <c r="K96" s="235"/>
      <c r="L96" s="241"/>
      <c r="M96" s="242"/>
      <c r="N96" s="243"/>
      <c r="O96" s="243"/>
      <c r="P96" s="243"/>
      <c r="Q96" s="243"/>
      <c r="R96" s="243"/>
      <c r="S96" s="243"/>
      <c r="T96" s="24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5" t="s">
        <v>152</v>
      </c>
      <c r="AU96" s="245" t="s">
        <v>82</v>
      </c>
      <c r="AV96" s="13" t="s">
        <v>82</v>
      </c>
      <c r="AW96" s="13" t="s">
        <v>32</v>
      </c>
      <c r="AX96" s="13" t="s">
        <v>72</v>
      </c>
      <c r="AY96" s="245" t="s">
        <v>135</v>
      </c>
    </row>
    <row r="97" s="13" customFormat="1">
      <c r="A97" s="13"/>
      <c r="B97" s="234"/>
      <c r="C97" s="235"/>
      <c r="D97" s="236" t="s">
        <v>152</v>
      </c>
      <c r="E97" s="237" t="s">
        <v>19</v>
      </c>
      <c r="F97" s="238" t="s">
        <v>484</v>
      </c>
      <c r="G97" s="235"/>
      <c r="H97" s="239">
        <v>37.627000000000002</v>
      </c>
      <c r="I97" s="240"/>
      <c r="J97" s="235"/>
      <c r="K97" s="235"/>
      <c r="L97" s="241"/>
      <c r="M97" s="242"/>
      <c r="N97" s="243"/>
      <c r="O97" s="243"/>
      <c r="P97" s="243"/>
      <c r="Q97" s="243"/>
      <c r="R97" s="243"/>
      <c r="S97" s="243"/>
      <c r="T97" s="24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5" t="s">
        <v>152</v>
      </c>
      <c r="AU97" s="245" t="s">
        <v>82</v>
      </c>
      <c r="AV97" s="13" t="s">
        <v>82</v>
      </c>
      <c r="AW97" s="13" t="s">
        <v>32</v>
      </c>
      <c r="AX97" s="13" t="s">
        <v>72</v>
      </c>
      <c r="AY97" s="245" t="s">
        <v>135</v>
      </c>
    </row>
    <row r="98" s="13" customFormat="1">
      <c r="A98" s="13"/>
      <c r="B98" s="234"/>
      <c r="C98" s="235"/>
      <c r="D98" s="236" t="s">
        <v>152</v>
      </c>
      <c r="E98" s="237" t="s">
        <v>19</v>
      </c>
      <c r="F98" s="238" t="s">
        <v>485</v>
      </c>
      <c r="G98" s="235"/>
      <c r="H98" s="239">
        <v>60.125999999999998</v>
      </c>
      <c r="I98" s="240"/>
      <c r="J98" s="235"/>
      <c r="K98" s="235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152</v>
      </c>
      <c r="AU98" s="245" t="s">
        <v>82</v>
      </c>
      <c r="AV98" s="13" t="s">
        <v>82</v>
      </c>
      <c r="AW98" s="13" t="s">
        <v>32</v>
      </c>
      <c r="AX98" s="13" t="s">
        <v>72</v>
      </c>
      <c r="AY98" s="245" t="s">
        <v>135</v>
      </c>
    </row>
    <row r="99" s="13" customFormat="1">
      <c r="A99" s="13"/>
      <c r="B99" s="234"/>
      <c r="C99" s="235"/>
      <c r="D99" s="236" t="s">
        <v>152</v>
      </c>
      <c r="E99" s="237" t="s">
        <v>19</v>
      </c>
      <c r="F99" s="238" t="s">
        <v>486</v>
      </c>
      <c r="G99" s="235"/>
      <c r="H99" s="239">
        <v>14.253</v>
      </c>
      <c r="I99" s="240"/>
      <c r="J99" s="235"/>
      <c r="K99" s="235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152</v>
      </c>
      <c r="AU99" s="245" t="s">
        <v>82</v>
      </c>
      <c r="AV99" s="13" t="s">
        <v>82</v>
      </c>
      <c r="AW99" s="13" t="s">
        <v>32</v>
      </c>
      <c r="AX99" s="13" t="s">
        <v>72</v>
      </c>
      <c r="AY99" s="245" t="s">
        <v>135</v>
      </c>
    </row>
    <row r="100" s="13" customFormat="1">
      <c r="A100" s="13"/>
      <c r="B100" s="234"/>
      <c r="C100" s="235"/>
      <c r="D100" s="236" t="s">
        <v>152</v>
      </c>
      <c r="E100" s="237" t="s">
        <v>19</v>
      </c>
      <c r="F100" s="238" t="s">
        <v>487</v>
      </c>
      <c r="G100" s="235"/>
      <c r="H100" s="239">
        <v>21.832999999999998</v>
      </c>
      <c r="I100" s="240"/>
      <c r="J100" s="235"/>
      <c r="K100" s="235"/>
      <c r="L100" s="241"/>
      <c r="M100" s="242"/>
      <c r="N100" s="243"/>
      <c r="O100" s="243"/>
      <c r="P100" s="243"/>
      <c r="Q100" s="243"/>
      <c r="R100" s="243"/>
      <c r="S100" s="243"/>
      <c r="T100" s="24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5" t="s">
        <v>152</v>
      </c>
      <c r="AU100" s="245" t="s">
        <v>82</v>
      </c>
      <c r="AV100" s="13" t="s">
        <v>82</v>
      </c>
      <c r="AW100" s="13" t="s">
        <v>32</v>
      </c>
      <c r="AX100" s="13" t="s">
        <v>72</v>
      </c>
      <c r="AY100" s="245" t="s">
        <v>135</v>
      </c>
    </row>
    <row r="101" s="13" customFormat="1">
      <c r="A101" s="13"/>
      <c r="B101" s="234"/>
      <c r="C101" s="235"/>
      <c r="D101" s="236" t="s">
        <v>152</v>
      </c>
      <c r="E101" s="237" t="s">
        <v>19</v>
      </c>
      <c r="F101" s="238" t="s">
        <v>488</v>
      </c>
      <c r="G101" s="235"/>
      <c r="H101" s="239">
        <v>5.1299999999999999</v>
      </c>
      <c r="I101" s="240"/>
      <c r="J101" s="235"/>
      <c r="K101" s="235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152</v>
      </c>
      <c r="AU101" s="245" t="s">
        <v>82</v>
      </c>
      <c r="AV101" s="13" t="s">
        <v>82</v>
      </c>
      <c r="AW101" s="13" t="s">
        <v>32</v>
      </c>
      <c r="AX101" s="13" t="s">
        <v>72</v>
      </c>
      <c r="AY101" s="245" t="s">
        <v>135</v>
      </c>
    </row>
    <row r="102" s="13" customFormat="1">
      <c r="A102" s="13"/>
      <c r="B102" s="234"/>
      <c r="C102" s="235"/>
      <c r="D102" s="236" t="s">
        <v>152</v>
      </c>
      <c r="E102" s="237" t="s">
        <v>19</v>
      </c>
      <c r="F102" s="238" t="s">
        <v>489</v>
      </c>
      <c r="G102" s="235"/>
      <c r="H102" s="239">
        <v>30.048999999999999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152</v>
      </c>
      <c r="AU102" s="245" t="s">
        <v>82</v>
      </c>
      <c r="AV102" s="13" t="s">
        <v>82</v>
      </c>
      <c r="AW102" s="13" t="s">
        <v>32</v>
      </c>
      <c r="AX102" s="13" t="s">
        <v>72</v>
      </c>
      <c r="AY102" s="245" t="s">
        <v>135</v>
      </c>
    </row>
    <row r="103" s="13" customFormat="1">
      <c r="A103" s="13"/>
      <c r="B103" s="234"/>
      <c r="C103" s="235"/>
      <c r="D103" s="236" t="s">
        <v>152</v>
      </c>
      <c r="E103" s="237" t="s">
        <v>19</v>
      </c>
      <c r="F103" s="238" t="s">
        <v>490</v>
      </c>
      <c r="G103" s="235"/>
      <c r="H103" s="239">
        <v>162</v>
      </c>
      <c r="I103" s="240"/>
      <c r="J103" s="235"/>
      <c r="K103" s="235"/>
      <c r="L103" s="241"/>
      <c r="M103" s="242"/>
      <c r="N103" s="243"/>
      <c r="O103" s="243"/>
      <c r="P103" s="243"/>
      <c r="Q103" s="243"/>
      <c r="R103" s="243"/>
      <c r="S103" s="243"/>
      <c r="T103" s="24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5" t="s">
        <v>152</v>
      </c>
      <c r="AU103" s="245" t="s">
        <v>82</v>
      </c>
      <c r="AV103" s="13" t="s">
        <v>82</v>
      </c>
      <c r="AW103" s="13" t="s">
        <v>32</v>
      </c>
      <c r="AX103" s="13" t="s">
        <v>72</v>
      </c>
      <c r="AY103" s="245" t="s">
        <v>135</v>
      </c>
    </row>
    <row r="104" s="2" customFormat="1" ht="24.15" customHeight="1">
      <c r="A104" s="40"/>
      <c r="B104" s="41"/>
      <c r="C104" s="206" t="s">
        <v>82</v>
      </c>
      <c r="D104" s="206" t="s">
        <v>138</v>
      </c>
      <c r="E104" s="207" t="s">
        <v>491</v>
      </c>
      <c r="F104" s="208" t="s">
        <v>492</v>
      </c>
      <c r="G104" s="209" t="s">
        <v>325</v>
      </c>
      <c r="H104" s="210">
        <v>97.381</v>
      </c>
      <c r="I104" s="211"/>
      <c r="J104" s="212">
        <f>ROUND(I104*H104,2)</f>
        <v>0</v>
      </c>
      <c r="K104" s="208" t="s">
        <v>142</v>
      </c>
      <c r="L104" s="46"/>
      <c r="M104" s="213" t="s">
        <v>19</v>
      </c>
      <c r="N104" s="214" t="s">
        <v>43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159</v>
      </c>
      <c r="AT104" s="217" t="s">
        <v>138</v>
      </c>
      <c r="AU104" s="217" t="s">
        <v>82</v>
      </c>
      <c r="AY104" s="19" t="s">
        <v>135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80</v>
      </c>
      <c r="BK104" s="218">
        <f>ROUND(I104*H104,2)</f>
        <v>0</v>
      </c>
      <c r="BL104" s="19" t="s">
        <v>159</v>
      </c>
      <c r="BM104" s="217" t="s">
        <v>493</v>
      </c>
    </row>
    <row r="105" s="2" customFormat="1">
      <c r="A105" s="40"/>
      <c r="B105" s="41"/>
      <c r="C105" s="42"/>
      <c r="D105" s="219" t="s">
        <v>145</v>
      </c>
      <c r="E105" s="42"/>
      <c r="F105" s="220" t="s">
        <v>494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145</v>
      </c>
      <c r="AU105" s="19" t="s">
        <v>82</v>
      </c>
    </row>
    <row r="106" s="13" customFormat="1">
      <c r="A106" s="13"/>
      <c r="B106" s="234"/>
      <c r="C106" s="235"/>
      <c r="D106" s="236" t="s">
        <v>152</v>
      </c>
      <c r="E106" s="237" t="s">
        <v>19</v>
      </c>
      <c r="F106" s="238" t="s">
        <v>495</v>
      </c>
      <c r="G106" s="235"/>
      <c r="H106" s="239">
        <v>97.381</v>
      </c>
      <c r="I106" s="240"/>
      <c r="J106" s="235"/>
      <c r="K106" s="235"/>
      <c r="L106" s="241"/>
      <c r="M106" s="242"/>
      <c r="N106" s="243"/>
      <c r="O106" s="243"/>
      <c r="P106" s="243"/>
      <c r="Q106" s="243"/>
      <c r="R106" s="243"/>
      <c r="S106" s="243"/>
      <c r="T106" s="24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152</v>
      </c>
      <c r="AU106" s="245" t="s">
        <v>82</v>
      </c>
      <c r="AV106" s="13" t="s">
        <v>82</v>
      </c>
      <c r="AW106" s="13" t="s">
        <v>32</v>
      </c>
      <c r="AX106" s="13" t="s">
        <v>72</v>
      </c>
      <c r="AY106" s="245" t="s">
        <v>135</v>
      </c>
    </row>
    <row r="107" s="2" customFormat="1" ht="21.75" customHeight="1">
      <c r="A107" s="40"/>
      <c r="B107" s="41"/>
      <c r="C107" s="206" t="s">
        <v>154</v>
      </c>
      <c r="D107" s="206" t="s">
        <v>138</v>
      </c>
      <c r="E107" s="207" t="s">
        <v>496</v>
      </c>
      <c r="F107" s="208" t="s">
        <v>497</v>
      </c>
      <c r="G107" s="209" t="s">
        <v>498</v>
      </c>
      <c r="H107" s="210">
        <v>991.39599999999996</v>
      </c>
      <c r="I107" s="211"/>
      <c r="J107" s="212">
        <f>ROUND(I107*H107,2)</f>
        <v>0</v>
      </c>
      <c r="K107" s="208" t="s">
        <v>142</v>
      </c>
      <c r="L107" s="46"/>
      <c r="M107" s="213" t="s">
        <v>19</v>
      </c>
      <c r="N107" s="214" t="s">
        <v>43</v>
      </c>
      <c r="O107" s="86"/>
      <c r="P107" s="215">
        <f>O107*H107</f>
        <v>0</v>
      </c>
      <c r="Q107" s="215">
        <v>0.00083850999999999999</v>
      </c>
      <c r="R107" s="215">
        <f>Q107*H107</f>
        <v>0.83129545995999998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159</v>
      </c>
      <c r="AT107" s="217" t="s">
        <v>138</v>
      </c>
      <c r="AU107" s="217" t="s">
        <v>82</v>
      </c>
      <c r="AY107" s="19" t="s">
        <v>135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80</v>
      </c>
      <c r="BK107" s="218">
        <f>ROUND(I107*H107,2)</f>
        <v>0</v>
      </c>
      <c r="BL107" s="19" t="s">
        <v>159</v>
      </c>
      <c r="BM107" s="217" t="s">
        <v>499</v>
      </c>
    </row>
    <row r="108" s="2" customFormat="1">
      <c r="A108" s="40"/>
      <c r="B108" s="41"/>
      <c r="C108" s="42"/>
      <c r="D108" s="219" t="s">
        <v>145</v>
      </c>
      <c r="E108" s="42"/>
      <c r="F108" s="220" t="s">
        <v>500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145</v>
      </c>
      <c r="AU108" s="19" t="s">
        <v>82</v>
      </c>
    </row>
    <row r="109" s="13" customFormat="1">
      <c r="A109" s="13"/>
      <c r="B109" s="234"/>
      <c r="C109" s="235"/>
      <c r="D109" s="236" t="s">
        <v>152</v>
      </c>
      <c r="E109" s="237" t="s">
        <v>19</v>
      </c>
      <c r="F109" s="238" t="s">
        <v>501</v>
      </c>
      <c r="G109" s="235"/>
      <c r="H109" s="239">
        <v>213.58199999999999</v>
      </c>
      <c r="I109" s="240"/>
      <c r="J109" s="235"/>
      <c r="K109" s="235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152</v>
      </c>
      <c r="AU109" s="245" t="s">
        <v>82</v>
      </c>
      <c r="AV109" s="13" t="s">
        <v>82</v>
      </c>
      <c r="AW109" s="13" t="s">
        <v>32</v>
      </c>
      <c r="AX109" s="13" t="s">
        <v>72</v>
      </c>
      <c r="AY109" s="245" t="s">
        <v>135</v>
      </c>
    </row>
    <row r="110" s="13" customFormat="1">
      <c r="A110" s="13"/>
      <c r="B110" s="234"/>
      <c r="C110" s="235"/>
      <c r="D110" s="236" t="s">
        <v>152</v>
      </c>
      <c r="E110" s="237" t="s">
        <v>19</v>
      </c>
      <c r="F110" s="238" t="s">
        <v>502</v>
      </c>
      <c r="G110" s="235"/>
      <c r="H110" s="239">
        <v>43.756999999999998</v>
      </c>
      <c r="I110" s="240"/>
      <c r="J110" s="235"/>
      <c r="K110" s="235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152</v>
      </c>
      <c r="AU110" s="245" t="s">
        <v>82</v>
      </c>
      <c r="AV110" s="13" t="s">
        <v>82</v>
      </c>
      <c r="AW110" s="13" t="s">
        <v>32</v>
      </c>
      <c r="AX110" s="13" t="s">
        <v>72</v>
      </c>
      <c r="AY110" s="245" t="s">
        <v>135</v>
      </c>
    </row>
    <row r="111" s="13" customFormat="1">
      <c r="A111" s="13"/>
      <c r="B111" s="234"/>
      <c r="C111" s="235"/>
      <c r="D111" s="236" t="s">
        <v>152</v>
      </c>
      <c r="E111" s="237" t="s">
        <v>19</v>
      </c>
      <c r="F111" s="238" t="s">
        <v>503</v>
      </c>
      <c r="G111" s="235"/>
      <c r="H111" s="239">
        <v>57.740000000000002</v>
      </c>
      <c r="I111" s="240"/>
      <c r="J111" s="235"/>
      <c r="K111" s="235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152</v>
      </c>
      <c r="AU111" s="245" t="s">
        <v>82</v>
      </c>
      <c r="AV111" s="13" t="s">
        <v>82</v>
      </c>
      <c r="AW111" s="13" t="s">
        <v>32</v>
      </c>
      <c r="AX111" s="13" t="s">
        <v>72</v>
      </c>
      <c r="AY111" s="245" t="s">
        <v>135</v>
      </c>
    </row>
    <row r="112" s="13" customFormat="1">
      <c r="A112" s="13"/>
      <c r="B112" s="234"/>
      <c r="C112" s="235"/>
      <c r="D112" s="236" t="s">
        <v>152</v>
      </c>
      <c r="E112" s="237" t="s">
        <v>19</v>
      </c>
      <c r="F112" s="238" t="s">
        <v>504</v>
      </c>
      <c r="G112" s="235"/>
      <c r="H112" s="239">
        <v>144.15000000000001</v>
      </c>
      <c r="I112" s="240"/>
      <c r="J112" s="235"/>
      <c r="K112" s="235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152</v>
      </c>
      <c r="AU112" s="245" t="s">
        <v>82</v>
      </c>
      <c r="AV112" s="13" t="s">
        <v>82</v>
      </c>
      <c r="AW112" s="13" t="s">
        <v>32</v>
      </c>
      <c r="AX112" s="13" t="s">
        <v>72</v>
      </c>
      <c r="AY112" s="245" t="s">
        <v>135</v>
      </c>
    </row>
    <row r="113" s="13" customFormat="1">
      <c r="A113" s="13"/>
      <c r="B113" s="234"/>
      <c r="C113" s="235"/>
      <c r="D113" s="236" t="s">
        <v>152</v>
      </c>
      <c r="E113" s="237" t="s">
        <v>19</v>
      </c>
      <c r="F113" s="238" t="s">
        <v>505</v>
      </c>
      <c r="G113" s="235"/>
      <c r="H113" s="239">
        <v>35.631999999999998</v>
      </c>
      <c r="I113" s="240"/>
      <c r="J113" s="235"/>
      <c r="K113" s="235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152</v>
      </c>
      <c r="AU113" s="245" t="s">
        <v>82</v>
      </c>
      <c r="AV113" s="13" t="s">
        <v>82</v>
      </c>
      <c r="AW113" s="13" t="s">
        <v>32</v>
      </c>
      <c r="AX113" s="13" t="s">
        <v>72</v>
      </c>
      <c r="AY113" s="245" t="s">
        <v>135</v>
      </c>
    </row>
    <row r="114" s="13" customFormat="1">
      <c r="A114" s="13"/>
      <c r="B114" s="234"/>
      <c r="C114" s="235"/>
      <c r="D114" s="236" t="s">
        <v>152</v>
      </c>
      <c r="E114" s="237" t="s">
        <v>19</v>
      </c>
      <c r="F114" s="238" t="s">
        <v>506</v>
      </c>
      <c r="G114" s="235"/>
      <c r="H114" s="239">
        <v>54.582000000000001</v>
      </c>
      <c r="I114" s="240"/>
      <c r="J114" s="235"/>
      <c r="K114" s="235"/>
      <c r="L114" s="241"/>
      <c r="M114" s="242"/>
      <c r="N114" s="243"/>
      <c r="O114" s="243"/>
      <c r="P114" s="243"/>
      <c r="Q114" s="243"/>
      <c r="R114" s="243"/>
      <c r="S114" s="243"/>
      <c r="T114" s="24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5" t="s">
        <v>152</v>
      </c>
      <c r="AU114" s="245" t="s">
        <v>82</v>
      </c>
      <c r="AV114" s="13" t="s">
        <v>82</v>
      </c>
      <c r="AW114" s="13" t="s">
        <v>32</v>
      </c>
      <c r="AX114" s="13" t="s">
        <v>72</v>
      </c>
      <c r="AY114" s="245" t="s">
        <v>135</v>
      </c>
    </row>
    <row r="115" s="13" customFormat="1">
      <c r="A115" s="13"/>
      <c r="B115" s="234"/>
      <c r="C115" s="235"/>
      <c r="D115" s="236" t="s">
        <v>152</v>
      </c>
      <c r="E115" s="237" t="s">
        <v>19</v>
      </c>
      <c r="F115" s="238" t="s">
        <v>507</v>
      </c>
      <c r="G115" s="235"/>
      <c r="H115" s="239">
        <v>12.824999999999999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152</v>
      </c>
      <c r="AU115" s="245" t="s">
        <v>82</v>
      </c>
      <c r="AV115" s="13" t="s">
        <v>82</v>
      </c>
      <c r="AW115" s="13" t="s">
        <v>32</v>
      </c>
      <c r="AX115" s="13" t="s">
        <v>72</v>
      </c>
      <c r="AY115" s="245" t="s">
        <v>135</v>
      </c>
    </row>
    <row r="116" s="13" customFormat="1">
      <c r="A116" s="13"/>
      <c r="B116" s="234"/>
      <c r="C116" s="235"/>
      <c r="D116" s="236" t="s">
        <v>152</v>
      </c>
      <c r="E116" s="237" t="s">
        <v>19</v>
      </c>
      <c r="F116" s="238" t="s">
        <v>508</v>
      </c>
      <c r="G116" s="235"/>
      <c r="H116" s="239">
        <v>69.128</v>
      </c>
      <c r="I116" s="240"/>
      <c r="J116" s="235"/>
      <c r="K116" s="235"/>
      <c r="L116" s="241"/>
      <c r="M116" s="242"/>
      <c r="N116" s="243"/>
      <c r="O116" s="243"/>
      <c r="P116" s="243"/>
      <c r="Q116" s="243"/>
      <c r="R116" s="243"/>
      <c r="S116" s="243"/>
      <c r="T116" s="24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5" t="s">
        <v>152</v>
      </c>
      <c r="AU116" s="245" t="s">
        <v>82</v>
      </c>
      <c r="AV116" s="13" t="s">
        <v>82</v>
      </c>
      <c r="AW116" s="13" t="s">
        <v>32</v>
      </c>
      <c r="AX116" s="13" t="s">
        <v>72</v>
      </c>
      <c r="AY116" s="245" t="s">
        <v>135</v>
      </c>
    </row>
    <row r="117" s="13" customFormat="1">
      <c r="A117" s="13"/>
      <c r="B117" s="234"/>
      <c r="C117" s="235"/>
      <c r="D117" s="236" t="s">
        <v>152</v>
      </c>
      <c r="E117" s="237" t="s">
        <v>19</v>
      </c>
      <c r="F117" s="238" t="s">
        <v>509</v>
      </c>
      <c r="G117" s="235"/>
      <c r="H117" s="239">
        <v>360</v>
      </c>
      <c r="I117" s="240"/>
      <c r="J117" s="235"/>
      <c r="K117" s="235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152</v>
      </c>
      <c r="AU117" s="245" t="s">
        <v>82</v>
      </c>
      <c r="AV117" s="13" t="s">
        <v>82</v>
      </c>
      <c r="AW117" s="13" t="s">
        <v>32</v>
      </c>
      <c r="AX117" s="13" t="s">
        <v>72</v>
      </c>
      <c r="AY117" s="245" t="s">
        <v>135</v>
      </c>
    </row>
    <row r="118" s="2" customFormat="1" ht="24.15" customHeight="1">
      <c r="A118" s="40"/>
      <c r="B118" s="41"/>
      <c r="C118" s="206" t="s">
        <v>159</v>
      </c>
      <c r="D118" s="206" t="s">
        <v>138</v>
      </c>
      <c r="E118" s="207" t="s">
        <v>510</v>
      </c>
      <c r="F118" s="208" t="s">
        <v>511</v>
      </c>
      <c r="G118" s="209" t="s">
        <v>498</v>
      </c>
      <c r="H118" s="210">
        <v>114.95699999999999</v>
      </c>
      <c r="I118" s="211"/>
      <c r="J118" s="212">
        <f>ROUND(I118*H118,2)</f>
        <v>0</v>
      </c>
      <c r="K118" s="208" t="s">
        <v>142</v>
      </c>
      <c r="L118" s="46"/>
      <c r="M118" s="213" t="s">
        <v>19</v>
      </c>
      <c r="N118" s="214" t="s">
        <v>43</v>
      </c>
      <c r="O118" s="86"/>
      <c r="P118" s="215">
        <f>O118*H118</f>
        <v>0</v>
      </c>
      <c r="Q118" s="215">
        <v>0.00085132000000000003</v>
      </c>
      <c r="R118" s="215">
        <f>Q118*H118</f>
        <v>0.097865193239999995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159</v>
      </c>
      <c r="AT118" s="217" t="s">
        <v>138</v>
      </c>
      <c r="AU118" s="217" t="s">
        <v>82</v>
      </c>
      <c r="AY118" s="19" t="s">
        <v>135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80</v>
      </c>
      <c r="BK118" s="218">
        <f>ROUND(I118*H118,2)</f>
        <v>0</v>
      </c>
      <c r="BL118" s="19" t="s">
        <v>159</v>
      </c>
      <c r="BM118" s="217" t="s">
        <v>512</v>
      </c>
    </row>
    <row r="119" s="2" customFormat="1">
      <c r="A119" s="40"/>
      <c r="B119" s="41"/>
      <c r="C119" s="42"/>
      <c r="D119" s="219" t="s">
        <v>145</v>
      </c>
      <c r="E119" s="42"/>
      <c r="F119" s="220" t="s">
        <v>513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145</v>
      </c>
      <c r="AU119" s="19" t="s">
        <v>82</v>
      </c>
    </row>
    <row r="120" s="13" customFormat="1">
      <c r="A120" s="13"/>
      <c r="B120" s="234"/>
      <c r="C120" s="235"/>
      <c r="D120" s="236" t="s">
        <v>152</v>
      </c>
      <c r="E120" s="237" t="s">
        <v>19</v>
      </c>
      <c r="F120" s="238" t="s">
        <v>514</v>
      </c>
      <c r="G120" s="235"/>
      <c r="H120" s="239">
        <v>31.341000000000001</v>
      </c>
      <c r="I120" s="240"/>
      <c r="J120" s="235"/>
      <c r="K120" s="235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152</v>
      </c>
      <c r="AU120" s="245" t="s">
        <v>82</v>
      </c>
      <c r="AV120" s="13" t="s">
        <v>82</v>
      </c>
      <c r="AW120" s="13" t="s">
        <v>32</v>
      </c>
      <c r="AX120" s="13" t="s">
        <v>72</v>
      </c>
      <c r="AY120" s="245" t="s">
        <v>135</v>
      </c>
    </row>
    <row r="121" s="13" customFormat="1">
      <c r="A121" s="13"/>
      <c r="B121" s="234"/>
      <c r="C121" s="235"/>
      <c r="D121" s="236" t="s">
        <v>152</v>
      </c>
      <c r="E121" s="237" t="s">
        <v>19</v>
      </c>
      <c r="F121" s="238" t="s">
        <v>515</v>
      </c>
      <c r="G121" s="235"/>
      <c r="H121" s="239">
        <v>83.616</v>
      </c>
      <c r="I121" s="240"/>
      <c r="J121" s="235"/>
      <c r="K121" s="235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152</v>
      </c>
      <c r="AU121" s="245" t="s">
        <v>82</v>
      </c>
      <c r="AV121" s="13" t="s">
        <v>82</v>
      </c>
      <c r="AW121" s="13" t="s">
        <v>32</v>
      </c>
      <c r="AX121" s="13" t="s">
        <v>72</v>
      </c>
      <c r="AY121" s="245" t="s">
        <v>135</v>
      </c>
    </row>
    <row r="122" s="2" customFormat="1" ht="24.15" customHeight="1">
      <c r="A122" s="40"/>
      <c r="B122" s="41"/>
      <c r="C122" s="206" t="s">
        <v>164</v>
      </c>
      <c r="D122" s="206" t="s">
        <v>138</v>
      </c>
      <c r="E122" s="207" t="s">
        <v>516</v>
      </c>
      <c r="F122" s="208" t="s">
        <v>517</v>
      </c>
      <c r="G122" s="209" t="s">
        <v>498</v>
      </c>
      <c r="H122" s="210">
        <v>991.39599999999996</v>
      </c>
      <c r="I122" s="211"/>
      <c r="J122" s="212">
        <f>ROUND(I122*H122,2)</f>
        <v>0</v>
      </c>
      <c r="K122" s="208" t="s">
        <v>142</v>
      </c>
      <c r="L122" s="46"/>
      <c r="M122" s="213" t="s">
        <v>19</v>
      </c>
      <c r="N122" s="214" t="s">
        <v>43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159</v>
      </c>
      <c r="AT122" s="217" t="s">
        <v>138</v>
      </c>
      <c r="AU122" s="217" t="s">
        <v>82</v>
      </c>
      <c r="AY122" s="19" t="s">
        <v>135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80</v>
      </c>
      <c r="BK122" s="218">
        <f>ROUND(I122*H122,2)</f>
        <v>0</v>
      </c>
      <c r="BL122" s="19" t="s">
        <v>159</v>
      </c>
      <c r="BM122" s="217" t="s">
        <v>518</v>
      </c>
    </row>
    <row r="123" s="2" customFormat="1">
      <c r="A123" s="40"/>
      <c r="B123" s="41"/>
      <c r="C123" s="42"/>
      <c r="D123" s="219" t="s">
        <v>145</v>
      </c>
      <c r="E123" s="42"/>
      <c r="F123" s="220" t="s">
        <v>519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145</v>
      </c>
      <c r="AU123" s="19" t="s">
        <v>82</v>
      </c>
    </row>
    <row r="124" s="2" customFormat="1" ht="24.15" customHeight="1">
      <c r="A124" s="40"/>
      <c r="B124" s="41"/>
      <c r="C124" s="206" t="s">
        <v>169</v>
      </c>
      <c r="D124" s="206" t="s">
        <v>138</v>
      </c>
      <c r="E124" s="207" t="s">
        <v>520</v>
      </c>
      <c r="F124" s="208" t="s">
        <v>521</v>
      </c>
      <c r="G124" s="209" t="s">
        <v>498</v>
      </c>
      <c r="H124" s="210">
        <v>114.95699999999999</v>
      </c>
      <c r="I124" s="211"/>
      <c r="J124" s="212">
        <f>ROUND(I124*H124,2)</f>
        <v>0</v>
      </c>
      <c r="K124" s="208" t="s">
        <v>142</v>
      </c>
      <c r="L124" s="46"/>
      <c r="M124" s="213" t="s">
        <v>19</v>
      </c>
      <c r="N124" s="214" t="s">
        <v>43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159</v>
      </c>
      <c r="AT124" s="217" t="s">
        <v>138</v>
      </c>
      <c r="AU124" s="217" t="s">
        <v>82</v>
      </c>
      <c r="AY124" s="19" t="s">
        <v>135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9" t="s">
        <v>80</v>
      </c>
      <c r="BK124" s="218">
        <f>ROUND(I124*H124,2)</f>
        <v>0</v>
      </c>
      <c r="BL124" s="19" t="s">
        <v>159</v>
      </c>
      <c r="BM124" s="217" t="s">
        <v>522</v>
      </c>
    </row>
    <row r="125" s="2" customFormat="1">
      <c r="A125" s="40"/>
      <c r="B125" s="41"/>
      <c r="C125" s="42"/>
      <c r="D125" s="219" t="s">
        <v>145</v>
      </c>
      <c r="E125" s="42"/>
      <c r="F125" s="220" t="s">
        <v>523</v>
      </c>
      <c r="G125" s="42"/>
      <c r="H125" s="42"/>
      <c r="I125" s="221"/>
      <c r="J125" s="42"/>
      <c r="K125" s="42"/>
      <c r="L125" s="46"/>
      <c r="M125" s="222"/>
      <c r="N125" s="22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145</v>
      </c>
      <c r="AU125" s="19" t="s">
        <v>82</v>
      </c>
    </row>
    <row r="126" s="2" customFormat="1" ht="37.8" customHeight="1">
      <c r="A126" s="40"/>
      <c r="B126" s="41"/>
      <c r="C126" s="206" t="s">
        <v>174</v>
      </c>
      <c r="D126" s="206" t="s">
        <v>138</v>
      </c>
      <c r="E126" s="207" t="s">
        <v>524</v>
      </c>
      <c r="F126" s="208" t="s">
        <v>525</v>
      </c>
      <c r="G126" s="209" t="s">
        <v>325</v>
      </c>
      <c r="H126" s="210">
        <v>175.11099999999999</v>
      </c>
      <c r="I126" s="211"/>
      <c r="J126" s="212">
        <f>ROUND(I126*H126,2)</f>
        <v>0</v>
      </c>
      <c r="K126" s="208" t="s">
        <v>142</v>
      </c>
      <c r="L126" s="46"/>
      <c r="M126" s="213" t="s">
        <v>19</v>
      </c>
      <c r="N126" s="214" t="s">
        <v>43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159</v>
      </c>
      <c r="AT126" s="217" t="s">
        <v>138</v>
      </c>
      <c r="AU126" s="217" t="s">
        <v>82</v>
      </c>
      <c r="AY126" s="19" t="s">
        <v>135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9" t="s">
        <v>80</v>
      </c>
      <c r="BK126" s="218">
        <f>ROUND(I126*H126,2)</f>
        <v>0</v>
      </c>
      <c r="BL126" s="19" t="s">
        <v>159</v>
      </c>
      <c r="BM126" s="217" t="s">
        <v>526</v>
      </c>
    </row>
    <row r="127" s="2" customFormat="1">
      <c r="A127" s="40"/>
      <c r="B127" s="41"/>
      <c r="C127" s="42"/>
      <c r="D127" s="219" t="s">
        <v>145</v>
      </c>
      <c r="E127" s="42"/>
      <c r="F127" s="220" t="s">
        <v>527</v>
      </c>
      <c r="G127" s="42"/>
      <c r="H127" s="42"/>
      <c r="I127" s="221"/>
      <c r="J127" s="42"/>
      <c r="K127" s="42"/>
      <c r="L127" s="46"/>
      <c r="M127" s="222"/>
      <c r="N127" s="22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145</v>
      </c>
      <c r="AU127" s="19" t="s">
        <v>82</v>
      </c>
    </row>
    <row r="128" s="13" customFormat="1">
      <c r="A128" s="13"/>
      <c r="B128" s="234"/>
      <c r="C128" s="235"/>
      <c r="D128" s="236" t="s">
        <v>152</v>
      </c>
      <c r="E128" s="237" t="s">
        <v>19</v>
      </c>
      <c r="F128" s="238" t="s">
        <v>528</v>
      </c>
      <c r="G128" s="235"/>
      <c r="H128" s="239">
        <v>175.11099999999999</v>
      </c>
      <c r="I128" s="240"/>
      <c r="J128" s="235"/>
      <c r="K128" s="235"/>
      <c r="L128" s="241"/>
      <c r="M128" s="242"/>
      <c r="N128" s="243"/>
      <c r="O128" s="243"/>
      <c r="P128" s="243"/>
      <c r="Q128" s="243"/>
      <c r="R128" s="243"/>
      <c r="S128" s="243"/>
      <c r="T128" s="24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5" t="s">
        <v>152</v>
      </c>
      <c r="AU128" s="245" t="s">
        <v>82</v>
      </c>
      <c r="AV128" s="13" t="s">
        <v>82</v>
      </c>
      <c r="AW128" s="13" t="s">
        <v>32</v>
      </c>
      <c r="AX128" s="13" t="s">
        <v>72</v>
      </c>
      <c r="AY128" s="245" t="s">
        <v>135</v>
      </c>
    </row>
    <row r="129" s="2" customFormat="1" ht="24.15" customHeight="1">
      <c r="A129" s="40"/>
      <c r="B129" s="41"/>
      <c r="C129" s="206" t="s">
        <v>183</v>
      </c>
      <c r="D129" s="206" t="s">
        <v>138</v>
      </c>
      <c r="E129" s="207" t="s">
        <v>529</v>
      </c>
      <c r="F129" s="208" t="s">
        <v>530</v>
      </c>
      <c r="G129" s="209" t="s">
        <v>325</v>
      </c>
      <c r="H129" s="210">
        <v>175.11099999999999</v>
      </c>
      <c r="I129" s="211"/>
      <c r="J129" s="212">
        <f>ROUND(I129*H129,2)</f>
        <v>0</v>
      </c>
      <c r="K129" s="208" t="s">
        <v>142</v>
      </c>
      <c r="L129" s="46"/>
      <c r="M129" s="213" t="s">
        <v>19</v>
      </c>
      <c r="N129" s="214" t="s">
        <v>43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159</v>
      </c>
      <c r="AT129" s="217" t="s">
        <v>138</v>
      </c>
      <c r="AU129" s="217" t="s">
        <v>82</v>
      </c>
      <c r="AY129" s="19" t="s">
        <v>135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80</v>
      </c>
      <c r="BK129" s="218">
        <f>ROUND(I129*H129,2)</f>
        <v>0</v>
      </c>
      <c r="BL129" s="19" t="s">
        <v>159</v>
      </c>
      <c r="BM129" s="217" t="s">
        <v>531</v>
      </c>
    </row>
    <row r="130" s="2" customFormat="1">
      <c r="A130" s="40"/>
      <c r="B130" s="41"/>
      <c r="C130" s="42"/>
      <c r="D130" s="219" t="s">
        <v>145</v>
      </c>
      <c r="E130" s="42"/>
      <c r="F130" s="220" t="s">
        <v>532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145</v>
      </c>
      <c r="AU130" s="19" t="s">
        <v>82</v>
      </c>
    </row>
    <row r="131" s="13" customFormat="1">
      <c r="A131" s="13"/>
      <c r="B131" s="234"/>
      <c r="C131" s="235"/>
      <c r="D131" s="236" t="s">
        <v>152</v>
      </c>
      <c r="E131" s="237" t="s">
        <v>19</v>
      </c>
      <c r="F131" s="238" t="s">
        <v>533</v>
      </c>
      <c r="G131" s="235"/>
      <c r="H131" s="239">
        <v>175.11099999999999</v>
      </c>
      <c r="I131" s="240"/>
      <c r="J131" s="235"/>
      <c r="K131" s="235"/>
      <c r="L131" s="241"/>
      <c r="M131" s="242"/>
      <c r="N131" s="243"/>
      <c r="O131" s="243"/>
      <c r="P131" s="243"/>
      <c r="Q131" s="243"/>
      <c r="R131" s="243"/>
      <c r="S131" s="243"/>
      <c r="T131" s="24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5" t="s">
        <v>152</v>
      </c>
      <c r="AU131" s="245" t="s">
        <v>82</v>
      </c>
      <c r="AV131" s="13" t="s">
        <v>82</v>
      </c>
      <c r="AW131" s="13" t="s">
        <v>32</v>
      </c>
      <c r="AX131" s="13" t="s">
        <v>72</v>
      </c>
      <c r="AY131" s="245" t="s">
        <v>135</v>
      </c>
    </row>
    <row r="132" s="2" customFormat="1" ht="24.15" customHeight="1">
      <c r="A132" s="40"/>
      <c r="B132" s="41"/>
      <c r="C132" s="206" t="s">
        <v>189</v>
      </c>
      <c r="D132" s="206" t="s">
        <v>138</v>
      </c>
      <c r="E132" s="207" t="s">
        <v>534</v>
      </c>
      <c r="F132" s="208" t="s">
        <v>535</v>
      </c>
      <c r="G132" s="209" t="s">
        <v>400</v>
      </c>
      <c r="H132" s="210">
        <v>306.44400000000002</v>
      </c>
      <c r="I132" s="211"/>
      <c r="J132" s="212">
        <f>ROUND(I132*H132,2)</f>
        <v>0</v>
      </c>
      <c r="K132" s="208" t="s">
        <v>142</v>
      </c>
      <c r="L132" s="46"/>
      <c r="M132" s="213" t="s">
        <v>19</v>
      </c>
      <c r="N132" s="214" t="s">
        <v>43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159</v>
      </c>
      <c r="AT132" s="217" t="s">
        <v>138</v>
      </c>
      <c r="AU132" s="217" t="s">
        <v>82</v>
      </c>
      <c r="AY132" s="19" t="s">
        <v>135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80</v>
      </c>
      <c r="BK132" s="218">
        <f>ROUND(I132*H132,2)</f>
        <v>0</v>
      </c>
      <c r="BL132" s="19" t="s">
        <v>159</v>
      </c>
      <c r="BM132" s="217" t="s">
        <v>536</v>
      </c>
    </row>
    <row r="133" s="2" customFormat="1">
      <c r="A133" s="40"/>
      <c r="B133" s="41"/>
      <c r="C133" s="42"/>
      <c r="D133" s="219" t="s">
        <v>145</v>
      </c>
      <c r="E133" s="42"/>
      <c r="F133" s="220" t="s">
        <v>537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145</v>
      </c>
      <c r="AU133" s="19" t="s">
        <v>82</v>
      </c>
    </row>
    <row r="134" s="13" customFormat="1">
      <c r="A134" s="13"/>
      <c r="B134" s="234"/>
      <c r="C134" s="235"/>
      <c r="D134" s="236" t="s">
        <v>152</v>
      </c>
      <c r="E134" s="235"/>
      <c r="F134" s="238" t="s">
        <v>538</v>
      </c>
      <c r="G134" s="235"/>
      <c r="H134" s="239">
        <v>306.44400000000002</v>
      </c>
      <c r="I134" s="240"/>
      <c r="J134" s="235"/>
      <c r="K134" s="235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152</v>
      </c>
      <c r="AU134" s="245" t="s">
        <v>82</v>
      </c>
      <c r="AV134" s="13" t="s">
        <v>82</v>
      </c>
      <c r="AW134" s="13" t="s">
        <v>4</v>
      </c>
      <c r="AX134" s="13" t="s">
        <v>80</v>
      </c>
      <c r="AY134" s="245" t="s">
        <v>135</v>
      </c>
    </row>
    <row r="135" s="2" customFormat="1" ht="24.15" customHeight="1">
      <c r="A135" s="40"/>
      <c r="B135" s="41"/>
      <c r="C135" s="206" t="s">
        <v>195</v>
      </c>
      <c r="D135" s="206" t="s">
        <v>138</v>
      </c>
      <c r="E135" s="207" t="s">
        <v>539</v>
      </c>
      <c r="F135" s="208" t="s">
        <v>540</v>
      </c>
      <c r="G135" s="209" t="s">
        <v>325</v>
      </c>
      <c r="H135" s="210">
        <v>311.79599999999999</v>
      </c>
      <c r="I135" s="211"/>
      <c r="J135" s="212">
        <f>ROUND(I135*H135,2)</f>
        <v>0</v>
      </c>
      <c r="K135" s="208" t="s">
        <v>142</v>
      </c>
      <c r="L135" s="46"/>
      <c r="M135" s="213" t="s">
        <v>19</v>
      </c>
      <c r="N135" s="214" t="s">
        <v>43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159</v>
      </c>
      <c r="AT135" s="217" t="s">
        <v>138</v>
      </c>
      <c r="AU135" s="217" t="s">
        <v>82</v>
      </c>
      <c r="AY135" s="19" t="s">
        <v>135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80</v>
      </c>
      <c r="BK135" s="218">
        <f>ROUND(I135*H135,2)</f>
        <v>0</v>
      </c>
      <c r="BL135" s="19" t="s">
        <v>159</v>
      </c>
      <c r="BM135" s="217" t="s">
        <v>541</v>
      </c>
    </row>
    <row r="136" s="2" customFormat="1">
      <c r="A136" s="40"/>
      <c r="B136" s="41"/>
      <c r="C136" s="42"/>
      <c r="D136" s="219" t="s">
        <v>145</v>
      </c>
      <c r="E136" s="42"/>
      <c r="F136" s="220" t="s">
        <v>542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145</v>
      </c>
      <c r="AU136" s="19" t="s">
        <v>82</v>
      </c>
    </row>
    <row r="137" s="13" customFormat="1">
      <c r="A137" s="13"/>
      <c r="B137" s="234"/>
      <c r="C137" s="235"/>
      <c r="D137" s="236" t="s">
        <v>152</v>
      </c>
      <c r="E137" s="237" t="s">
        <v>19</v>
      </c>
      <c r="F137" s="238" t="s">
        <v>543</v>
      </c>
      <c r="G137" s="235"/>
      <c r="H137" s="239">
        <v>311.79599999999999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152</v>
      </c>
      <c r="AU137" s="245" t="s">
        <v>82</v>
      </c>
      <c r="AV137" s="13" t="s">
        <v>82</v>
      </c>
      <c r="AW137" s="13" t="s">
        <v>32</v>
      </c>
      <c r="AX137" s="13" t="s">
        <v>72</v>
      </c>
      <c r="AY137" s="245" t="s">
        <v>135</v>
      </c>
    </row>
    <row r="138" s="2" customFormat="1" ht="37.8" customHeight="1">
      <c r="A138" s="40"/>
      <c r="B138" s="41"/>
      <c r="C138" s="206" t="s">
        <v>200</v>
      </c>
      <c r="D138" s="206" t="s">
        <v>138</v>
      </c>
      <c r="E138" s="207" t="s">
        <v>544</v>
      </c>
      <c r="F138" s="208" t="s">
        <v>545</v>
      </c>
      <c r="G138" s="209" t="s">
        <v>325</v>
      </c>
      <c r="H138" s="210">
        <v>124.491</v>
      </c>
      <c r="I138" s="211"/>
      <c r="J138" s="212">
        <f>ROUND(I138*H138,2)</f>
        <v>0</v>
      </c>
      <c r="K138" s="208" t="s">
        <v>142</v>
      </c>
      <c r="L138" s="46"/>
      <c r="M138" s="213" t="s">
        <v>19</v>
      </c>
      <c r="N138" s="214" t="s">
        <v>43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159</v>
      </c>
      <c r="AT138" s="217" t="s">
        <v>138</v>
      </c>
      <c r="AU138" s="217" t="s">
        <v>82</v>
      </c>
      <c r="AY138" s="19" t="s">
        <v>135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80</v>
      </c>
      <c r="BK138" s="218">
        <f>ROUND(I138*H138,2)</f>
        <v>0</v>
      </c>
      <c r="BL138" s="19" t="s">
        <v>159</v>
      </c>
      <c r="BM138" s="217" t="s">
        <v>546</v>
      </c>
    </row>
    <row r="139" s="2" customFormat="1">
      <c r="A139" s="40"/>
      <c r="B139" s="41"/>
      <c r="C139" s="42"/>
      <c r="D139" s="219" t="s">
        <v>145</v>
      </c>
      <c r="E139" s="42"/>
      <c r="F139" s="220" t="s">
        <v>547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145</v>
      </c>
      <c r="AU139" s="19" t="s">
        <v>82</v>
      </c>
    </row>
    <row r="140" s="13" customFormat="1">
      <c r="A140" s="13"/>
      <c r="B140" s="234"/>
      <c r="C140" s="235"/>
      <c r="D140" s="236" t="s">
        <v>152</v>
      </c>
      <c r="E140" s="237" t="s">
        <v>19</v>
      </c>
      <c r="F140" s="238" t="s">
        <v>548</v>
      </c>
      <c r="G140" s="235"/>
      <c r="H140" s="239">
        <v>23.178000000000001</v>
      </c>
      <c r="I140" s="240"/>
      <c r="J140" s="235"/>
      <c r="K140" s="235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152</v>
      </c>
      <c r="AU140" s="245" t="s">
        <v>82</v>
      </c>
      <c r="AV140" s="13" t="s">
        <v>82</v>
      </c>
      <c r="AW140" s="13" t="s">
        <v>32</v>
      </c>
      <c r="AX140" s="13" t="s">
        <v>72</v>
      </c>
      <c r="AY140" s="245" t="s">
        <v>135</v>
      </c>
    </row>
    <row r="141" s="13" customFormat="1">
      <c r="A141" s="13"/>
      <c r="B141" s="234"/>
      <c r="C141" s="235"/>
      <c r="D141" s="236" t="s">
        <v>152</v>
      </c>
      <c r="E141" s="237" t="s">
        <v>19</v>
      </c>
      <c r="F141" s="238" t="s">
        <v>549</v>
      </c>
      <c r="G141" s="235"/>
      <c r="H141" s="239">
        <v>5.1520000000000001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152</v>
      </c>
      <c r="AU141" s="245" t="s">
        <v>82</v>
      </c>
      <c r="AV141" s="13" t="s">
        <v>82</v>
      </c>
      <c r="AW141" s="13" t="s">
        <v>32</v>
      </c>
      <c r="AX141" s="13" t="s">
        <v>72</v>
      </c>
      <c r="AY141" s="245" t="s">
        <v>135</v>
      </c>
    </row>
    <row r="142" s="13" customFormat="1">
      <c r="A142" s="13"/>
      <c r="B142" s="234"/>
      <c r="C142" s="235"/>
      <c r="D142" s="236" t="s">
        <v>152</v>
      </c>
      <c r="E142" s="237" t="s">
        <v>19</v>
      </c>
      <c r="F142" s="238" t="s">
        <v>550</v>
      </c>
      <c r="G142" s="235"/>
      <c r="H142" s="239">
        <v>7.1079999999999997</v>
      </c>
      <c r="I142" s="240"/>
      <c r="J142" s="235"/>
      <c r="K142" s="235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152</v>
      </c>
      <c r="AU142" s="245" t="s">
        <v>82</v>
      </c>
      <c r="AV142" s="13" t="s">
        <v>82</v>
      </c>
      <c r="AW142" s="13" t="s">
        <v>32</v>
      </c>
      <c r="AX142" s="13" t="s">
        <v>72</v>
      </c>
      <c r="AY142" s="245" t="s">
        <v>135</v>
      </c>
    </row>
    <row r="143" s="13" customFormat="1">
      <c r="A143" s="13"/>
      <c r="B143" s="234"/>
      <c r="C143" s="235"/>
      <c r="D143" s="236" t="s">
        <v>152</v>
      </c>
      <c r="E143" s="237" t="s">
        <v>19</v>
      </c>
      <c r="F143" s="238" t="s">
        <v>551</v>
      </c>
      <c r="G143" s="235"/>
      <c r="H143" s="239">
        <v>2.6890000000000001</v>
      </c>
      <c r="I143" s="240"/>
      <c r="J143" s="235"/>
      <c r="K143" s="235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152</v>
      </c>
      <c r="AU143" s="245" t="s">
        <v>82</v>
      </c>
      <c r="AV143" s="13" t="s">
        <v>82</v>
      </c>
      <c r="AW143" s="13" t="s">
        <v>32</v>
      </c>
      <c r="AX143" s="13" t="s">
        <v>72</v>
      </c>
      <c r="AY143" s="245" t="s">
        <v>135</v>
      </c>
    </row>
    <row r="144" s="13" customFormat="1">
      <c r="A144" s="13"/>
      <c r="B144" s="234"/>
      <c r="C144" s="235"/>
      <c r="D144" s="236" t="s">
        <v>152</v>
      </c>
      <c r="E144" s="237" t="s">
        <v>19</v>
      </c>
      <c r="F144" s="238" t="s">
        <v>552</v>
      </c>
      <c r="G144" s="235"/>
      <c r="H144" s="239">
        <v>8.141</v>
      </c>
      <c r="I144" s="240"/>
      <c r="J144" s="235"/>
      <c r="K144" s="235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152</v>
      </c>
      <c r="AU144" s="245" t="s">
        <v>82</v>
      </c>
      <c r="AV144" s="13" t="s">
        <v>82</v>
      </c>
      <c r="AW144" s="13" t="s">
        <v>32</v>
      </c>
      <c r="AX144" s="13" t="s">
        <v>72</v>
      </c>
      <c r="AY144" s="245" t="s">
        <v>135</v>
      </c>
    </row>
    <row r="145" s="13" customFormat="1">
      <c r="A145" s="13"/>
      <c r="B145" s="234"/>
      <c r="C145" s="235"/>
      <c r="D145" s="236" t="s">
        <v>152</v>
      </c>
      <c r="E145" s="237" t="s">
        <v>19</v>
      </c>
      <c r="F145" s="238" t="s">
        <v>553</v>
      </c>
      <c r="G145" s="235"/>
      <c r="H145" s="239">
        <v>14.159000000000001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152</v>
      </c>
      <c r="AU145" s="245" t="s">
        <v>82</v>
      </c>
      <c r="AV145" s="13" t="s">
        <v>82</v>
      </c>
      <c r="AW145" s="13" t="s">
        <v>32</v>
      </c>
      <c r="AX145" s="13" t="s">
        <v>72</v>
      </c>
      <c r="AY145" s="245" t="s">
        <v>135</v>
      </c>
    </row>
    <row r="146" s="13" customFormat="1">
      <c r="A146" s="13"/>
      <c r="B146" s="234"/>
      <c r="C146" s="235"/>
      <c r="D146" s="236" t="s">
        <v>152</v>
      </c>
      <c r="E146" s="237" t="s">
        <v>19</v>
      </c>
      <c r="F146" s="238" t="s">
        <v>554</v>
      </c>
      <c r="G146" s="235"/>
      <c r="H146" s="239">
        <v>3.6120000000000001</v>
      </c>
      <c r="I146" s="240"/>
      <c r="J146" s="235"/>
      <c r="K146" s="235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152</v>
      </c>
      <c r="AU146" s="245" t="s">
        <v>82</v>
      </c>
      <c r="AV146" s="13" t="s">
        <v>82</v>
      </c>
      <c r="AW146" s="13" t="s">
        <v>32</v>
      </c>
      <c r="AX146" s="13" t="s">
        <v>72</v>
      </c>
      <c r="AY146" s="245" t="s">
        <v>135</v>
      </c>
    </row>
    <row r="147" s="13" customFormat="1">
      <c r="A147" s="13"/>
      <c r="B147" s="234"/>
      <c r="C147" s="235"/>
      <c r="D147" s="236" t="s">
        <v>152</v>
      </c>
      <c r="E147" s="237" t="s">
        <v>19</v>
      </c>
      <c r="F147" s="238" t="s">
        <v>555</v>
      </c>
      <c r="G147" s="235"/>
      <c r="H147" s="239">
        <v>4.8979999999999997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152</v>
      </c>
      <c r="AU147" s="245" t="s">
        <v>82</v>
      </c>
      <c r="AV147" s="13" t="s">
        <v>82</v>
      </c>
      <c r="AW147" s="13" t="s">
        <v>32</v>
      </c>
      <c r="AX147" s="13" t="s">
        <v>72</v>
      </c>
      <c r="AY147" s="245" t="s">
        <v>135</v>
      </c>
    </row>
    <row r="148" s="13" customFormat="1">
      <c r="A148" s="13"/>
      <c r="B148" s="234"/>
      <c r="C148" s="235"/>
      <c r="D148" s="236" t="s">
        <v>152</v>
      </c>
      <c r="E148" s="237" t="s">
        <v>19</v>
      </c>
      <c r="F148" s="238" t="s">
        <v>556</v>
      </c>
      <c r="G148" s="235"/>
      <c r="H148" s="239">
        <v>1.363</v>
      </c>
      <c r="I148" s="240"/>
      <c r="J148" s="235"/>
      <c r="K148" s="235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152</v>
      </c>
      <c r="AU148" s="245" t="s">
        <v>82</v>
      </c>
      <c r="AV148" s="13" t="s">
        <v>82</v>
      </c>
      <c r="AW148" s="13" t="s">
        <v>32</v>
      </c>
      <c r="AX148" s="13" t="s">
        <v>72</v>
      </c>
      <c r="AY148" s="245" t="s">
        <v>135</v>
      </c>
    </row>
    <row r="149" s="13" customFormat="1">
      <c r="A149" s="13"/>
      <c r="B149" s="234"/>
      <c r="C149" s="235"/>
      <c r="D149" s="236" t="s">
        <v>152</v>
      </c>
      <c r="E149" s="237" t="s">
        <v>19</v>
      </c>
      <c r="F149" s="238" t="s">
        <v>557</v>
      </c>
      <c r="G149" s="235"/>
      <c r="H149" s="239">
        <v>5.5910000000000002</v>
      </c>
      <c r="I149" s="240"/>
      <c r="J149" s="235"/>
      <c r="K149" s="235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152</v>
      </c>
      <c r="AU149" s="245" t="s">
        <v>82</v>
      </c>
      <c r="AV149" s="13" t="s">
        <v>82</v>
      </c>
      <c r="AW149" s="13" t="s">
        <v>32</v>
      </c>
      <c r="AX149" s="13" t="s">
        <v>72</v>
      </c>
      <c r="AY149" s="245" t="s">
        <v>135</v>
      </c>
    </row>
    <row r="150" s="13" customFormat="1">
      <c r="A150" s="13"/>
      <c r="B150" s="234"/>
      <c r="C150" s="235"/>
      <c r="D150" s="236" t="s">
        <v>152</v>
      </c>
      <c r="E150" s="237" t="s">
        <v>19</v>
      </c>
      <c r="F150" s="238" t="s">
        <v>558</v>
      </c>
      <c r="G150" s="235"/>
      <c r="H150" s="239">
        <v>48.600000000000001</v>
      </c>
      <c r="I150" s="240"/>
      <c r="J150" s="235"/>
      <c r="K150" s="235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152</v>
      </c>
      <c r="AU150" s="245" t="s">
        <v>82</v>
      </c>
      <c r="AV150" s="13" t="s">
        <v>82</v>
      </c>
      <c r="AW150" s="13" t="s">
        <v>32</v>
      </c>
      <c r="AX150" s="13" t="s">
        <v>72</v>
      </c>
      <c r="AY150" s="245" t="s">
        <v>135</v>
      </c>
    </row>
    <row r="151" s="2" customFormat="1" ht="16.5" customHeight="1">
      <c r="A151" s="40"/>
      <c r="B151" s="41"/>
      <c r="C151" s="224" t="s">
        <v>8</v>
      </c>
      <c r="D151" s="224" t="s">
        <v>147</v>
      </c>
      <c r="E151" s="225" t="s">
        <v>559</v>
      </c>
      <c r="F151" s="226" t="s">
        <v>560</v>
      </c>
      <c r="G151" s="227" t="s">
        <v>400</v>
      </c>
      <c r="H151" s="228">
        <v>248.982</v>
      </c>
      <c r="I151" s="229"/>
      <c r="J151" s="230">
        <f>ROUND(I151*H151,2)</f>
        <v>0</v>
      </c>
      <c r="K151" s="226" t="s">
        <v>142</v>
      </c>
      <c r="L151" s="231"/>
      <c r="M151" s="232" t="s">
        <v>19</v>
      </c>
      <c r="N151" s="233" t="s">
        <v>43</v>
      </c>
      <c r="O151" s="86"/>
      <c r="P151" s="215">
        <f>O151*H151</f>
        <v>0</v>
      </c>
      <c r="Q151" s="215">
        <v>1</v>
      </c>
      <c r="R151" s="215">
        <f>Q151*H151</f>
        <v>248.982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183</v>
      </c>
      <c r="AT151" s="217" t="s">
        <v>147</v>
      </c>
      <c r="AU151" s="217" t="s">
        <v>82</v>
      </c>
      <c r="AY151" s="19" t="s">
        <v>135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80</v>
      </c>
      <c r="BK151" s="218">
        <f>ROUND(I151*H151,2)</f>
        <v>0</v>
      </c>
      <c r="BL151" s="19" t="s">
        <v>159</v>
      </c>
      <c r="BM151" s="217" t="s">
        <v>561</v>
      </c>
    </row>
    <row r="152" s="13" customFormat="1">
      <c r="A152" s="13"/>
      <c r="B152" s="234"/>
      <c r="C152" s="235"/>
      <c r="D152" s="236" t="s">
        <v>152</v>
      </c>
      <c r="E152" s="235"/>
      <c r="F152" s="238" t="s">
        <v>562</v>
      </c>
      <c r="G152" s="235"/>
      <c r="H152" s="239">
        <v>248.982</v>
      </c>
      <c r="I152" s="240"/>
      <c r="J152" s="235"/>
      <c r="K152" s="235"/>
      <c r="L152" s="241"/>
      <c r="M152" s="242"/>
      <c r="N152" s="243"/>
      <c r="O152" s="243"/>
      <c r="P152" s="243"/>
      <c r="Q152" s="243"/>
      <c r="R152" s="243"/>
      <c r="S152" s="243"/>
      <c r="T152" s="24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5" t="s">
        <v>152</v>
      </c>
      <c r="AU152" s="245" t="s">
        <v>82</v>
      </c>
      <c r="AV152" s="13" t="s">
        <v>82</v>
      </c>
      <c r="AW152" s="13" t="s">
        <v>4</v>
      </c>
      <c r="AX152" s="13" t="s">
        <v>80</v>
      </c>
      <c r="AY152" s="245" t="s">
        <v>135</v>
      </c>
    </row>
    <row r="153" s="12" customFormat="1" ht="22.8" customHeight="1">
      <c r="A153" s="12"/>
      <c r="B153" s="190"/>
      <c r="C153" s="191"/>
      <c r="D153" s="192" t="s">
        <v>71</v>
      </c>
      <c r="E153" s="204" t="s">
        <v>154</v>
      </c>
      <c r="F153" s="204" t="s">
        <v>563</v>
      </c>
      <c r="G153" s="191"/>
      <c r="H153" s="191"/>
      <c r="I153" s="194"/>
      <c r="J153" s="205">
        <f>BK153</f>
        <v>0</v>
      </c>
      <c r="K153" s="191"/>
      <c r="L153" s="196"/>
      <c r="M153" s="197"/>
      <c r="N153" s="198"/>
      <c r="O153" s="198"/>
      <c r="P153" s="199">
        <f>SUM(P154:P156)</f>
        <v>0</v>
      </c>
      <c r="Q153" s="198"/>
      <c r="R153" s="199">
        <f>SUM(R154:R156)</f>
        <v>0</v>
      </c>
      <c r="S153" s="198"/>
      <c r="T153" s="200">
        <f>SUM(T154:T156)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1" t="s">
        <v>80</v>
      </c>
      <c r="AT153" s="202" t="s">
        <v>71</v>
      </c>
      <c r="AU153" s="202" t="s">
        <v>80</v>
      </c>
      <c r="AY153" s="201" t="s">
        <v>135</v>
      </c>
      <c r="BK153" s="203">
        <f>SUM(BK154:BK156)</f>
        <v>0</v>
      </c>
    </row>
    <row r="154" s="2" customFormat="1" ht="16.5" customHeight="1">
      <c r="A154" s="40"/>
      <c r="B154" s="41"/>
      <c r="C154" s="206" t="s">
        <v>210</v>
      </c>
      <c r="D154" s="206" t="s">
        <v>138</v>
      </c>
      <c r="E154" s="207" t="s">
        <v>564</v>
      </c>
      <c r="F154" s="208" t="s">
        <v>565</v>
      </c>
      <c r="G154" s="209" t="s">
        <v>256</v>
      </c>
      <c r="H154" s="210">
        <v>117</v>
      </c>
      <c r="I154" s="211"/>
      <c r="J154" s="212">
        <f>ROUND(I154*H154,2)</f>
        <v>0</v>
      </c>
      <c r="K154" s="208" t="s">
        <v>142</v>
      </c>
      <c r="L154" s="46"/>
      <c r="M154" s="213" t="s">
        <v>19</v>
      </c>
      <c r="N154" s="214" t="s">
        <v>43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159</v>
      </c>
      <c r="AT154" s="217" t="s">
        <v>138</v>
      </c>
      <c r="AU154" s="217" t="s">
        <v>82</v>
      </c>
      <c r="AY154" s="19" t="s">
        <v>135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80</v>
      </c>
      <c r="BK154" s="218">
        <f>ROUND(I154*H154,2)</f>
        <v>0</v>
      </c>
      <c r="BL154" s="19" t="s">
        <v>159</v>
      </c>
      <c r="BM154" s="217" t="s">
        <v>566</v>
      </c>
    </row>
    <row r="155" s="2" customFormat="1">
      <c r="A155" s="40"/>
      <c r="B155" s="41"/>
      <c r="C155" s="42"/>
      <c r="D155" s="219" t="s">
        <v>145</v>
      </c>
      <c r="E155" s="42"/>
      <c r="F155" s="220" t="s">
        <v>567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145</v>
      </c>
      <c r="AU155" s="19" t="s">
        <v>82</v>
      </c>
    </row>
    <row r="156" s="13" customFormat="1">
      <c r="A156" s="13"/>
      <c r="B156" s="234"/>
      <c r="C156" s="235"/>
      <c r="D156" s="236" t="s">
        <v>152</v>
      </c>
      <c r="E156" s="237" t="s">
        <v>19</v>
      </c>
      <c r="F156" s="238" t="s">
        <v>568</v>
      </c>
      <c r="G156" s="235"/>
      <c r="H156" s="239">
        <v>117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152</v>
      </c>
      <c r="AU156" s="245" t="s">
        <v>82</v>
      </c>
      <c r="AV156" s="13" t="s">
        <v>82</v>
      </c>
      <c r="AW156" s="13" t="s">
        <v>32</v>
      </c>
      <c r="AX156" s="13" t="s">
        <v>72</v>
      </c>
      <c r="AY156" s="245" t="s">
        <v>135</v>
      </c>
    </row>
    <row r="157" s="12" customFormat="1" ht="22.8" customHeight="1">
      <c r="A157" s="12"/>
      <c r="B157" s="190"/>
      <c r="C157" s="191"/>
      <c r="D157" s="192" t="s">
        <v>71</v>
      </c>
      <c r="E157" s="204" t="s">
        <v>159</v>
      </c>
      <c r="F157" s="204" t="s">
        <v>569</v>
      </c>
      <c r="G157" s="191"/>
      <c r="H157" s="191"/>
      <c r="I157" s="194"/>
      <c r="J157" s="205">
        <f>BK157</f>
        <v>0</v>
      </c>
      <c r="K157" s="191"/>
      <c r="L157" s="196"/>
      <c r="M157" s="197"/>
      <c r="N157" s="198"/>
      <c r="O157" s="198"/>
      <c r="P157" s="199">
        <f>SUM(P158:P170)</f>
        <v>0</v>
      </c>
      <c r="Q157" s="198"/>
      <c r="R157" s="199">
        <f>SUM(R158:R170)</f>
        <v>0</v>
      </c>
      <c r="S157" s="198"/>
      <c r="T157" s="200">
        <f>SUM(T158:T170)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01" t="s">
        <v>80</v>
      </c>
      <c r="AT157" s="202" t="s">
        <v>71</v>
      </c>
      <c r="AU157" s="202" t="s">
        <v>80</v>
      </c>
      <c r="AY157" s="201" t="s">
        <v>135</v>
      </c>
      <c r="BK157" s="203">
        <f>SUM(BK158:BK170)</f>
        <v>0</v>
      </c>
    </row>
    <row r="158" s="2" customFormat="1" ht="16.5" customHeight="1">
      <c r="A158" s="40"/>
      <c r="B158" s="41"/>
      <c r="C158" s="206" t="s">
        <v>213</v>
      </c>
      <c r="D158" s="206" t="s">
        <v>138</v>
      </c>
      <c r="E158" s="207" t="s">
        <v>570</v>
      </c>
      <c r="F158" s="208" t="s">
        <v>571</v>
      </c>
      <c r="G158" s="209" t="s">
        <v>325</v>
      </c>
      <c r="H158" s="210">
        <v>45.006</v>
      </c>
      <c r="I158" s="211"/>
      <c r="J158" s="212">
        <f>ROUND(I158*H158,2)</f>
        <v>0</v>
      </c>
      <c r="K158" s="208" t="s">
        <v>142</v>
      </c>
      <c r="L158" s="46"/>
      <c r="M158" s="213" t="s">
        <v>19</v>
      </c>
      <c r="N158" s="214" t="s">
        <v>43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159</v>
      </c>
      <c r="AT158" s="217" t="s">
        <v>138</v>
      </c>
      <c r="AU158" s="217" t="s">
        <v>82</v>
      </c>
      <c r="AY158" s="19" t="s">
        <v>135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9" t="s">
        <v>80</v>
      </c>
      <c r="BK158" s="218">
        <f>ROUND(I158*H158,2)</f>
        <v>0</v>
      </c>
      <c r="BL158" s="19" t="s">
        <v>159</v>
      </c>
      <c r="BM158" s="217" t="s">
        <v>572</v>
      </c>
    </row>
    <row r="159" s="2" customFormat="1">
      <c r="A159" s="40"/>
      <c r="B159" s="41"/>
      <c r="C159" s="42"/>
      <c r="D159" s="219" t="s">
        <v>145</v>
      </c>
      <c r="E159" s="42"/>
      <c r="F159" s="220" t="s">
        <v>573</v>
      </c>
      <c r="G159" s="42"/>
      <c r="H159" s="42"/>
      <c r="I159" s="221"/>
      <c r="J159" s="42"/>
      <c r="K159" s="42"/>
      <c r="L159" s="46"/>
      <c r="M159" s="222"/>
      <c r="N159" s="22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145</v>
      </c>
      <c r="AU159" s="19" t="s">
        <v>82</v>
      </c>
    </row>
    <row r="160" s="13" customFormat="1">
      <c r="A160" s="13"/>
      <c r="B160" s="234"/>
      <c r="C160" s="235"/>
      <c r="D160" s="236" t="s">
        <v>152</v>
      </c>
      <c r="E160" s="237" t="s">
        <v>19</v>
      </c>
      <c r="F160" s="238" t="s">
        <v>574</v>
      </c>
      <c r="G160" s="235"/>
      <c r="H160" s="239">
        <v>7.726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152</v>
      </c>
      <c r="AU160" s="245" t="s">
        <v>82</v>
      </c>
      <c r="AV160" s="13" t="s">
        <v>82</v>
      </c>
      <c r="AW160" s="13" t="s">
        <v>32</v>
      </c>
      <c r="AX160" s="13" t="s">
        <v>72</v>
      </c>
      <c r="AY160" s="245" t="s">
        <v>135</v>
      </c>
    </row>
    <row r="161" s="13" customFormat="1">
      <c r="A161" s="13"/>
      <c r="B161" s="234"/>
      <c r="C161" s="235"/>
      <c r="D161" s="236" t="s">
        <v>152</v>
      </c>
      <c r="E161" s="237" t="s">
        <v>19</v>
      </c>
      <c r="F161" s="238" t="s">
        <v>575</v>
      </c>
      <c r="G161" s="235"/>
      <c r="H161" s="239">
        <v>1.7170000000000001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152</v>
      </c>
      <c r="AU161" s="245" t="s">
        <v>82</v>
      </c>
      <c r="AV161" s="13" t="s">
        <v>82</v>
      </c>
      <c r="AW161" s="13" t="s">
        <v>32</v>
      </c>
      <c r="AX161" s="13" t="s">
        <v>72</v>
      </c>
      <c r="AY161" s="245" t="s">
        <v>135</v>
      </c>
    </row>
    <row r="162" s="13" customFormat="1">
      <c r="A162" s="13"/>
      <c r="B162" s="234"/>
      <c r="C162" s="235"/>
      <c r="D162" s="236" t="s">
        <v>152</v>
      </c>
      <c r="E162" s="237" t="s">
        <v>19</v>
      </c>
      <c r="F162" s="238" t="s">
        <v>576</v>
      </c>
      <c r="G162" s="235"/>
      <c r="H162" s="239">
        <v>2.3690000000000002</v>
      </c>
      <c r="I162" s="240"/>
      <c r="J162" s="235"/>
      <c r="K162" s="235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152</v>
      </c>
      <c r="AU162" s="245" t="s">
        <v>82</v>
      </c>
      <c r="AV162" s="13" t="s">
        <v>82</v>
      </c>
      <c r="AW162" s="13" t="s">
        <v>32</v>
      </c>
      <c r="AX162" s="13" t="s">
        <v>72</v>
      </c>
      <c r="AY162" s="245" t="s">
        <v>135</v>
      </c>
    </row>
    <row r="163" s="13" customFormat="1">
      <c r="A163" s="13"/>
      <c r="B163" s="234"/>
      <c r="C163" s="235"/>
      <c r="D163" s="236" t="s">
        <v>152</v>
      </c>
      <c r="E163" s="237" t="s">
        <v>19</v>
      </c>
      <c r="F163" s="238" t="s">
        <v>577</v>
      </c>
      <c r="G163" s="235"/>
      <c r="H163" s="239">
        <v>0.89600000000000002</v>
      </c>
      <c r="I163" s="240"/>
      <c r="J163" s="235"/>
      <c r="K163" s="235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152</v>
      </c>
      <c r="AU163" s="245" t="s">
        <v>82</v>
      </c>
      <c r="AV163" s="13" t="s">
        <v>82</v>
      </c>
      <c r="AW163" s="13" t="s">
        <v>32</v>
      </c>
      <c r="AX163" s="13" t="s">
        <v>72</v>
      </c>
      <c r="AY163" s="245" t="s">
        <v>135</v>
      </c>
    </row>
    <row r="164" s="13" customFormat="1">
      <c r="A164" s="13"/>
      <c r="B164" s="234"/>
      <c r="C164" s="235"/>
      <c r="D164" s="236" t="s">
        <v>152</v>
      </c>
      <c r="E164" s="237" t="s">
        <v>19</v>
      </c>
      <c r="F164" s="238" t="s">
        <v>578</v>
      </c>
      <c r="G164" s="235"/>
      <c r="H164" s="239">
        <v>2.714</v>
      </c>
      <c r="I164" s="240"/>
      <c r="J164" s="235"/>
      <c r="K164" s="235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152</v>
      </c>
      <c r="AU164" s="245" t="s">
        <v>82</v>
      </c>
      <c r="AV164" s="13" t="s">
        <v>82</v>
      </c>
      <c r="AW164" s="13" t="s">
        <v>32</v>
      </c>
      <c r="AX164" s="13" t="s">
        <v>72</v>
      </c>
      <c r="AY164" s="245" t="s">
        <v>135</v>
      </c>
    </row>
    <row r="165" s="13" customFormat="1">
      <c r="A165" s="13"/>
      <c r="B165" s="234"/>
      <c r="C165" s="235"/>
      <c r="D165" s="236" t="s">
        <v>152</v>
      </c>
      <c r="E165" s="237" t="s">
        <v>19</v>
      </c>
      <c r="F165" s="238" t="s">
        <v>579</v>
      </c>
      <c r="G165" s="235"/>
      <c r="H165" s="239">
        <v>6.3970000000000002</v>
      </c>
      <c r="I165" s="240"/>
      <c r="J165" s="235"/>
      <c r="K165" s="235"/>
      <c r="L165" s="241"/>
      <c r="M165" s="242"/>
      <c r="N165" s="243"/>
      <c r="O165" s="243"/>
      <c r="P165" s="243"/>
      <c r="Q165" s="243"/>
      <c r="R165" s="243"/>
      <c r="S165" s="243"/>
      <c r="T165" s="24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5" t="s">
        <v>152</v>
      </c>
      <c r="AU165" s="245" t="s">
        <v>82</v>
      </c>
      <c r="AV165" s="13" t="s">
        <v>82</v>
      </c>
      <c r="AW165" s="13" t="s">
        <v>32</v>
      </c>
      <c r="AX165" s="13" t="s">
        <v>72</v>
      </c>
      <c r="AY165" s="245" t="s">
        <v>135</v>
      </c>
    </row>
    <row r="166" s="13" customFormat="1">
      <c r="A166" s="13"/>
      <c r="B166" s="234"/>
      <c r="C166" s="235"/>
      <c r="D166" s="236" t="s">
        <v>152</v>
      </c>
      <c r="E166" s="237" t="s">
        <v>19</v>
      </c>
      <c r="F166" s="238" t="s">
        <v>580</v>
      </c>
      <c r="G166" s="235"/>
      <c r="H166" s="239">
        <v>1.6319999999999999</v>
      </c>
      <c r="I166" s="240"/>
      <c r="J166" s="235"/>
      <c r="K166" s="235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152</v>
      </c>
      <c r="AU166" s="245" t="s">
        <v>82</v>
      </c>
      <c r="AV166" s="13" t="s">
        <v>82</v>
      </c>
      <c r="AW166" s="13" t="s">
        <v>32</v>
      </c>
      <c r="AX166" s="13" t="s">
        <v>72</v>
      </c>
      <c r="AY166" s="245" t="s">
        <v>135</v>
      </c>
    </row>
    <row r="167" s="13" customFormat="1">
      <c r="A167" s="13"/>
      <c r="B167" s="234"/>
      <c r="C167" s="235"/>
      <c r="D167" s="236" t="s">
        <v>152</v>
      </c>
      <c r="E167" s="237" t="s">
        <v>19</v>
      </c>
      <c r="F167" s="238" t="s">
        <v>581</v>
      </c>
      <c r="G167" s="235"/>
      <c r="H167" s="239">
        <v>2.2130000000000001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152</v>
      </c>
      <c r="AU167" s="245" t="s">
        <v>82</v>
      </c>
      <c r="AV167" s="13" t="s">
        <v>82</v>
      </c>
      <c r="AW167" s="13" t="s">
        <v>32</v>
      </c>
      <c r="AX167" s="13" t="s">
        <v>72</v>
      </c>
      <c r="AY167" s="245" t="s">
        <v>135</v>
      </c>
    </row>
    <row r="168" s="13" customFormat="1">
      <c r="A168" s="13"/>
      <c r="B168" s="234"/>
      <c r="C168" s="235"/>
      <c r="D168" s="236" t="s">
        <v>152</v>
      </c>
      <c r="E168" s="237" t="s">
        <v>19</v>
      </c>
      <c r="F168" s="238" t="s">
        <v>582</v>
      </c>
      <c r="G168" s="235"/>
      <c r="H168" s="239">
        <v>0.61599999999999999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152</v>
      </c>
      <c r="AU168" s="245" t="s">
        <v>82</v>
      </c>
      <c r="AV168" s="13" t="s">
        <v>82</v>
      </c>
      <c r="AW168" s="13" t="s">
        <v>32</v>
      </c>
      <c r="AX168" s="13" t="s">
        <v>72</v>
      </c>
      <c r="AY168" s="245" t="s">
        <v>135</v>
      </c>
    </row>
    <row r="169" s="13" customFormat="1">
      <c r="A169" s="13"/>
      <c r="B169" s="234"/>
      <c r="C169" s="235"/>
      <c r="D169" s="236" t="s">
        <v>152</v>
      </c>
      <c r="E169" s="237" t="s">
        <v>19</v>
      </c>
      <c r="F169" s="238" t="s">
        <v>583</v>
      </c>
      <c r="G169" s="235"/>
      <c r="H169" s="239">
        <v>2.5259999999999998</v>
      </c>
      <c r="I169" s="240"/>
      <c r="J169" s="235"/>
      <c r="K169" s="235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152</v>
      </c>
      <c r="AU169" s="245" t="s">
        <v>82</v>
      </c>
      <c r="AV169" s="13" t="s">
        <v>82</v>
      </c>
      <c r="AW169" s="13" t="s">
        <v>32</v>
      </c>
      <c r="AX169" s="13" t="s">
        <v>72</v>
      </c>
      <c r="AY169" s="245" t="s">
        <v>135</v>
      </c>
    </row>
    <row r="170" s="13" customFormat="1">
      <c r="A170" s="13"/>
      <c r="B170" s="234"/>
      <c r="C170" s="235"/>
      <c r="D170" s="236" t="s">
        <v>152</v>
      </c>
      <c r="E170" s="237" t="s">
        <v>19</v>
      </c>
      <c r="F170" s="238" t="s">
        <v>584</v>
      </c>
      <c r="G170" s="235"/>
      <c r="H170" s="239">
        <v>16.199999999999999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152</v>
      </c>
      <c r="AU170" s="245" t="s">
        <v>82</v>
      </c>
      <c r="AV170" s="13" t="s">
        <v>82</v>
      </c>
      <c r="AW170" s="13" t="s">
        <v>32</v>
      </c>
      <c r="AX170" s="13" t="s">
        <v>72</v>
      </c>
      <c r="AY170" s="245" t="s">
        <v>135</v>
      </c>
    </row>
    <row r="171" s="12" customFormat="1" ht="22.8" customHeight="1">
      <c r="A171" s="12"/>
      <c r="B171" s="190"/>
      <c r="C171" s="191"/>
      <c r="D171" s="192" t="s">
        <v>71</v>
      </c>
      <c r="E171" s="204" t="s">
        <v>183</v>
      </c>
      <c r="F171" s="204" t="s">
        <v>585</v>
      </c>
      <c r="G171" s="191"/>
      <c r="H171" s="191"/>
      <c r="I171" s="194"/>
      <c r="J171" s="205">
        <f>BK171</f>
        <v>0</v>
      </c>
      <c r="K171" s="191"/>
      <c r="L171" s="196"/>
      <c r="M171" s="197"/>
      <c r="N171" s="198"/>
      <c r="O171" s="198"/>
      <c r="P171" s="199">
        <f>SUM(P172:P273)</f>
        <v>0</v>
      </c>
      <c r="Q171" s="198"/>
      <c r="R171" s="199">
        <f>SUM(R172:R273)</f>
        <v>15.76322914</v>
      </c>
      <c r="S171" s="198"/>
      <c r="T171" s="200">
        <f>SUM(T172:T273)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1" t="s">
        <v>80</v>
      </c>
      <c r="AT171" s="202" t="s">
        <v>71</v>
      </c>
      <c r="AU171" s="202" t="s">
        <v>80</v>
      </c>
      <c r="AY171" s="201" t="s">
        <v>135</v>
      </c>
      <c r="BK171" s="203">
        <f>SUM(BK172:BK273)</f>
        <v>0</v>
      </c>
    </row>
    <row r="172" s="2" customFormat="1" ht="24.15" customHeight="1">
      <c r="A172" s="40"/>
      <c r="B172" s="41"/>
      <c r="C172" s="206" t="s">
        <v>218</v>
      </c>
      <c r="D172" s="206" t="s">
        <v>138</v>
      </c>
      <c r="E172" s="207" t="s">
        <v>586</v>
      </c>
      <c r="F172" s="208" t="s">
        <v>587</v>
      </c>
      <c r="G172" s="209" t="s">
        <v>256</v>
      </c>
      <c r="H172" s="210">
        <v>117</v>
      </c>
      <c r="I172" s="211"/>
      <c r="J172" s="212">
        <f>ROUND(I172*H172,2)</f>
        <v>0</v>
      </c>
      <c r="K172" s="208" t="s">
        <v>142</v>
      </c>
      <c r="L172" s="46"/>
      <c r="M172" s="213" t="s">
        <v>19</v>
      </c>
      <c r="N172" s="214" t="s">
        <v>43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159</v>
      </c>
      <c r="AT172" s="217" t="s">
        <v>138</v>
      </c>
      <c r="AU172" s="217" t="s">
        <v>82</v>
      </c>
      <c r="AY172" s="19" t="s">
        <v>135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80</v>
      </c>
      <c r="BK172" s="218">
        <f>ROUND(I172*H172,2)</f>
        <v>0</v>
      </c>
      <c r="BL172" s="19" t="s">
        <v>159</v>
      </c>
      <c r="BM172" s="217" t="s">
        <v>588</v>
      </c>
    </row>
    <row r="173" s="2" customFormat="1">
      <c r="A173" s="40"/>
      <c r="B173" s="41"/>
      <c r="C173" s="42"/>
      <c r="D173" s="219" t="s">
        <v>145</v>
      </c>
      <c r="E173" s="42"/>
      <c r="F173" s="220" t="s">
        <v>589</v>
      </c>
      <c r="G173" s="42"/>
      <c r="H173" s="42"/>
      <c r="I173" s="221"/>
      <c r="J173" s="42"/>
      <c r="K173" s="42"/>
      <c r="L173" s="46"/>
      <c r="M173" s="222"/>
      <c r="N173" s="22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145</v>
      </c>
      <c r="AU173" s="19" t="s">
        <v>82</v>
      </c>
    </row>
    <row r="174" s="13" customFormat="1">
      <c r="A174" s="13"/>
      <c r="B174" s="234"/>
      <c r="C174" s="235"/>
      <c r="D174" s="236" t="s">
        <v>152</v>
      </c>
      <c r="E174" s="237" t="s">
        <v>19</v>
      </c>
      <c r="F174" s="238" t="s">
        <v>590</v>
      </c>
      <c r="G174" s="235"/>
      <c r="H174" s="239">
        <v>117</v>
      </c>
      <c r="I174" s="240"/>
      <c r="J174" s="235"/>
      <c r="K174" s="235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152</v>
      </c>
      <c r="AU174" s="245" t="s">
        <v>82</v>
      </c>
      <c r="AV174" s="13" t="s">
        <v>82</v>
      </c>
      <c r="AW174" s="13" t="s">
        <v>32</v>
      </c>
      <c r="AX174" s="13" t="s">
        <v>72</v>
      </c>
      <c r="AY174" s="245" t="s">
        <v>135</v>
      </c>
    </row>
    <row r="175" s="2" customFormat="1" ht="16.5" customHeight="1">
      <c r="A175" s="40"/>
      <c r="B175" s="41"/>
      <c r="C175" s="224" t="s">
        <v>143</v>
      </c>
      <c r="D175" s="224" t="s">
        <v>147</v>
      </c>
      <c r="E175" s="225" t="s">
        <v>591</v>
      </c>
      <c r="F175" s="226" t="s">
        <v>592</v>
      </c>
      <c r="G175" s="227" t="s">
        <v>256</v>
      </c>
      <c r="H175" s="228">
        <v>118.755</v>
      </c>
      <c r="I175" s="229"/>
      <c r="J175" s="230">
        <f>ROUND(I175*H175,2)</f>
        <v>0</v>
      </c>
      <c r="K175" s="226" t="s">
        <v>142</v>
      </c>
      <c r="L175" s="231"/>
      <c r="M175" s="232" t="s">
        <v>19</v>
      </c>
      <c r="N175" s="233" t="s">
        <v>43</v>
      </c>
      <c r="O175" s="86"/>
      <c r="P175" s="215">
        <f>O175*H175</f>
        <v>0</v>
      </c>
      <c r="Q175" s="215">
        <v>0.00027</v>
      </c>
      <c r="R175" s="215">
        <f>Q175*H175</f>
        <v>0.032063849999999998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183</v>
      </c>
      <c r="AT175" s="217" t="s">
        <v>147</v>
      </c>
      <c r="AU175" s="217" t="s">
        <v>82</v>
      </c>
      <c r="AY175" s="19" t="s">
        <v>135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80</v>
      </c>
      <c r="BK175" s="218">
        <f>ROUND(I175*H175,2)</f>
        <v>0</v>
      </c>
      <c r="BL175" s="19" t="s">
        <v>159</v>
      </c>
      <c r="BM175" s="217" t="s">
        <v>593</v>
      </c>
    </row>
    <row r="176" s="13" customFormat="1">
      <c r="A176" s="13"/>
      <c r="B176" s="234"/>
      <c r="C176" s="235"/>
      <c r="D176" s="236" t="s">
        <v>152</v>
      </c>
      <c r="E176" s="235"/>
      <c r="F176" s="238" t="s">
        <v>594</v>
      </c>
      <c r="G176" s="235"/>
      <c r="H176" s="239">
        <v>118.755</v>
      </c>
      <c r="I176" s="240"/>
      <c r="J176" s="235"/>
      <c r="K176" s="235"/>
      <c r="L176" s="241"/>
      <c r="M176" s="242"/>
      <c r="N176" s="243"/>
      <c r="O176" s="243"/>
      <c r="P176" s="243"/>
      <c r="Q176" s="243"/>
      <c r="R176" s="243"/>
      <c r="S176" s="243"/>
      <c r="T176" s="24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5" t="s">
        <v>152</v>
      </c>
      <c r="AU176" s="245" t="s">
        <v>82</v>
      </c>
      <c r="AV176" s="13" t="s">
        <v>82</v>
      </c>
      <c r="AW176" s="13" t="s">
        <v>4</v>
      </c>
      <c r="AX176" s="13" t="s">
        <v>80</v>
      </c>
      <c r="AY176" s="245" t="s">
        <v>135</v>
      </c>
    </row>
    <row r="177" s="2" customFormat="1" ht="16.5" customHeight="1">
      <c r="A177" s="40"/>
      <c r="B177" s="41"/>
      <c r="C177" s="206" t="s">
        <v>226</v>
      </c>
      <c r="D177" s="206" t="s">
        <v>138</v>
      </c>
      <c r="E177" s="207" t="s">
        <v>595</v>
      </c>
      <c r="F177" s="208" t="s">
        <v>596</v>
      </c>
      <c r="G177" s="209" t="s">
        <v>256</v>
      </c>
      <c r="H177" s="210">
        <v>237</v>
      </c>
      <c r="I177" s="211"/>
      <c r="J177" s="212">
        <f>ROUND(I177*H177,2)</f>
        <v>0</v>
      </c>
      <c r="K177" s="208" t="s">
        <v>142</v>
      </c>
      <c r="L177" s="46"/>
      <c r="M177" s="213" t="s">
        <v>19</v>
      </c>
      <c r="N177" s="214" t="s">
        <v>43</v>
      </c>
      <c r="O177" s="86"/>
      <c r="P177" s="215">
        <f>O177*H177</f>
        <v>0</v>
      </c>
      <c r="Q177" s="215">
        <v>1.0000000000000001E-05</v>
      </c>
      <c r="R177" s="215">
        <f>Q177*H177</f>
        <v>0.0023700000000000001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159</v>
      </c>
      <c r="AT177" s="217" t="s">
        <v>138</v>
      </c>
      <c r="AU177" s="217" t="s">
        <v>82</v>
      </c>
      <c r="AY177" s="19" t="s">
        <v>135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80</v>
      </c>
      <c r="BK177" s="218">
        <f>ROUND(I177*H177,2)</f>
        <v>0</v>
      </c>
      <c r="BL177" s="19" t="s">
        <v>159</v>
      </c>
      <c r="BM177" s="217" t="s">
        <v>597</v>
      </c>
    </row>
    <row r="178" s="2" customFormat="1">
      <c r="A178" s="40"/>
      <c r="B178" s="41"/>
      <c r="C178" s="42"/>
      <c r="D178" s="219" t="s">
        <v>145</v>
      </c>
      <c r="E178" s="42"/>
      <c r="F178" s="220" t="s">
        <v>598</v>
      </c>
      <c r="G178" s="42"/>
      <c r="H178" s="42"/>
      <c r="I178" s="221"/>
      <c r="J178" s="42"/>
      <c r="K178" s="42"/>
      <c r="L178" s="46"/>
      <c r="M178" s="222"/>
      <c r="N178" s="22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145</v>
      </c>
      <c r="AU178" s="19" t="s">
        <v>82</v>
      </c>
    </row>
    <row r="179" s="13" customFormat="1">
      <c r="A179" s="13"/>
      <c r="B179" s="234"/>
      <c r="C179" s="235"/>
      <c r="D179" s="236" t="s">
        <v>152</v>
      </c>
      <c r="E179" s="237" t="s">
        <v>19</v>
      </c>
      <c r="F179" s="238" t="s">
        <v>568</v>
      </c>
      <c r="G179" s="235"/>
      <c r="H179" s="239">
        <v>117</v>
      </c>
      <c r="I179" s="240"/>
      <c r="J179" s="235"/>
      <c r="K179" s="235"/>
      <c r="L179" s="241"/>
      <c r="M179" s="242"/>
      <c r="N179" s="243"/>
      <c r="O179" s="243"/>
      <c r="P179" s="243"/>
      <c r="Q179" s="243"/>
      <c r="R179" s="243"/>
      <c r="S179" s="243"/>
      <c r="T179" s="24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5" t="s">
        <v>152</v>
      </c>
      <c r="AU179" s="245" t="s">
        <v>82</v>
      </c>
      <c r="AV179" s="13" t="s">
        <v>82</v>
      </c>
      <c r="AW179" s="13" t="s">
        <v>32</v>
      </c>
      <c r="AX179" s="13" t="s">
        <v>72</v>
      </c>
      <c r="AY179" s="245" t="s">
        <v>135</v>
      </c>
    </row>
    <row r="180" s="13" customFormat="1">
      <c r="A180" s="13"/>
      <c r="B180" s="234"/>
      <c r="C180" s="235"/>
      <c r="D180" s="236" t="s">
        <v>152</v>
      </c>
      <c r="E180" s="237" t="s">
        <v>19</v>
      </c>
      <c r="F180" s="238" t="s">
        <v>599</v>
      </c>
      <c r="G180" s="235"/>
      <c r="H180" s="239">
        <v>120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152</v>
      </c>
      <c r="AU180" s="245" t="s">
        <v>82</v>
      </c>
      <c r="AV180" s="13" t="s">
        <v>82</v>
      </c>
      <c r="AW180" s="13" t="s">
        <v>32</v>
      </c>
      <c r="AX180" s="13" t="s">
        <v>72</v>
      </c>
      <c r="AY180" s="245" t="s">
        <v>135</v>
      </c>
    </row>
    <row r="181" s="2" customFormat="1" ht="16.5" customHeight="1">
      <c r="A181" s="40"/>
      <c r="B181" s="41"/>
      <c r="C181" s="224" t="s">
        <v>231</v>
      </c>
      <c r="D181" s="224" t="s">
        <v>147</v>
      </c>
      <c r="E181" s="225" t="s">
        <v>600</v>
      </c>
      <c r="F181" s="226" t="s">
        <v>601</v>
      </c>
      <c r="G181" s="227" t="s">
        <v>256</v>
      </c>
      <c r="H181" s="228">
        <v>244.11000000000001</v>
      </c>
      <c r="I181" s="229"/>
      <c r="J181" s="230">
        <f>ROUND(I181*H181,2)</f>
        <v>0</v>
      </c>
      <c r="K181" s="226" t="s">
        <v>142</v>
      </c>
      <c r="L181" s="231"/>
      <c r="M181" s="232" t="s">
        <v>19</v>
      </c>
      <c r="N181" s="233" t="s">
        <v>43</v>
      </c>
      <c r="O181" s="86"/>
      <c r="P181" s="215">
        <f>O181*H181</f>
        <v>0</v>
      </c>
      <c r="Q181" s="215">
        <v>0.0026700000000000001</v>
      </c>
      <c r="R181" s="215">
        <f>Q181*H181</f>
        <v>0.65177370000000001</v>
      </c>
      <c r="S181" s="215">
        <v>0</v>
      </c>
      <c r="T181" s="21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7" t="s">
        <v>183</v>
      </c>
      <c r="AT181" s="217" t="s">
        <v>147</v>
      </c>
      <c r="AU181" s="217" t="s">
        <v>82</v>
      </c>
      <c r="AY181" s="19" t="s">
        <v>135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9" t="s">
        <v>80</v>
      </c>
      <c r="BK181" s="218">
        <f>ROUND(I181*H181,2)</f>
        <v>0</v>
      </c>
      <c r="BL181" s="19" t="s">
        <v>159</v>
      </c>
      <c r="BM181" s="217" t="s">
        <v>602</v>
      </c>
    </row>
    <row r="182" s="13" customFormat="1">
      <c r="A182" s="13"/>
      <c r="B182" s="234"/>
      <c r="C182" s="235"/>
      <c r="D182" s="236" t="s">
        <v>152</v>
      </c>
      <c r="E182" s="235"/>
      <c r="F182" s="238" t="s">
        <v>603</v>
      </c>
      <c r="G182" s="235"/>
      <c r="H182" s="239">
        <v>244.11000000000001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152</v>
      </c>
      <c r="AU182" s="245" t="s">
        <v>82</v>
      </c>
      <c r="AV182" s="13" t="s">
        <v>82</v>
      </c>
      <c r="AW182" s="13" t="s">
        <v>4</v>
      </c>
      <c r="AX182" s="13" t="s">
        <v>80</v>
      </c>
      <c r="AY182" s="245" t="s">
        <v>135</v>
      </c>
    </row>
    <row r="183" s="2" customFormat="1" ht="24.15" customHeight="1">
      <c r="A183" s="40"/>
      <c r="B183" s="41"/>
      <c r="C183" s="206" t="s">
        <v>236</v>
      </c>
      <c r="D183" s="206" t="s">
        <v>138</v>
      </c>
      <c r="E183" s="207" t="s">
        <v>604</v>
      </c>
      <c r="F183" s="208" t="s">
        <v>605</v>
      </c>
      <c r="G183" s="209" t="s">
        <v>141</v>
      </c>
      <c r="H183" s="210">
        <v>20</v>
      </c>
      <c r="I183" s="211"/>
      <c r="J183" s="212">
        <f>ROUND(I183*H183,2)</f>
        <v>0</v>
      </c>
      <c r="K183" s="208" t="s">
        <v>142</v>
      </c>
      <c r="L183" s="46"/>
      <c r="M183" s="213" t="s">
        <v>19</v>
      </c>
      <c r="N183" s="214" t="s">
        <v>43</v>
      </c>
      <c r="O183" s="86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159</v>
      </c>
      <c r="AT183" s="217" t="s">
        <v>138</v>
      </c>
      <c r="AU183" s="217" t="s">
        <v>82</v>
      </c>
      <c r="AY183" s="19" t="s">
        <v>135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80</v>
      </c>
      <c r="BK183" s="218">
        <f>ROUND(I183*H183,2)</f>
        <v>0</v>
      </c>
      <c r="BL183" s="19" t="s">
        <v>159</v>
      </c>
      <c r="BM183" s="217" t="s">
        <v>606</v>
      </c>
    </row>
    <row r="184" s="2" customFormat="1">
      <c r="A184" s="40"/>
      <c r="B184" s="41"/>
      <c r="C184" s="42"/>
      <c r="D184" s="219" t="s">
        <v>145</v>
      </c>
      <c r="E184" s="42"/>
      <c r="F184" s="220" t="s">
        <v>607</v>
      </c>
      <c r="G184" s="42"/>
      <c r="H184" s="42"/>
      <c r="I184" s="221"/>
      <c r="J184" s="42"/>
      <c r="K184" s="42"/>
      <c r="L184" s="46"/>
      <c r="M184" s="222"/>
      <c r="N184" s="22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145</v>
      </c>
      <c r="AU184" s="19" t="s">
        <v>82</v>
      </c>
    </row>
    <row r="185" s="2" customFormat="1" ht="16.5" customHeight="1">
      <c r="A185" s="40"/>
      <c r="B185" s="41"/>
      <c r="C185" s="224" t="s">
        <v>240</v>
      </c>
      <c r="D185" s="224" t="s">
        <v>147</v>
      </c>
      <c r="E185" s="225" t="s">
        <v>608</v>
      </c>
      <c r="F185" s="226" t="s">
        <v>609</v>
      </c>
      <c r="G185" s="227" t="s">
        <v>141</v>
      </c>
      <c r="H185" s="228">
        <v>20</v>
      </c>
      <c r="I185" s="229"/>
      <c r="J185" s="230">
        <f>ROUND(I185*H185,2)</f>
        <v>0</v>
      </c>
      <c r="K185" s="226" t="s">
        <v>142</v>
      </c>
      <c r="L185" s="231"/>
      <c r="M185" s="232" t="s">
        <v>19</v>
      </c>
      <c r="N185" s="233" t="s">
        <v>43</v>
      </c>
      <c r="O185" s="86"/>
      <c r="P185" s="215">
        <f>O185*H185</f>
        <v>0</v>
      </c>
      <c r="Q185" s="215">
        <v>5.0000000000000002E-05</v>
      </c>
      <c r="R185" s="215">
        <f>Q185*H185</f>
        <v>0.001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183</v>
      </c>
      <c r="AT185" s="217" t="s">
        <v>147</v>
      </c>
      <c r="AU185" s="217" t="s">
        <v>82</v>
      </c>
      <c r="AY185" s="19" t="s">
        <v>135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80</v>
      </c>
      <c r="BK185" s="218">
        <f>ROUND(I185*H185,2)</f>
        <v>0</v>
      </c>
      <c r="BL185" s="19" t="s">
        <v>159</v>
      </c>
      <c r="BM185" s="217" t="s">
        <v>610</v>
      </c>
    </row>
    <row r="186" s="13" customFormat="1">
      <c r="A186" s="13"/>
      <c r="B186" s="234"/>
      <c r="C186" s="235"/>
      <c r="D186" s="236" t="s">
        <v>152</v>
      </c>
      <c r="E186" s="237" t="s">
        <v>19</v>
      </c>
      <c r="F186" s="238" t="s">
        <v>611</v>
      </c>
      <c r="G186" s="235"/>
      <c r="H186" s="239">
        <v>20</v>
      </c>
      <c r="I186" s="240"/>
      <c r="J186" s="235"/>
      <c r="K186" s="235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152</v>
      </c>
      <c r="AU186" s="245" t="s">
        <v>82</v>
      </c>
      <c r="AV186" s="13" t="s">
        <v>82</v>
      </c>
      <c r="AW186" s="13" t="s">
        <v>32</v>
      </c>
      <c r="AX186" s="13" t="s">
        <v>72</v>
      </c>
      <c r="AY186" s="245" t="s">
        <v>135</v>
      </c>
    </row>
    <row r="187" s="2" customFormat="1" ht="24.15" customHeight="1">
      <c r="A187" s="40"/>
      <c r="B187" s="41"/>
      <c r="C187" s="206" t="s">
        <v>7</v>
      </c>
      <c r="D187" s="206" t="s">
        <v>138</v>
      </c>
      <c r="E187" s="207" t="s">
        <v>612</v>
      </c>
      <c r="F187" s="208" t="s">
        <v>613</v>
      </c>
      <c r="G187" s="209" t="s">
        <v>141</v>
      </c>
      <c r="H187" s="210">
        <v>38</v>
      </c>
      <c r="I187" s="211"/>
      <c r="J187" s="212">
        <f>ROUND(I187*H187,2)</f>
        <v>0</v>
      </c>
      <c r="K187" s="208" t="s">
        <v>142</v>
      </c>
      <c r="L187" s="46"/>
      <c r="M187" s="213" t="s">
        <v>19</v>
      </c>
      <c r="N187" s="214" t="s">
        <v>43</v>
      </c>
      <c r="O187" s="86"/>
      <c r="P187" s="215">
        <f>O187*H187</f>
        <v>0</v>
      </c>
      <c r="Q187" s="215">
        <v>1.2500000000000001E-06</v>
      </c>
      <c r="R187" s="215">
        <f>Q187*H187</f>
        <v>4.7500000000000003E-05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159</v>
      </c>
      <c r="AT187" s="217" t="s">
        <v>138</v>
      </c>
      <c r="AU187" s="217" t="s">
        <v>82</v>
      </c>
      <c r="AY187" s="19" t="s">
        <v>135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80</v>
      </c>
      <c r="BK187" s="218">
        <f>ROUND(I187*H187,2)</f>
        <v>0</v>
      </c>
      <c r="BL187" s="19" t="s">
        <v>159</v>
      </c>
      <c r="BM187" s="217" t="s">
        <v>614</v>
      </c>
    </row>
    <row r="188" s="2" customFormat="1">
      <c r="A188" s="40"/>
      <c r="B188" s="41"/>
      <c r="C188" s="42"/>
      <c r="D188" s="219" t="s">
        <v>145</v>
      </c>
      <c r="E188" s="42"/>
      <c r="F188" s="220" t="s">
        <v>615</v>
      </c>
      <c r="G188" s="42"/>
      <c r="H188" s="42"/>
      <c r="I188" s="221"/>
      <c r="J188" s="42"/>
      <c r="K188" s="42"/>
      <c r="L188" s="46"/>
      <c r="M188" s="222"/>
      <c r="N188" s="22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145</v>
      </c>
      <c r="AU188" s="19" t="s">
        <v>82</v>
      </c>
    </row>
    <row r="189" s="2" customFormat="1" ht="16.5" customHeight="1">
      <c r="A189" s="40"/>
      <c r="B189" s="41"/>
      <c r="C189" s="224" t="s">
        <v>249</v>
      </c>
      <c r="D189" s="224" t="s">
        <v>147</v>
      </c>
      <c r="E189" s="225" t="s">
        <v>616</v>
      </c>
      <c r="F189" s="226" t="s">
        <v>617</v>
      </c>
      <c r="G189" s="227" t="s">
        <v>141</v>
      </c>
      <c r="H189" s="228">
        <v>36</v>
      </c>
      <c r="I189" s="229"/>
      <c r="J189" s="230">
        <f>ROUND(I189*H189,2)</f>
        <v>0</v>
      </c>
      <c r="K189" s="226" t="s">
        <v>142</v>
      </c>
      <c r="L189" s="231"/>
      <c r="M189" s="232" t="s">
        <v>19</v>
      </c>
      <c r="N189" s="233" t="s">
        <v>43</v>
      </c>
      <c r="O189" s="86"/>
      <c r="P189" s="215">
        <f>O189*H189</f>
        <v>0</v>
      </c>
      <c r="Q189" s="215">
        <v>0.00064999999999999997</v>
      </c>
      <c r="R189" s="215">
        <f>Q189*H189</f>
        <v>0.023399999999999997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183</v>
      </c>
      <c r="AT189" s="217" t="s">
        <v>147</v>
      </c>
      <c r="AU189" s="217" t="s">
        <v>82</v>
      </c>
      <c r="AY189" s="19" t="s">
        <v>135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9" t="s">
        <v>80</v>
      </c>
      <c r="BK189" s="218">
        <f>ROUND(I189*H189,2)</f>
        <v>0</v>
      </c>
      <c r="BL189" s="19" t="s">
        <v>159</v>
      </c>
      <c r="BM189" s="217" t="s">
        <v>618</v>
      </c>
    </row>
    <row r="190" s="13" customFormat="1">
      <c r="A190" s="13"/>
      <c r="B190" s="234"/>
      <c r="C190" s="235"/>
      <c r="D190" s="236" t="s">
        <v>152</v>
      </c>
      <c r="E190" s="237" t="s">
        <v>19</v>
      </c>
      <c r="F190" s="238" t="s">
        <v>619</v>
      </c>
      <c r="G190" s="235"/>
      <c r="H190" s="239">
        <v>36</v>
      </c>
      <c r="I190" s="240"/>
      <c r="J190" s="235"/>
      <c r="K190" s="235"/>
      <c r="L190" s="241"/>
      <c r="M190" s="242"/>
      <c r="N190" s="243"/>
      <c r="O190" s="243"/>
      <c r="P190" s="243"/>
      <c r="Q190" s="243"/>
      <c r="R190" s="243"/>
      <c r="S190" s="243"/>
      <c r="T190" s="24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5" t="s">
        <v>152</v>
      </c>
      <c r="AU190" s="245" t="s">
        <v>82</v>
      </c>
      <c r="AV190" s="13" t="s">
        <v>82</v>
      </c>
      <c r="AW190" s="13" t="s">
        <v>32</v>
      </c>
      <c r="AX190" s="13" t="s">
        <v>72</v>
      </c>
      <c r="AY190" s="245" t="s">
        <v>135</v>
      </c>
    </row>
    <row r="191" s="2" customFormat="1" ht="16.5" customHeight="1">
      <c r="A191" s="40"/>
      <c r="B191" s="41"/>
      <c r="C191" s="224" t="s">
        <v>253</v>
      </c>
      <c r="D191" s="224" t="s">
        <v>147</v>
      </c>
      <c r="E191" s="225" t="s">
        <v>620</v>
      </c>
      <c r="F191" s="226" t="s">
        <v>621</v>
      </c>
      <c r="G191" s="227" t="s">
        <v>141</v>
      </c>
      <c r="H191" s="228">
        <v>2</v>
      </c>
      <c r="I191" s="229"/>
      <c r="J191" s="230">
        <f>ROUND(I191*H191,2)</f>
        <v>0</v>
      </c>
      <c r="K191" s="226" t="s">
        <v>19</v>
      </c>
      <c r="L191" s="231"/>
      <c r="M191" s="232" t="s">
        <v>19</v>
      </c>
      <c r="N191" s="233" t="s">
        <v>43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183</v>
      </c>
      <c r="AT191" s="217" t="s">
        <v>147</v>
      </c>
      <c r="AU191" s="217" t="s">
        <v>82</v>
      </c>
      <c r="AY191" s="19" t="s">
        <v>135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80</v>
      </c>
      <c r="BK191" s="218">
        <f>ROUND(I191*H191,2)</f>
        <v>0</v>
      </c>
      <c r="BL191" s="19" t="s">
        <v>159</v>
      </c>
      <c r="BM191" s="217" t="s">
        <v>622</v>
      </c>
    </row>
    <row r="192" s="13" customFormat="1">
      <c r="A192" s="13"/>
      <c r="B192" s="234"/>
      <c r="C192" s="235"/>
      <c r="D192" s="236" t="s">
        <v>152</v>
      </c>
      <c r="E192" s="237" t="s">
        <v>19</v>
      </c>
      <c r="F192" s="238" t="s">
        <v>623</v>
      </c>
      <c r="G192" s="235"/>
      <c r="H192" s="239">
        <v>2</v>
      </c>
      <c r="I192" s="240"/>
      <c r="J192" s="235"/>
      <c r="K192" s="235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152</v>
      </c>
      <c r="AU192" s="245" t="s">
        <v>82</v>
      </c>
      <c r="AV192" s="13" t="s">
        <v>82</v>
      </c>
      <c r="AW192" s="13" t="s">
        <v>32</v>
      </c>
      <c r="AX192" s="13" t="s">
        <v>72</v>
      </c>
      <c r="AY192" s="245" t="s">
        <v>135</v>
      </c>
    </row>
    <row r="193" s="2" customFormat="1" ht="24.15" customHeight="1">
      <c r="A193" s="40"/>
      <c r="B193" s="41"/>
      <c r="C193" s="206" t="s">
        <v>260</v>
      </c>
      <c r="D193" s="206" t="s">
        <v>138</v>
      </c>
      <c r="E193" s="207" t="s">
        <v>624</v>
      </c>
      <c r="F193" s="208" t="s">
        <v>625</v>
      </c>
      <c r="G193" s="209" t="s">
        <v>141</v>
      </c>
      <c r="H193" s="210">
        <v>18</v>
      </c>
      <c r="I193" s="211"/>
      <c r="J193" s="212">
        <f>ROUND(I193*H193,2)</f>
        <v>0</v>
      </c>
      <c r="K193" s="208" t="s">
        <v>142</v>
      </c>
      <c r="L193" s="46"/>
      <c r="M193" s="213" t="s">
        <v>19</v>
      </c>
      <c r="N193" s="214" t="s">
        <v>43</v>
      </c>
      <c r="O193" s="86"/>
      <c r="P193" s="215">
        <f>O193*H193</f>
        <v>0</v>
      </c>
      <c r="Q193" s="215">
        <v>1.2500000000000001E-06</v>
      </c>
      <c r="R193" s="215">
        <f>Q193*H193</f>
        <v>2.2500000000000001E-05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159</v>
      </c>
      <c r="AT193" s="217" t="s">
        <v>138</v>
      </c>
      <c r="AU193" s="217" t="s">
        <v>82</v>
      </c>
      <c r="AY193" s="19" t="s">
        <v>135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80</v>
      </c>
      <c r="BK193" s="218">
        <f>ROUND(I193*H193,2)</f>
        <v>0</v>
      </c>
      <c r="BL193" s="19" t="s">
        <v>159</v>
      </c>
      <c r="BM193" s="217" t="s">
        <v>626</v>
      </c>
    </row>
    <row r="194" s="2" customFormat="1">
      <c r="A194" s="40"/>
      <c r="B194" s="41"/>
      <c r="C194" s="42"/>
      <c r="D194" s="219" t="s">
        <v>145</v>
      </c>
      <c r="E194" s="42"/>
      <c r="F194" s="220" t="s">
        <v>627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145</v>
      </c>
      <c r="AU194" s="19" t="s">
        <v>82</v>
      </c>
    </row>
    <row r="195" s="2" customFormat="1" ht="16.5" customHeight="1">
      <c r="A195" s="40"/>
      <c r="B195" s="41"/>
      <c r="C195" s="224" t="s">
        <v>266</v>
      </c>
      <c r="D195" s="224" t="s">
        <v>147</v>
      </c>
      <c r="E195" s="225" t="s">
        <v>628</v>
      </c>
      <c r="F195" s="226" t="s">
        <v>629</v>
      </c>
      <c r="G195" s="227" t="s">
        <v>141</v>
      </c>
      <c r="H195" s="228">
        <v>18</v>
      </c>
      <c r="I195" s="229"/>
      <c r="J195" s="230">
        <f>ROUND(I195*H195,2)</f>
        <v>0</v>
      </c>
      <c r="K195" s="226" t="s">
        <v>142</v>
      </c>
      <c r="L195" s="231"/>
      <c r="M195" s="232" t="s">
        <v>19</v>
      </c>
      <c r="N195" s="233" t="s">
        <v>43</v>
      </c>
      <c r="O195" s="86"/>
      <c r="P195" s="215">
        <f>O195*H195</f>
        <v>0</v>
      </c>
      <c r="Q195" s="215">
        <v>0.00125</v>
      </c>
      <c r="R195" s="215">
        <f>Q195*H195</f>
        <v>0.022499999999999999</v>
      </c>
      <c r="S195" s="215">
        <v>0</v>
      </c>
      <c r="T195" s="21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7" t="s">
        <v>183</v>
      </c>
      <c r="AT195" s="217" t="s">
        <v>147</v>
      </c>
      <c r="AU195" s="217" t="s">
        <v>82</v>
      </c>
      <c r="AY195" s="19" t="s">
        <v>135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9" t="s">
        <v>80</v>
      </c>
      <c r="BK195" s="218">
        <f>ROUND(I195*H195,2)</f>
        <v>0</v>
      </c>
      <c r="BL195" s="19" t="s">
        <v>159</v>
      </c>
      <c r="BM195" s="217" t="s">
        <v>630</v>
      </c>
    </row>
    <row r="196" s="13" customFormat="1">
      <c r="A196" s="13"/>
      <c r="B196" s="234"/>
      <c r="C196" s="235"/>
      <c r="D196" s="236" t="s">
        <v>152</v>
      </c>
      <c r="E196" s="237" t="s">
        <v>19</v>
      </c>
      <c r="F196" s="238" t="s">
        <v>631</v>
      </c>
      <c r="G196" s="235"/>
      <c r="H196" s="239">
        <v>18</v>
      </c>
      <c r="I196" s="240"/>
      <c r="J196" s="235"/>
      <c r="K196" s="235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152</v>
      </c>
      <c r="AU196" s="245" t="s">
        <v>82</v>
      </c>
      <c r="AV196" s="13" t="s">
        <v>82</v>
      </c>
      <c r="AW196" s="13" t="s">
        <v>32</v>
      </c>
      <c r="AX196" s="13" t="s">
        <v>72</v>
      </c>
      <c r="AY196" s="245" t="s">
        <v>135</v>
      </c>
    </row>
    <row r="197" s="2" customFormat="1" ht="21.75" customHeight="1">
      <c r="A197" s="40"/>
      <c r="B197" s="41"/>
      <c r="C197" s="206" t="s">
        <v>271</v>
      </c>
      <c r="D197" s="206" t="s">
        <v>138</v>
      </c>
      <c r="E197" s="207" t="s">
        <v>632</v>
      </c>
      <c r="F197" s="208" t="s">
        <v>633</v>
      </c>
      <c r="G197" s="209" t="s">
        <v>141</v>
      </c>
      <c r="H197" s="210">
        <v>2</v>
      </c>
      <c r="I197" s="211"/>
      <c r="J197" s="212">
        <f>ROUND(I197*H197,2)</f>
        <v>0</v>
      </c>
      <c r="K197" s="208" t="s">
        <v>142</v>
      </c>
      <c r="L197" s="46"/>
      <c r="M197" s="213" t="s">
        <v>19</v>
      </c>
      <c r="N197" s="214" t="s">
        <v>43</v>
      </c>
      <c r="O197" s="86"/>
      <c r="P197" s="215">
        <f>O197*H197</f>
        <v>0</v>
      </c>
      <c r="Q197" s="215">
        <v>0.00024000000000000001</v>
      </c>
      <c r="R197" s="215">
        <f>Q197*H197</f>
        <v>0.00048000000000000001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159</v>
      </c>
      <c r="AT197" s="217" t="s">
        <v>138</v>
      </c>
      <c r="AU197" s="217" t="s">
        <v>82</v>
      </c>
      <c r="AY197" s="19" t="s">
        <v>135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9" t="s">
        <v>80</v>
      </c>
      <c r="BK197" s="218">
        <f>ROUND(I197*H197,2)</f>
        <v>0</v>
      </c>
      <c r="BL197" s="19" t="s">
        <v>159</v>
      </c>
      <c r="BM197" s="217" t="s">
        <v>634</v>
      </c>
    </row>
    <row r="198" s="2" customFormat="1">
      <c r="A198" s="40"/>
      <c r="B198" s="41"/>
      <c r="C198" s="42"/>
      <c r="D198" s="219" t="s">
        <v>145</v>
      </c>
      <c r="E198" s="42"/>
      <c r="F198" s="220" t="s">
        <v>635</v>
      </c>
      <c r="G198" s="42"/>
      <c r="H198" s="42"/>
      <c r="I198" s="221"/>
      <c r="J198" s="42"/>
      <c r="K198" s="42"/>
      <c r="L198" s="46"/>
      <c r="M198" s="222"/>
      <c r="N198" s="22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145</v>
      </c>
      <c r="AU198" s="19" t="s">
        <v>82</v>
      </c>
    </row>
    <row r="199" s="2" customFormat="1" ht="24.15" customHeight="1">
      <c r="A199" s="40"/>
      <c r="B199" s="41"/>
      <c r="C199" s="224" t="s">
        <v>276</v>
      </c>
      <c r="D199" s="224" t="s">
        <v>147</v>
      </c>
      <c r="E199" s="225" t="s">
        <v>636</v>
      </c>
      <c r="F199" s="226" t="s">
        <v>637</v>
      </c>
      <c r="G199" s="227" t="s">
        <v>141</v>
      </c>
      <c r="H199" s="228">
        <v>2</v>
      </c>
      <c r="I199" s="229"/>
      <c r="J199" s="230">
        <f>ROUND(I199*H199,2)</f>
        <v>0</v>
      </c>
      <c r="K199" s="226" t="s">
        <v>19</v>
      </c>
      <c r="L199" s="231"/>
      <c r="M199" s="232" t="s">
        <v>19</v>
      </c>
      <c r="N199" s="233" t="s">
        <v>43</v>
      </c>
      <c r="O199" s="86"/>
      <c r="P199" s="215">
        <f>O199*H199</f>
        <v>0</v>
      </c>
      <c r="Q199" s="215">
        <v>0.0038</v>
      </c>
      <c r="R199" s="215">
        <f>Q199*H199</f>
        <v>0.0076</v>
      </c>
      <c r="S199" s="215">
        <v>0</v>
      </c>
      <c r="T199" s="21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17" t="s">
        <v>183</v>
      </c>
      <c r="AT199" s="217" t="s">
        <v>147</v>
      </c>
      <c r="AU199" s="217" t="s">
        <v>82</v>
      </c>
      <c r="AY199" s="19" t="s">
        <v>135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9" t="s">
        <v>80</v>
      </c>
      <c r="BK199" s="218">
        <f>ROUND(I199*H199,2)</f>
        <v>0</v>
      </c>
      <c r="BL199" s="19" t="s">
        <v>159</v>
      </c>
      <c r="BM199" s="217" t="s">
        <v>638</v>
      </c>
    </row>
    <row r="200" s="13" customFormat="1">
      <c r="A200" s="13"/>
      <c r="B200" s="234"/>
      <c r="C200" s="235"/>
      <c r="D200" s="236" t="s">
        <v>152</v>
      </c>
      <c r="E200" s="237" t="s">
        <v>19</v>
      </c>
      <c r="F200" s="238" t="s">
        <v>623</v>
      </c>
      <c r="G200" s="235"/>
      <c r="H200" s="239">
        <v>2</v>
      </c>
      <c r="I200" s="240"/>
      <c r="J200" s="235"/>
      <c r="K200" s="235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152</v>
      </c>
      <c r="AU200" s="245" t="s">
        <v>82</v>
      </c>
      <c r="AV200" s="13" t="s">
        <v>82</v>
      </c>
      <c r="AW200" s="13" t="s">
        <v>32</v>
      </c>
      <c r="AX200" s="13" t="s">
        <v>72</v>
      </c>
      <c r="AY200" s="245" t="s">
        <v>135</v>
      </c>
    </row>
    <row r="201" s="2" customFormat="1" ht="24.15" customHeight="1">
      <c r="A201" s="40"/>
      <c r="B201" s="41"/>
      <c r="C201" s="224" t="s">
        <v>281</v>
      </c>
      <c r="D201" s="224" t="s">
        <v>147</v>
      </c>
      <c r="E201" s="225" t="s">
        <v>639</v>
      </c>
      <c r="F201" s="226" t="s">
        <v>640</v>
      </c>
      <c r="G201" s="227" t="s">
        <v>141</v>
      </c>
      <c r="H201" s="228">
        <v>2</v>
      </c>
      <c r="I201" s="229"/>
      <c r="J201" s="230">
        <f>ROUND(I201*H201,2)</f>
        <v>0</v>
      </c>
      <c r="K201" s="226" t="s">
        <v>19</v>
      </c>
      <c r="L201" s="231"/>
      <c r="M201" s="232" t="s">
        <v>19</v>
      </c>
      <c r="N201" s="233" t="s">
        <v>43</v>
      </c>
      <c r="O201" s="86"/>
      <c r="P201" s="215">
        <f>O201*H201</f>
        <v>0</v>
      </c>
      <c r="Q201" s="215">
        <v>0.0033</v>
      </c>
      <c r="R201" s="215">
        <f>Q201*H201</f>
        <v>0.0066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183</v>
      </c>
      <c r="AT201" s="217" t="s">
        <v>147</v>
      </c>
      <c r="AU201" s="217" t="s">
        <v>82</v>
      </c>
      <c r="AY201" s="19" t="s">
        <v>135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9" t="s">
        <v>80</v>
      </c>
      <c r="BK201" s="218">
        <f>ROUND(I201*H201,2)</f>
        <v>0</v>
      </c>
      <c r="BL201" s="19" t="s">
        <v>159</v>
      </c>
      <c r="BM201" s="217" t="s">
        <v>641</v>
      </c>
    </row>
    <row r="202" s="13" customFormat="1">
      <c r="A202" s="13"/>
      <c r="B202" s="234"/>
      <c r="C202" s="235"/>
      <c r="D202" s="236" t="s">
        <v>152</v>
      </c>
      <c r="E202" s="237" t="s">
        <v>19</v>
      </c>
      <c r="F202" s="238" t="s">
        <v>623</v>
      </c>
      <c r="G202" s="235"/>
      <c r="H202" s="239">
        <v>2</v>
      </c>
      <c r="I202" s="240"/>
      <c r="J202" s="235"/>
      <c r="K202" s="235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152</v>
      </c>
      <c r="AU202" s="245" t="s">
        <v>82</v>
      </c>
      <c r="AV202" s="13" t="s">
        <v>82</v>
      </c>
      <c r="AW202" s="13" t="s">
        <v>32</v>
      </c>
      <c r="AX202" s="13" t="s">
        <v>72</v>
      </c>
      <c r="AY202" s="245" t="s">
        <v>135</v>
      </c>
    </row>
    <row r="203" s="2" customFormat="1" ht="24.15" customHeight="1">
      <c r="A203" s="40"/>
      <c r="B203" s="41"/>
      <c r="C203" s="206" t="s">
        <v>287</v>
      </c>
      <c r="D203" s="206" t="s">
        <v>138</v>
      </c>
      <c r="E203" s="207" t="s">
        <v>642</v>
      </c>
      <c r="F203" s="208" t="s">
        <v>643</v>
      </c>
      <c r="G203" s="209" t="s">
        <v>141</v>
      </c>
      <c r="H203" s="210">
        <v>1</v>
      </c>
      <c r="I203" s="211"/>
      <c r="J203" s="212">
        <f>ROUND(I203*H203,2)</f>
        <v>0</v>
      </c>
      <c r="K203" s="208" t="s">
        <v>142</v>
      </c>
      <c r="L203" s="46"/>
      <c r="M203" s="213" t="s">
        <v>19</v>
      </c>
      <c r="N203" s="214" t="s">
        <v>43</v>
      </c>
      <c r="O203" s="86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159</v>
      </c>
      <c r="AT203" s="217" t="s">
        <v>138</v>
      </c>
      <c r="AU203" s="217" t="s">
        <v>82</v>
      </c>
      <c r="AY203" s="19" t="s">
        <v>135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9" t="s">
        <v>80</v>
      </c>
      <c r="BK203" s="218">
        <f>ROUND(I203*H203,2)</f>
        <v>0</v>
      </c>
      <c r="BL203" s="19" t="s">
        <v>159</v>
      </c>
      <c r="BM203" s="217" t="s">
        <v>644</v>
      </c>
    </row>
    <row r="204" s="2" customFormat="1">
      <c r="A204" s="40"/>
      <c r="B204" s="41"/>
      <c r="C204" s="42"/>
      <c r="D204" s="219" t="s">
        <v>145</v>
      </c>
      <c r="E204" s="42"/>
      <c r="F204" s="220" t="s">
        <v>645</v>
      </c>
      <c r="G204" s="42"/>
      <c r="H204" s="42"/>
      <c r="I204" s="221"/>
      <c r="J204" s="42"/>
      <c r="K204" s="42"/>
      <c r="L204" s="46"/>
      <c r="M204" s="222"/>
      <c r="N204" s="22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145</v>
      </c>
      <c r="AU204" s="19" t="s">
        <v>82</v>
      </c>
    </row>
    <row r="205" s="2" customFormat="1" ht="24.15" customHeight="1">
      <c r="A205" s="40"/>
      <c r="B205" s="41"/>
      <c r="C205" s="224" t="s">
        <v>292</v>
      </c>
      <c r="D205" s="224" t="s">
        <v>147</v>
      </c>
      <c r="E205" s="225" t="s">
        <v>646</v>
      </c>
      <c r="F205" s="226" t="s">
        <v>647</v>
      </c>
      <c r="G205" s="227" t="s">
        <v>141</v>
      </c>
      <c r="H205" s="228">
        <v>1</v>
      </c>
      <c r="I205" s="229"/>
      <c r="J205" s="230">
        <f>ROUND(I205*H205,2)</f>
        <v>0</v>
      </c>
      <c r="K205" s="226" t="s">
        <v>19</v>
      </c>
      <c r="L205" s="231"/>
      <c r="M205" s="232" t="s">
        <v>19</v>
      </c>
      <c r="N205" s="233" t="s">
        <v>43</v>
      </c>
      <c r="O205" s="86"/>
      <c r="P205" s="215">
        <f>O205*H205</f>
        <v>0</v>
      </c>
      <c r="Q205" s="215">
        <v>0.0028999999999999998</v>
      </c>
      <c r="R205" s="215">
        <f>Q205*H205</f>
        <v>0.0028999999999999998</v>
      </c>
      <c r="S205" s="215">
        <v>0</v>
      </c>
      <c r="T205" s="21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7" t="s">
        <v>183</v>
      </c>
      <c r="AT205" s="217" t="s">
        <v>147</v>
      </c>
      <c r="AU205" s="217" t="s">
        <v>82</v>
      </c>
      <c r="AY205" s="19" t="s">
        <v>135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9" t="s">
        <v>80</v>
      </c>
      <c r="BK205" s="218">
        <f>ROUND(I205*H205,2)</f>
        <v>0</v>
      </c>
      <c r="BL205" s="19" t="s">
        <v>159</v>
      </c>
      <c r="BM205" s="217" t="s">
        <v>648</v>
      </c>
    </row>
    <row r="206" s="13" customFormat="1">
      <c r="A206" s="13"/>
      <c r="B206" s="234"/>
      <c r="C206" s="235"/>
      <c r="D206" s="236" t="s">
        <v>152</v>
      </c>
      <c r="E206" s="237" t="s">
        <v>19</v>
      </c>
      <c r="F206" s="238" t="s">
        <v>649</v>
      </c>
      <c r="G206" s="235"/>
      <c r="H206" s="239">
        <v>1</v>
      </c>
      <c r="I206" s="240"/>
      <c r="J206" s="235"/>
      <c r="K206" s="235"/>
      <c r="L206" s="241"/>
      <c r="M206" s="242"/>
      <c r="N206" s="243"/>
      <c r="O206" s="243"/>
      <c r="P206" s="243"/>
      <c r="Q206" s="243"/>
      <c r="R206" s="243"/>
      <c r="S206" s="243"/>
      <c r="T206" s="24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5" t="s">
        <v>152</v>
      </c>
      <c r="AU206" s="245" t="s">
        <v>82</v>
      </c>
      <c r="AV206" s="13" t="s">
        <v>82</v>
      </c>
      <c r="AW206" s="13" t="s">
        <v>32</v>
      </c>
      <c r="AX206" s="13" t="s">
        <v>72</v>
      </c>
      <c r="AY206" s="245" t="s">
        <v>135</v>
      </c>
    </row>
    <row r="207" s="2" customFormat="1" ht="24.15" customHeight="1">
      <c r="A207" s="40"/>
      <c r="B207" s="41"/>
      <c r="C207" s="206" t="s">
        <v>298</v>
      </c>
      <c r="D207" s="206" t="s">
        <v>138</v>
      </c>
      <c r="E207" s="207" t="s">
        <v>650</v>
      </c>
      <c r="F207" s="208" t="s">
        <v>651</v>
      </c>
      <c r="G207" s="209" t="s">
        <v>141</v>
      </c>
      <c r="H207" s="210">
        <v>1</v>
      </c>
      <c r="I207" s="211"/>
      <c r="J207" s="212">
        <f>ROUND(I207*H207,2)</f>
        <v>0</v>
      </c>
      <c r="K207" s="208" t="s">
        <v>142</v>
      </c>
      <c r="L207" s="46"/>
      <c r="M207" s="213" t="s">
        <v>19</v>
      </c>
      <c r="N207" s="214" t="s">
        <v>43</v>
      </c>
      <c r="O207" s="86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159</v>
      </c>
      <c r="AT207" s="217" t="s">
        <v>138</v>
      </c>
      <c r="AU207" s="217" t="s">
        <v>82</v>
      </c>
      <c r="AY207" s="19" t="s">
        <v>135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80</v>
      </c>
      <c r="BK207" s="218">
        <f>ROUND(I207*H207,2)</f>
        <v>0</v>
      </c>
      <c r="BL207" s="19" t="s">
        <v>159</v>
      </c>
      <c r="BM207" s="217" t="s">
        <v>652</v>
      </c>
    </row>
    <row r="208" s="2" customFormat="1">
      <c r="A208" s="40"/>
      <c r="B208" s="41"/>
      <c r="C208" s="42"/>
      <c r="D208" s="219" t="s">
        <v>145</v>
      </c>
      <c r="E208" s="42"/>
      <c r="F208" s="220" t="s">
        <v>653</v>
      </c>
      <c r="G208" s="42"/>
      <c r="H208" s="42"/>
      <c r="I208" s="221"/>
      <c r="J208" s="42"/>
      <c r="K208" s="42"/>
      <c r="L208" s="46"/>
      <c r="M208" s="222"/>
      <c r="N208" s="22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145</v>
      </c>
      <c r="AU208" s="19" t="s">
        <v>82</v>
      </c>
    </row>
    <row r="209" s="2" customFormat="1" ht="24.15" customHeight="1">
      <c r="A209" s="40"/>
      <c r="B209" s="41"/>
      <c r="C209" s="224" t="s">
        <v>150</v>
      </c>
      <c r="D209" s="224" t="s">
        <v>147</v>
      </c>
      <c r="E209" s="225" t="s">
        <v>654</v>
      </c>
      <c r="F209" s="226" t="s">
        <v>655</v>
      </c>
      <c r="G209" s="227" t="s">
        <v>141</v>
      </c>
      <c r="H209" s="228">
        <v>1</v>
      </c>
      <c r="I209" s="229"/>
      <c r="J209" s="230">
        <f>ROUND(I209*H209,2)</f>
        <v>0</v>
      </c>
      <c r="K209" s="226" t="s">
        <v>19</v>
      </c>
      <c r="L209" s="231"/>
      <c r="M209" s="232" t="s">
        <v>19</v>
      </c>
      <c r="N209" s="233" t="s">
        <v>43</v>
      </c>
      <c r="O209" s="86"/>
      <c r="P209" s="215">
        <f>O209*H209</f>
        <v>0</v>
      </c>
      <c r="Q209" s="215">
        <v>0.0030999999999999999</v>
      </c>
      <c r="R209" s="215">
        <f>Q209*H209</f>
        <v>0.0030999999999999999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183</v>
      </c>
      <c r="AT209" s="217" t="s">
        <v>147</v>
      </c>
      <c r="AU209" s="217" t="s">
        <v>82</v>
      </c>
      <c r="AY209" s="19" t="s">
        <v>135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80</v>
      </c>
      <c r="BK209" s="218">
        <f>ROUND(I209*H209,2)</f>
        <v>0</v>
      </c>
      <c r="BL209" s="19" t="s">
        <v>159</v>
      </c>
      <c r="BM209" s="217" t="s">
        <v>656</v>
      </c>
    </row>
    <row r="210" s="13" customFormat="1">
      <c r="A210" s="13"/>
      <c r="B210" s="234"/>
      <c r="C210" s="235"/>
      <c r="D210" s="236" t="s">
        <v>152</v>
      </c>
      <c r="E210" s="237" t="s">
        <v>19</v>
      </c>
      <c r="F210" s="238" t="s">
        <v>649</v>
      </c>
      <c r="G210" s="235"/>
      <c r="H210" s="239">
        <v>1</v>
      </c>
      <c r="I210" s="240"/>
      <c r="J210" s="235"/>
      <c r="K210" s="235"/>
      <c r="L210" s="241"/>
      <c r="M210" s="242"/>
      <c r="N210" s="243"/>
      <c r="O210" s="243"/>
      <c r="P210" s="243"/>
      <c r="Q210" s="243"/>
      <c r="R210" s="243"/>
      <c r="S210" s="243"/>
      <c r="T210" s="24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5" t="s">
        <v>152</v>
      </c>
      <c r="AU210" s="245" t="s">
        <v>82</v>
      </c>
      <c r="AV210" s="13" t="s">
        <v>82</v>
      </c>
      <c r="AW210" s="13" t="s">
        <v>32</v>
      </c>
      <c r="AX210" s="13" t="s">
        <v>72</v>
      </c>
      <c r="AY210" s="245" t="s">
        <v>135</v>
      </c>
    </row>
    <row r="211" s="2" customFormat="1" ht="16.5" customHeight="1">
      <c r="A211" s="40"/>
      <c r="B211" s="41"/>
      <c r="C211" s="206" t="s">
        <v>308</v>
      </c>
      <c r="D211" s="206" t="s">
        <v>138</v>
      </c>
      <c r="E211" s="207" t="s">
        <v>657</v>
      </c>
      <c r="F211" s="208" t="s">
        <v>658</v>
      </c>
      <c r="G211" s="209" t="s">
        <v>256</v>
      </c>
      <c r="H211" s="210">
        <v>117</v>
      </c>
      <c r="I211" s="211"/>
      <c r="J211" s="212">
        <f>ROUND(I211*H211,2)</f>
        <v>0</v>
      </c>
      <c r="K211" s="208" t="s">
        <v>142</v>
      </c>
      <c r="L211" s="46"/>
      <c r="M211" s="213" t="s">
        <v>19</v>
      </c>
      <c r="N211" s="214" t="s">
        <v>43</v>
      </c>
      <c r="O211" s="86"/>
      <c r="P211" s="215">
        <f>O211*H211</f>
        <v>0</v>
      </c>
      <c r="Q211" s="215">
        <v>1.6999999999999999E-07</v>
      </c>
      <c r="R211" s="215">
        <f>Q211*H211</f>
        <v>1.9889999999999998E-05</v>
      </c>
      <c r="S211" s="215">
        <v>0</v>
      </c>
      <c r="T211" s="21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159</v>
      </c>
      <c r="AT211" s="217" t="s">
        <v>138</v>
      </c>
      <c r="AU211" s="217" t="s">
        <v>82</v>
      </c>
      <c r="AY211" s="19" t="s">
        <v>135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9" t="s">
        <v>80</v>
      </c>
      <c r="BK211" s="218">
        <f>ROUND(I211*H211,2)</f>
        <v>0</v>
      </c>
      <c r="BL211" s="19" t="s">
        <v>159</v>
      </c>
      <c r="BM211" s="217" t="s">
        <v>659</v>
      </c>
    </row>
    <row r="212" s="2" customFormat="1">
      <c r="A212" s="40"/>
      <c r="B212" s="41"/>
      <c r="C212" s="42"/>
      <c r="D212" s="219" t="s">
        <v>145</v>
      </c>
      <c r="E212" s="42"/>
      <c r="F212" s="220" t="s">
        <v>660</v>
      </c>
      <c r="G212" s="42"/>
      <c r="H212" s="42"/>
      <c r="I212" s="221"/>
      <c r="J212" s="42"/>
      <c r="K212" s="42"/>
      <c r="L212" s="46"/>
      <c r="M212" s="222"/>
      <c r="N212" s="22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145</v>
      </c>
      <c r="AU212" s="19" t="s">
        <v>82</v>
      </c>
    </row>
    <row r="213" s="13" customFormat="1">
      <c r="A213" s="13"/>
      <c r="B213" s="234"/>
      <c r="C213" s="235"/>
      <c r="D213" s="236" t="s">
        <v>152</v>
      </c>
      <c r="E213" s="237" t="s">
        <v>19</v>
      </c>
      <c r="F213" s="238" t="s">
        <v>661</v>
      </c>
      <c r="G213" s="235"/>
      <c r="H213" s="239">
        <v>117</v>
      </c>
      <c r="I213" s="240"/>
      <c r="J213" s="235"/>
      <c r="K213" s="235"/>
      <c r="L213" s="241"/>
      <c r="M213" s="242"/>
      <c r="N213" s="243"/>
      <c r="O213" s="243"/>
      <c r="P213" s="243"/>
      <c r="Q213" s="243"/>
      <c r="R213" s="243"/>
      <c r="S213" s="243"/>
      <c r="T213" s="24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5" t="s">
        <v>152</v>
      </c>
      <c r="AU213" s="245" t="s">
        <v>82</v>
      </c>
      <c r="AV213" s="13" t="s">
        <v>82</v>
      </c>
      <c r="AW213" s="13" t="s">
        <v>32</v>
      </c>
      <c r="AX213" s="13" t="s">
        <v>72</v>
      </c>
      <c r="AY213" s="245" t="s">
        <v>135</v>
      </c>
    </row>
    <row r="214" s="2" customFormat="1" ht="16.5" customHeight="1">
      <c r="A214" s="40"/>
      <c r="B214" s="41"/>
      <c r="C214" s="206" t="s">
        <v>315</v>
      </c>
      <c r="D214" s="206" t="s">
        <v>138</v>
      </c>
      <c r="E214" s="207" t="s">
        <v>662</v>
      </c>
      <c r="F214" s="208" t="s">
        <v>663</v>
      </c>
      <c r="G214" s="209" t="s">
        <v>256</v>
      </c>
      <c r="H214" s="210">
        <v>117</v>
      </c>
      <c r="I214" s="211"/>
      <c r="J214" s="212">
        <f>ROUND(I214*H214,2)</f>
        <v>0</v>
      </c>
      <c r="K214" s="208" t="s">
        <v>142</v>
      </c>
      <c r="L214" s="46"/>
      <c r="M214" s="213" t="s">
        <v>19</v>
      </c>
      <c r="N214" s="214" t="s">
        <v>43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159</v>
      </c>
      <c r="AT214" s="217" t="s">
        <v>138</v>
      </c>
      <c r="AU214" s="217" t="s">
        <v>82</v>
      </c>
      <c r="AY214" s="19" t="s">
        <v>135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80</v>
      </c>
      <c r="BK214" s="218">
        <f>ROUND(I214*H214,2)</f>
        <v>0</v>
      </c>
      <c r="BL214" s="19" t="s">
        <v>159</v>
      </c>
      <c r="BM214" s="217" t="s">
        <v>664</v>
      </c>
    </row>
    <row r="215" s="2" customFormat="1">
      <c r="A215" s="40"/>
      <c r="B215" s="41"/>
      <c r="C215" s="42"/>
      <c r="D215" s="219" t="s">
        <v>145</v>
      </c>
      <c r="E215" s="42"/>
      <c r="F215" s="220" t="s">
        <v>665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145</v>
      </c>
      <c r="AU215" s="19" t="s">
        <v>82</v>
      </c>
    </row>
    <row r="216" s="13" customFormat="1">
      <c r="A216" s="13"/>
      <c r="B216" s="234"/>
      <c r="C216" s="235"/>
      <c r="D216" s="236" t="s">
        <v>152</v>
      </c>
      <c r="E216" s="237" t="s">
        <v>19</v>
      </c>
      <c r="F216" s="238" t="s">
        <v>661</v>
      </c>
      <c r="G216" s="235"/>
      <c r="H216" s="239">
        <v>117</v>
      </c>
      <c r="I216" s="240"/>
      <c r="J216" s="235"/>
      <c r="K216" s="235"/>
      <c r="L216" s="241"/>
      <c r="M216" s="242"/>
      <c r="N216" s="243"/>
      <c r="O216" s="243"/>
      <c r="P216" s="243"/>
      <c r="Q216" s="243"/>
      <c r="R216" s="243"/>
      <c r="S216" s="243"/>
      <c r="T216" s="24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5" t="s">
        <v>152</v>
      </c>
      <c r="AU216" s="245" t="s">
        <v>82</v>
      </c>
      <c r="AV216" s="13" t="s">
        <v>82</v>
      </c>
      <c r="AW216" s="13" t="s">
        <v>32</v>
      </c>
      <c r="AX216" s="13" t="s">
        <v>72</v>
      </c>
      <c r="AY216" s="245" t="s">
        <v>135</v>
      </c>
    </row>
    <row r="217" s="2" customFormat="1" ht="16.5" customHeight="1">
      <c r="A217" s="40"/>
      <c r="B217" s="41"/>
      <c r="C217" s="206" t="s">
        <v>322</v>
      </c>
      <c r="D217" s="206" t="s">
        <v>138</v>
      </c>
      <c r="E217" s="207" t="s">
        <v>666</v>
      </c>
      <c r="F217" s="208" t="s">
        <v>667</v>
      </c>
      <c r="G217" s="209" t="s">
        <v>668</v>
      </c>
      <c r="H217" s="210">
        <v>9</v>
      </c>
      <c r="I217" s="211"/>
      <c r="J217" s="212">
        <f>ROUND(I217*H217,2)</f>
        <v>0</v>
      </c>
      <c r="K217" s="208" t="s">
        <v>142</v>
      </c>
      <c r="L217" s="46"/>
      <c r="M217" s="213" t="s">
        <v>19</v>
      </c>
      <c r="N217" s="214" t="s">
        <v>43</v>
      </c>
      <c r="O217" s="86"/>
      <c r="P217" s="215">
        <f>O217*H217</f>
        <v>0</v>
      </c>
      <c r="Q217" s="215">
        <v>9.8200000000000002E-05</v>
      </c>
      <c r="R217" s="215">
        <f>Q217*H217</f>
        <v>0.00088380000000000002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159</v>
      </c>
      <c r="AT217" s="217" t="s">
        <v>138</v>
      </c>
      <c r="AU217" s="217" t="s">
        <v>82</v>
      </c>
      <c r="AY217" s="19" t="s">
        <v>135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80</v>
      </c>
      <c r="BK217" s="218">
        <f>ROUND(I217*H217,2)</f>
        <v>0</v>
      </c>
      <c r="BL217" s="19" t="s">
        <v>159</v>
      </c>
      <c r="BM217" s="217" t="s">
        <v>669</v>
      </c>
    </row>
    <row r="218" s="2" customFormat="1">
      <c r="A218" s="40"/>
      <c r="B218" s="41"/>
      <c r="C218" s="42"/>
      <c r="D218" s="219" t="s">
        <v>145</v>
      </c>
      <c r="E218" s="42"/>
      <c r="F218" s="220" t="s">
        <v>670</v>
      </c>
      <c r="G218" s="42"/>
      <c r="H218" s="42"/>
      <c r="I218" s="221"/>
      <c r="J218" s="42"/>
      <c r="K218" s="42"/>
      <c r="L218" s="46"/>
      <c r="M218" s="222"/>
      <c r="N218" s="22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145</v>
      </c>
      <c r="AU218" s="19" t="s">
        <v>82</v>
      </c>
    </row>
    <row r="219" s="13" customFormat="1">
      <c r="A219" s="13"/>
      <c r="B219" s="234"/>
      <c r="C219" s="235"/>
      <c r="D219" s="236" t="s">
        <v>152</v>
      </c>
      <c r="E219" s="237" t="s">
        <v>19</v>
      </c>
      <c r="F219" s="238" t="s">
        <v>671</v>
      </c>
      <c r="G219" s="235"/>
      <c r="H219" s="239">
        <v>9</v>
      </c>
      <c r="I219" s="240"/>
      <c r="J219" s="235"/>
      <c r="K219" s="235"/>
      <c r="L219" s="241"/>
      <c r="M219" s="242"/>
      <c r="N219" s="243"/>
      <c r="O219" s="243"/>
      <c r="P219" s="243"/>
      <c r="Q219" s="243"/>
      <c r="R219" s="243"/>
      <c r="S219" s="243"/>
      <c r="T219" s="24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5" t="s">
        <v>152</v>
      </c>
      <c r="AU219" s="245" t="s">
        <v>82</v>
      </c>
      <c r="AV219" s="13" t="s">
        <v>82</v>
      </c>
      <c r="AW219" s="13" t="s">
        <v>32</v>
      </c>
      <c r="AX219" s="13" t="s">
        <v>72</v>
      </c>
      <c r="AY219" s="245" t="s">
        <v>135</v>
      </c>
    </row>
    <row r="220" s="2" customFormat="1" ht="24.15" customHeight="1">
      <c r="A220" s="40"/>
      <c r="B220" s="41"/>
      <c r="C220" s="206" t="s">
        <v>331</v>
      </c>
      <c r="D220" s="206" t="s">
        <v>138</v>
      </c>
      <c r="E220" s="207" t="s">
        <v>672</v>
      </c>
      <c r="F220" s="208" t="s">
        <v>673</v>
      </c>
      <c r="G220" s="209" t="s">
        <v>141</v>
      </c>
      <c r="H220" s="210">
        <v>2</v>
      </c>
      <c r="I220" s="211"/>
      <c r="J220" s="212">
        <f>ROUND(I220*H220,2)</f>
        <v>0</v>
      </c>
      <c r="K220" s="208" t="s">
        <v>142</v>
      </c>
      <c r="L220" s="46"/>
      <c r="M220" s="213" t="s">
        <v>19</v>
      </c>
      <c r="N220" s="214" t="s">
        <v>43</v>
      </c>
      <c r="O220" s="86"/>
      <c r="P220" s="215">
        <f>O220*H220</f>
        <v>0</v>
      </c>
      <c r="Q220" s="215">
        <v>0.43786399999999998</v>
      </c>
      <c r="R220" s="215">
        <f>Q220*H220</f>
        <v>0.87572799999999995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159</v>
      </c>
      <c r="AT220" s="217" t="s">
        <v>138</v>
      </c>
      <c r="AU220" s="217" t="s">
        <v>82</v>
      </c>
      <c r="AY220" s="19" t="s">
        <v>135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80</v>
      </c>
      <c r="BK220" s="218">
        <f>ROUND(I220*H220,2)</f>
        <v>0</v>
      </c>
      <c r="BL220" s="19" t="s">
        <v>159</v>
      </c>
      <c r="BM220" s="217" t="s">
        <v>674</v>
      </c>
    </row>
    <row r="221" s="2" customFormat="1">
      <c r="A221" s="40"/>
      <c r="B221" s="41"/>
      <c r="C221" s="42"/>
      <c r="D221" s="219" t="s">
        <v>145</v>
      </c>
      <c r="E221" s="42"/>
      <c r="F221" s="220" t="s">
        <v>675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145</v>
      </c>
      <c r="AU221" s="19" t="s">
        <v>82</v>
      </c>
    </row>
    <row r="222" s="2" customFormat="1" ht="16.5" customHeight="1">
      <c r="A222" s="40"/>
      <c r="B222" s="41"/>
      <c r="C222" s="224" t="s">
        <v>337</v>
      </c>
      <c r="D222" s="224" t="s">
        <v>147</v>
      </c>
      <c r="E222" s="225" t="s">
        <v>676</v>
      </c>
      <c r="F222" s="226" t="s">
        <v>677</v>
      </c>
      <c r="G222" s="227" t="s">
        <v>141</v>
      </c>
      <c r="H222" s="228">
        <v>2</v>
      </c>
      <c r="I222" s="229"/>
      <c r="J222" s="230">
        <f>ROUND(I222*H222,2)</f>
        <v>0</v>
      </c>
      <c r="K222" s="226" t="s">
        <v>142</v>
      </c>
      <c r="L222" s="231"/>
      <c r="M222" s="232" t="s">
        <v>19</v>
      </c>
      <c r="N222" s="233" t="s">
        <v>43</v>
      </c>
      <c r="O222" s="86"/>
      <c r="P222" s="215">
        <f>O222*H222</f>
        <v>0</v>
      </c>
      <c r="Q222" s="215">
        <v>0.084000000000000005</v>
      </c>
      <c r="R222" s="215">
        <f>Q222*H222</f>
        <v>0.16800000000000001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183</v>
      </c>
      <c r="AT222" s="217" t="s">
        <v>147</v>
      </c>
      <c r="AU222" s="217" t="s">
        <v>82</v>
      </c>
      <c r="AY222" s="19" t="s">
        <v>135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80</v>
      </c>
      <c r="BK222" s="218">
        <f>ROUND(I222*H222,2)</f>
        <v>0</v>
      </c>
      <c r="BL222" s="19" t="s">
        <v>159</v>
      </c>
      <c r="BM222" s="217" t="s">
        <v>678</v>
      </c>
    </row>
    <row r="223" s="13" customFormat="1">
      <c r="A223" s="13"/>
      <c r="B223" s="234"/>
      <c r="C223" s="235"/>
      <c r="D223" s="236" t="s">
        <v>152</v>
      </c>
      <c r="E223" s="237" t="s">
        <v>19</v>
      </c>
      <c r="F223" s="238" t="s">
        <v>623</v>
      </c>
      <c r="G223" s="235"/>
      <c r="H223" s="239">
        <v>2</v>
      </c>
      <c r="I223" s="240"/>
      <c r="J223" s="235"/>
      <c r="K223" s="235"/>
      <c r="L223" s="241"/>
      <c r="M223" s="242"/>
      <c r="N223" s="243"/>
      <c r="O223" s="243"/>
      <c r="P223" s="243"/>
      <c r="Q223" s="243"/>
      <c r="R223" s="243"/>
      <c r="S223" s="243"/>
      <c r="T223" s="24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5" t="s">
        <v>152</v>
      </c>
      <c r="AU223" s="245" t="s">
        <v>82</v>
      </c>
      <c r="AV223" s="13" t="s">
        <v>82</v>
      </c>
      <c r="AW223" s="13" t="s">
        <v>32</v>
      </c>
      <c r="AX223" s="13" t="s">
        <v>72</v>
      </c>
      <c r="AY223" s="245" t="s">
        <v>135</v>
      </c>
    </row>
    <row r="224" s="2" customFormat="1" ht="24.15" customHeight="1">
      <c r="A224" s="40"/>
      <c r="B224" s="41"/>
      <c r="C224" s="206" t="s">
        <v>343</v>
      </c>
      <c r="D224" s="206" t="s">
        <v>138</v>
      </c>
      <c r="E224" s="207" t="s">
        <v>679</v>
      </c>
      <c r="F224" s="208" t="s">
        <v>680</v>
      </c>
      <c r="G224" s="209" t="s">
        <v>141</v>
      </c>
      <c r="H224" s="210">
        <v>3</v>
      </c>
      <c r="I224" s="211"/>
      <c r="J224" s="212">
        <f>ROUND(I224*H224,2)</f>
        <v>0</v>
      </c>
      <c r="K224" s="208" t="s">
        <v>142</v>
      </c>
      <c r="L224" s="46"/>
      <c r="M224" s="213" t="s">
        <v>19</v>
      </c>
      <c r="N224" s="214" t="s">
        <v>43</v>
      </c>
      <c r="O224" s="86"/>
      <c r="P224" s="215">
        <f>O224*H224</f>
        <v>0</v>
      </c>
      <c r="Q224" s="215">
        <v>0.1056</v>
      </c>
      <c r="R224" s="215">
        <f>Q224*H224</f>
        <v>0.31679999999999997</v>
      </c>
      <c r="S224" s="215">
        <v>0</v>
      </c>
      <c r="T224" s="21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7" t="s">
        <v>159</v>
      </c>
      <c r="AT224" s="217" t="s">
        <v>138</v>
      </c>
      <c r="AU224" s="217" t="s">
        <v>82</v>
      </c>
      <c r="AY224" s="19" t="s">
        <v>135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9" t="s">
        <v>80</v>
      </c>
      <c r="BK224" s="218">
        <f>ROUND(I224*H224,2)</f>
        <v>0</v>
      </c>
      <c r="BL224" s="19" t="s">
        <v>159</v>
      </c>
      <c r="BM224" s="217" t="s">
        <v>681</v>
      </c>
    </row>
    <row r="225" s="2" customFormat="1">
      <c r="A225" s="40"/>
      <c r="B225" s="41"/>
      <c r="C225" s="42"/>
      <c r="D225" s="219" t="s">
        <v>145</v>
      </c>
      <c r="E225" s="42"/>
      <c r="F225" s="220" t="s">
        <v>682</v>
      </c>
      <c r="G225" s="42"/>
      <c r="H225" s="42"/>
      <c r="I225" s="221"/>
      <c r="J225" s="42"/>
      <c r="K225" s="42"/>
      <c r="L225" s="46"/>
      <c r="M225" s="222"/>
      <c r="N225" s="223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145</v>
      </c>
      <c r="AU225" s="19" t="s">
        <v>82</v>
      </c>
    </row>
    <row r="226" s="13" customFormat="1">
      <c r="A226" s="13"/>
      <c r="B226" s="234"/>
      <c r="C226" s="235"/>
      <c r="D226" s="236" t="s">
        <v>152</v>
      </c>
      <c r="E226" s="237" t="s">
        <v>19</v>
      </c>
      <c r="F226" s="238" t="s">
        <v>683</v>
      </c>
      <c r="G226" s="235"/>
      <c r="H226" s="239">
        <v>2</v>
      </c>
      <c r="I226" s="240"/>
      <c r="J226" s="235"/>
      <c r="K226" s="235"/>
      <c r="L226" s="241"/>
      <c r="M226" s="242"/>
      <c r="N226" s="243"/>
      <c r="O226" s="243"/>
      <c r="P226" s="243"/>
      <c r="Q226" s="243"/>
      <c r="R226" s="243"/>
      <c r="S226" s="243"/>
      <c r="T226" s="24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5" t="s">
        <v>152</v>
      </c>
      <c r="AU226" s="245" t="s">
        <v>82</v>
      </c>
      <c r="AV226" s="13" t="s">
        <v>82</v>
      </c>
      <c r="AW226" s="13" t="s">
        <v>32</v>
      </c>
      <c r="AX226" s="13" t="s">
        <v>72</v>
      </c>
      <c r="AY226" s="245" t="s">
        <v>135</v>
      </c>
    </row>
    <row r="227" s="13" customFormat="1">
      <c r="A227" s="13"/>
      <c r="B227" s="234"/>
      <c r="C227" s="235"/>
      <c r="D227" s="236" t="s">
        <v>152</v>
      </c>
      <c r="E227" s="237" t="s">
        <v>19</v>
      </c>
      <c r="F227" s="238" t="s">
        <v>684</v>
      </c>
      <c r="G227" s="235"/>
      <c r="H227" s="239">
        <v>1</v>
      </c>
      <c r="I227" s="240"/>
      <c r="J227" s="235"/>
      <c r="K227" s="235"/>
      <c r="L227" s="241"/>
      <c r="M227" s="242"/>
      <c r="N227" s="243"/>
      <c r="O227" s="243"/>
      <c r="P227" s="243"/>
      <c r="Q227" s="243"/>
      <c r="R227" s="243"/>
      <c r="S227" s="243"/>
      <c r="T227" s="24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5" t="s">
        <v>152</v>
      </c>
      <c r="AU227" s="245" t="s">
        <v>82</v>
      </c>
      <c r="AV227" s="13" t="s">
        <v>82</v>
      </c>
      <c r="AW227" s="13" t="s">
        <v>32</v>
      </c>
      <c r="AX227" s="13" t="s">
        <v>72</v>
      </c>
      <c r="AY227" s="245" t="s">
        <v>135</v>
      </c>
    </row>
    <row r="228" s="2" customFormat="1" ht="24.15" customHeight="1">
      <c r="A228" s="40"/>
      <c r="B228" s="41"/>
      <c r="C228" s="206" t="s">
        <v>348</v>
      </c>
      <c r="D228" s="206" t="s">
        <v>138</v>
      </c>
      <c r="E228" s="207" t="s">
        <v>685</v>
      </c>
      <c r="F228" s="208" t="s">
        <v>686</v>
      </c>
      <c r="G228" s="209" t="s">
        <v>141</v>
      </c>
      <c r="H228" s="210">
        <v>1</v>
      </c>
      <c r="I228" s="211"/>
      <c r="J228" s="212">
        <f>ROUND(I228*H228,2)</f>
        <v>0</v>
      </c>
      <c r="K228" s="208" t="s">
        <v>142</v>
      </c>
      <c r="L228" s="46"/>
      <c r="M228" s="213" t="s">
        <v>19</v>
      </c>
      <c r="N228" s="214" t="s">
        <v>43</v>
      </c>
      <c r="O228" s="86"/>
      <c r="P228" s="215">
        <f>O228*H228</f>
        <v>0</v>
      </c>
      <c r="Q228" s="215">
        <v>0.10661</v>
      </c>
      <c r="R228" s="215">
        <f>Q228*H228</f>
        <v>0.10661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159</v>
      </c>
      <c r="AT228" s="217" t="s">
        <v>138</v>
      </c>
      <c r="AU228" s="217" t="s">
        <v>82</v>
      </c>
      <c r="AY228" s="19" t="s">
        <v>135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80</v>
      </c>
      <c r="BK228" s="218">
        <f>ROUND(I228*H228,2)</f>
        <v>0</v>
      </c>
      <c r="BL228" s="19" t="s">
        <v>159</v>
      </c>
      <c r="BM228" s="217" t="s">
        <v>687</v>
      </c>
    </row>
    <row r="229" s="2" customFormat="1">
      <c r="A229" s="40"/>
      <c r="B229" s="41"/>
      <c r="C229" s="42"/>
      <c r="D229" s="219" t="s">
        <v>145</v>
      </c>
      <c r="E229" s="42"/>
      <c r="F229" s="220" t="s">
        <v>688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145</v>
      </c>
      <c r="AU229" s="19" t="s">
        <v>82</v>
      </c>
    </row>
    <row r="230" s="13" customFormat="1">
      <c r="A230" s="13"/>
      <c r="B230" s="234"/>
      <c r="C230" s="235"/>
      <c r="D230" s="236" t="s">
        <v>152</v>
      </c>
      <c r="E230" s="237" t="s">
        <v>19</v>
      </c>
      <c r="F230" s="238" t="s">
        <v>689</v>
      </c>
      <c r="G230" s="235"/>
      <c r="H230" s="239">
        <v>1</v>
      </c>
      <c r="I230" s="240"/>
      <c r="J230" s="235"/>
      <c r="K230" s="235"/>
      <c r="L230" s="241"/>
      <c r="M230" s="242"/>
      <c r="N230" s="243"/>
      <c r="O230" s="243"/>
      <c r="P230" s="243"/>
      <c r="Q230" s="243"/>
      <c r="R230" s="243"/>
      <c r="S230" s="243"/>
      <c r="T230" s="24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5" t="s">
        <v>152</v>
      </c>
      <c r="AU230" s="245" t="s">
        <v>82</v>
      </c>
      <c r="AV230" s="13" t="s">
        <v>82</v>
      </c>
      <c r="AW230" s="13" t="s">
        <v>32</v>
      </c>
      <c r="AX230" s="13" t="s">
        <v>72</v>
      </c>
      <c r="AY230" s="245" t="s">
        <v>135</v>
      </c>
    </row>
    <row r="231" s="2" customFormat="1" ht="24.15" customHeight="1">
      <c r="A231" s="40"/>
      <c r="B231" s="41"/>
      <c r="C231" s="206" t="s">
        <v>353</v>
      </c>
      <c r="D231" s="206" t="s">
        <v>138</v>
      </c>
      <c r="E231" s="207" t="s">
        <v>690</v>
      </c>
      <c r="F231" s="208" t="s">
        <v>691</v>
      </c>
      <c r="G231" s="209" t="s">
        <v>141</v>
      </c>
      <c r="H231" s="210">
        <v>2</v>
      </c>
      <c r="I231" s="211"/>
      <c r="J231" s="212">
        <f>ROUND(I231*H231,2)</f>
        <v>0</v>
      </c>
      <c r="K231" s="208" t="s">
        <v>142</v>
      </c>
      <c r="L231" s="46"/>
      <c r="M231" s="213" t="s">
        <v>19</v>
      </c>
      <c r="N231" s="214" t="s">
        <v>43</v>
      </c>
      <c r="O231" s="86"/>
      <c r="P231" s="215">
        <f>O231*H231</f>
        <v>0</v>
      </c>
      <c r="Q231" s="215">
        <v>0.024240000000000001</v>
      </c>
      <c r="R231" s="215">
        <f>Q231*H231</f>
        <v>0.048480000000000002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159</v>
      </c>
      <c r="AT231" s="217" t="s">
        <v>138</v>
      </c>
      <c r="AU231" s="217" t="s">
        <v>82</v>
      </c>
      <c r="AY231" s="19" t="s">
        <v>135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9" t="s">
        <v>80</v>
      </c>
      <c r="BK231" s="218">
        <f>ROUND(I231*H231,2)</f>
        <v>0</v>
      </c>
      <c r="BL231" s="19" t="s">
        <v>159</v>
      </c>
      <c r="BM231" s="217" t="s">
        <v>692</v>
      </c>
    </row>
    <row r="232" s="2" customFormat="1">
      <c r="A232" s="40"/>
      <c r="B232" s="41"/>
      <c r="C232" s="42"/>
      <c r="D232" s="219" t="s">
        <v>145</v>
      </c>
      <c r="E232" s="42"/>
      <c r="F232" s="220" t="s">
        <v>693</v>
      </c>
      <c r="G232" s="42"/>
      <c r="H232" s="42"/>
      <c r="I232" s="221"/>
      <c r="J232" s="42"/>
      <c r="K232" s="42"/>
      <c r="L232" s="46"/>
      <c r="M232" s="222"/>
      <c r="N232" s="22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145</v>
      </c>
      <c r="AU232" s="19" t="s">
        <v>82</v>
      </c>
    </row>
    <row r="233" s="13" customFormat="1">
      <c r="A233" s="13"/>
      <c r="B233" s="234"/>
      <c r="C233" s="235"/>
      <c r="D233" s="236" t="s">
        <v>152</v>
      </c>
      <c r="E233" s="237" t="s">
        <v>19</v>
      </c>
      <c r="F233" s="238" t="s">
        <v>683</v>
      </c>
      <c r="G233" s="235"/>
      <c r="H233" s="239">
        <v>2</v>
      </c>
      <c r="I233" s="240"/>
      <c r="J233" s="235"/>
      <c r="K233" s="235"/>
      <c r="L233" s="241"/>
      <c r="M233" s="242"/>
      <c r="N233" s="243"/>
      <c r="O233" s="243"/>
      <c r="P233" s="243"/>
      <c r="Q233" s="243"/>
      <c r="R233" s="243"/>
      <c r="S233" s="243"/>
      <c r="T233" s="24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5" t="s">
        <v>152</v>
      </c>
      <c r="AU233" s="245" t="s">
        <v>82</v>
      </c>
      <c r="AV233" s="13" t="s">
        <v>82</v>
      </c>
      <c r="AW233" s="13" t="s">
        <v>32</v>
      </c>
      <c r="AX233" s="13" t="s">
        <v>72</v>
      </c>
      <c r="AY233" s="245" t="s">
        <v>135</v>
      </c>
    </row>
    <row r="234" s="2" customFormat="1" ht="24.15" customHeight="1">
      <c r="A234" s="40"/>
      <c r="B234" s="41"/>
      <c r="C234" s="206" t="s">
        <v>359</v>
      </c>
      <c r="D234" s="206" t="s">
        <v>138</v>
      </c>
      <c r="E234" s="207" t="s">
        <v>694</v>
      </c>
      <c r="F234" s="208" t="s">
        <v>695</v>
      </c>
      <c r="G234" s="209" t="s">
        <v>141</v>
      </c>
      <c r="H234" s="210">
        <v>2</v>
      </c>
      <c r="I234" s="211"/>
      <c r="J234" s="212">
        <f>ROUND(I234*H234,2)</f>
        <v>0</v>
      </c>
      <c r="K234" s="208" t="s">
        <v>142</v>
      </c>
      <c r="L234" s="46"/>
      <c r="M234" s="213" t="s">
        <v>19</v>
      </c>
      <c r="N234" s="214" t="s">
        <v>43</v>
      </c>
      <c r="O234" s="86"/>
      <c r="P234" s="215">
        <f>O234*H234</f>
        <v>0</v>
      </c>
      <c r="Q234" s="215">
        <v>0.036396360000000003</v>
      </c>
      <c r="R234" s="215">
        <f>Q234*H234</f>
        <v>0.072792720000000005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159</v>
      </c>
      <c r="AT234" s="217" t="s">
        <v>138</v>
      </c>
      <c r="AU234" s="217" t="s">
        <v>82</v>
      </c>
      <c r="AY234" s="19" t="s">
        <v>135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9" t="s">
        <v>80</v>
      </c>
      <c r="BK234" s="218">
        <f>ROUND(I234*H234,2)</f>
        <v>0</v>
      </c>
      <c r="BL234" s="19" t="s">
        <v>159</v>
      </c>
      <c r="BM234" s="217" t="s">
        <v>696</v>
      </c>
    </row>
    <row r="235" s="2" customFormat="1">
      <c r="A235" s="40"/>
      <c r="B235" s="41"/>
      <c r="C235" s="42"/>
      <c r="D235" s="219" t="s">
        <v>145</v>
      </c>
      <c r="E235" s="42"/>
      <c r="F235" s="220" t="s">
        <v>697</v>
      </c>
      <c r="G235" s="42"/>
      <c r="H235" s="42"/>
      <c r="I235" s="221"/>
      <c r="J235" s="42"/>
      <c r="K235" s="42"/>
      <c r="L235" s="46"/>
      <c r="M235" s="222"/>
      <c r="N235" s="22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145</v>
      </c>
      <c r="AU235" s="19" t="s">
        <v>82</v>
      </c>
    </row>
    <row r="236" s="13" customFormat="1">
      <c r="A236" s="13"/>
      <c r="B236" s="234"/>
      <c r="C236" s="235"/>
      <c r="D236" s="236" t="s">
        <v>152</v>
      </c>
      <c r="E236" s="237" t="s">
        <v>19</v>
      </c>
      <c r="F236" s="238" t="s">
        <v>689</v>
      </c>
      <c r="G236" s="235"/>
      <c r="H236" s="239">
        <v>1</v>
      </c>
      <c r="I236" s="240"/>
      <c r="J236" s="235"/>
      <c r="K236" s="235"/>
      <c r="L236" s="241"/>
      <c r="M236" s="242"/>
      <c r="N236" s="243"/>
      <c r="O236" s="243"/>
      <c r="P236" s="243"/>
      <c r="Q236" s="243"/>
      <c r="R236" s="243"/>
      <c r="S236" s="243"/>
      <c r="T236" s="24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5" t="s">
        <v>152</v>
      </c>
      <c r="AU236" s="245" t="s">
        <v>82</v>
      </c>
      <c r="AV236" s="13" t="s">
        <v>82</v>
      </c>
      <c r="AW236" s="13" t="s">
        <v>32</v>
      </c>
      <c r="AX236" s="13" t="s">
        <v>72</v>
      </c>
      <c r="AY236" s="245" t="s">
        <v>135</v>
      </c>
    </row>
    <row r="237" s="13" customFormat="1">
      <c r="A237" s="13"/>
      <c r="B237" s="234"/>
      <c r="C237" s="235"/>
      <c r="D237" s="236" t="s">
        <v>152</v>
      </c>
      <c r="E237" s="237" t="s">
        <v>19</v>
      </c>
      <c r="F237" s="238" t="s">
        <v>684</v>
      </c>
      <c r="G237" s="235"/>
      <c r="H237" s="239">
        <v>1</v>
      </c>
      <c r="I237" s="240"/>
      <c r="J237" s="235"/>
      <c r="K237" s="235"/>
      <c r="L237" s="241"/>
      <c r="M237" s="242"/>
      <c r="N237" s="243"/>
      <c r="O237" s="243"/>
      <c r="P237" s="243"/>
      <c r="Q237" s="243"/>
      <c r="R237" s="243"/>
      <c r="S237" s="243"/>
      <c r="T237" s="24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5" t="s">
        <v>152</v>
      </c>
      <c r="AU237" s="245" t="s">
        <v>82</v>
      </c>
      <c r="AV237" s="13" t="s">
        <v>82</v>
      </c>
      <c r="AW237" s="13" t="s">
        <v>32</v>
      </c>
      <c r="AX237" s="13" t="s">
        <v>72</v>
      </c>
      <c r="AY237" s="245" t="s">
        <v>135</v>
      </c>
    </row>
    <row r="238" s="2" customFormat="1" ht="24.15" customHeight="1">
      <c r="A238" s="40"/>
      <c r="B238" s="41"/>
      <c r="C238" s="206" t="s">
        <v>364</v>
      </c>
      <c r="D238" s="206" t="s">
        <v>138</v>
      </c>
      <c r="E238" s="207" t="s">
        <v>698</v>
      </c>
      <c r="F238" s="208" t="s">
        <v>699</v>
      </c>
      <c r="G238" s="209" t="s">
        <v>141</v>
      </c>
      <c r="H238" s="210">
        <v>4</v>
      </c>
      <c r="I238" s="211"/>
      <c r="J238" s="212">
        <f>ROUND(I238*H238,2)</f>
        <v>0</v>
      </c>
      <c r="K238" s="208" t="s">
        <v>142</v>
      </c>
      <c r="L238" s="46"/>
      <c r="M238" s="213" t="s">
        <v>19</v>
      </c>
      <c r="N238" s="214" t="s">
        <v>43</v>
      </c>
      <c r="O238" s="86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159</v>
      </c>
      <c r="AT238" s="217" t="s">
        <v>138</v>
      </c>
      <c r="AU238" s="217" t="s">
        <v>82</v>
      </c>
      <c r="AY238" s="19" t="s">
        <v>135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9" t="s">
        <v>80</v>
      </c>
      <c r="BK238" s="218">
        <f>ROUND(I238*H238,2)</f>
        <v>0</v>
      </c>
      <c r="BL238" s="19" t="s">
        <v>159</v>
      </c>
      <c r="BM238" s="217" t="s">
        <v>700</v>
      </c>
    </row>
    <row r="239" s="2" customFormat="1">
      <c r="A239" s="40"/>
      <c r="B239" s="41"/>
      <c r="C239" s="42"/>
      <c r="D239" s="219" t="s">
        <v>145</v>
      </c>
      <c r="E239" s="42"/>
      <c r="F239" s="220" t="s">
        <v>701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145</v>
      </c>
      <c r="AU239" s="19" t="s">
        <v>82</v>
      </c>
    </row>
    <row r="240" s="2" customFormat="1" ht="24.15" customHeight="1">
      <c r="A240" s="40"/>
      <c r="B240" s="41"/>
      <c r="C240" s="206" t="s">
        <v>369</v>
      </c>
      <c r="D240" s="206" t="s">
        <v>138</v>
      </c>
      <c r="E240" s="207" t="s">
        <v>702</v>
      </c>
      <c r="F240" s="208" t="s">
        <v>703</v>
      </c>
      <c r="G240" s="209" t="s">
        <v>141</v>
      </c>
      <c r="H240" s="210">
        <v>4</v>
      </c>
      <c r="I240" s="211"/>
      <c r="J240" s="212">
        <f>ROUND(I240*H240,2)</f>
        <v>0</v>
      </c>
      <c r="K240" s="208" t="s">
        <v>142</v>
      </c>
      <c r="L240" s="46"/>
      <c r="M240" s="213" t="s">
        <v>19</v>
      </c>
      <c r="N240" s="214" t="s">
        <v>43</v>
      </c>
      <c r="O240" s="86"/>
      <c r="P240" s="215">
        <f>O240*H240</f>
        <v>0</v>
      </c>
      <c r="Q240" s="215">
        <v>0.1111</v>
      </c>
      <c r="R240" s="215">
        <f>Q240*H240</f>
        <v>0.44440000000000002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159</v>
      </c>
      <c r="AT240" s="217" t="s">
        <v>138</v>
      </c>
      <c r="AU240" s="217" t="s">
        <v>82</v>
      </c>
      <c r="AY240" s="19" t="s">
        <v>135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9" t="s">
        <v>80</v>
      </c>
      <c r="BK240" s="218">
        <f>ROUND(I240*H240,2)</f>
        <v>0</v>
      </c>
      <c r="BL240" s="19" t="s">
        <v>159</v>
      </c>
      <c r="BM240" s="217" t="s">
        <v>704</v>
      </c>
    </row>
    <row r="241" s="2" customFormat="1">
      <c r="A241" s="40"/>
      <c r="B241" s="41"/>
      <c r="C241" s="42"/>
      <c r="D241" s="219" t="s">
        <v>145</v>
      </c>
      <c r="E241" s="42"/>
      <c r="F241" s="220" t="s">
        <v>705</v>
      </c>
      <c r="G241" s="42"/>
      <c r="H241" s="42"/>
      <c r="I241" s="221"/>
      <c r="J241" s="42"/>
      <c r="K241" s="42"/>
      <c r="L241" s="46"/>
      <c r="M241" s="222"/>
      <c r="N241" s="223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145</v>
      </c>
      <c r="AU241" s="19" t="s">
        <v>82</v>
      </c>
    </row>
    <row r="242" s="13" customFormat="1">
      <c r="A242" s="13"/>
      <c r="B242" s="234"/>
      <c r="C242" s="235"/>
      <c r="D242" s="236" t="s">
        <v>152</v>
      </c>
      <c r="E242" s="237" t="s">
        <v>19</v>
      </c>
      <c r="F242" s="238" t="s">
        <v>706</v>
      </c>
      <c r="G242" s="235"/>
      <c r="H242" s="239">
        <v>3</v>
      </c>
      <c r="I242" s="240"/>
      <c r="J242" s="235"/>
      <c r="K242" s="235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152</v>
      </c>
      <c r="AU242" s="245" t="s">
        <v>82</v>
      </c>
      <c r="AV242" s="13" t="s">
        <v>82</v>
      </c>
      <c r="AW242" s="13" t="s">
        <v>32</v>
      </c>
      <c r="AX242" s="13" t="s">
        <v>72</v>
      </c>
      <c r="AY242" s="245" t="s">
        <v>135</v>
      </c>
    </row>
    <row r="243" s="13" customFormat="1">
      <c r="A243" s="13"/>
      <c r="B243" s="234"/>
      <c r="C243" s="235"/>
      <c r="D243" s="236" t="s">
        <v>152</v>
      </c>
      <c r="E243" s="237" t="s">
        <v>19</v>
      </c>
      <c r="F243" s="238" t="s">
        <v>684</v>
      </c>
      <c r="G243" s="235"/>
      <c r="H243" s="239">
        <v>1</v>
      </c>
      <c r="I243" s="240"/>
      <c r="J243" s="235"/>
      <c r="K243" s="235"/>
      <c r="L243" s="241"/>
      <c r="M243" s="242"/>
      <c r="N243" s="243"/>
      <c r="O243" s="243"/>
      <c r="P243" s="243"/>
      <c r="Q243" s="243"/>
      <c r="R243" s="243"/>
      <c r="S243" s="243"/>
      <c r="T243" s="24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5" t="s">
        <v>152</v>
      </c>
      <c r="AU243" s="245" t="s">
        <v>82</v>
      </c>
      <c r="AV243" s="13" t="s">
        <v>82</v>
      </c>
      <c r="AW243" s="13" t="s">
        <v>32</v>
      </c>
      <c r="AX243" s="13" t="s">
        <v>72</v>
      </c>
      <c r="AY243" s="245" t="s">
        <v>135</v>
      </c>
    </row>
    <row r="244" s="2" customFormat="1" ht="16.5" customHeight="1">
      <c r="A244" s="40"/>
      <c r="B244" s="41"/>
      <c r="C244" s="206" t="s">
        <v>375</v>
      </c>
      <c r="D244" s="206" t="s">
        <v>138</v>
      </c>
      <c r="E244" s="207" t="s">
        <v>707</v>
      </c>
      <c r="F244" s="208" t="s">
        <v>708</v>
      </c>
      <c r="G244" s="209" t="s">
        <v>141</v>
      </c>
      <c r="H244" s="210">
        <v>11</v>
      </c>
      <c r="I244" s="211"/>
      <c r="J244" s="212">
        <f>ROUND(I244*H244,2)</f>
        <v>0</v>
      </c>
      <c r="K244" s="208" t="s">
        <v>19</v>
      </c>
      <c r="L244" s="46"/>
      <c r="M244" s="213" t="s">
        <v>19</v>
      </c>
      <c r="N244" s="214" t="s">
        <v>43</v>
      </c>
      <c r="O244" s="86"/>
      <c r="P244" s="215">
        <f>O244*H244</f>
        <v>0</v>
      </c>
      <c r="Q244" s="215">
        <v>0.14494000000000001</v>
      </c>
      <c r="R244" s="215">
        <f>Q244*H244</f>
        <v>1.5943400000000001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159</v>
      </c>
      <c r="AT244" s="217" t="s">
        <v>138</v>
      </c>
      <c r="AU244" s="217" t="s">
        <v>82</v>
      </c>
      <c r="AY244" s="19" t="s">
        <v>135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80</v>
      </c>
      <c r="BK244" s="218">
        <f>ROUND(I244*H244,2)</f>
        <v>0</v>
      </c>
      <c r="BL244" s="19" t="s">
        <v>159</v>
      </c>
      <c r="BM244" s="217" t="s">
        <v>709</v>
      </c>
    </row>
    <row r="245" s="13" customFormat="1">
      <c r="A245" s="13"/>
      <c r="B245" s="234"/>
      <c r="C245" s="235"/>
      <c r="D245" s="236" t="s">
        <v>152</v>
      </c>
      <c r="E245" s="237" t="s">
        <v>19</v>
      </c>
      <c r="F245" s="238" t="s">
        <v>710</v>
      </c>
      <c r="G245" s="235"/>
      <c r="H245" s="239">
        <v>11</v>
      </c>
      <c r="I245" s="240"/>
      <c r="J245" s="235"/>
      <c r="K245" s="235"/>
      <c r="L245" s="241"/>
      <c r="M245" s="242"/>
      <c r="N245" s="243"/>
      <c r="O245" s="243"/>
      <c r="P245" s="243"/>
      <c r="Q245" s="243"/>
      <c r="R245" s="243"/>
      <c r="S245" s="243"/>
      <c r="T245" s="24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5" t="s">
        <v>152</v>
      </c>
      <c r="AU245" s="245" t="s">
        <v>82</v>
      </c>
      <c r="AV245" s="13" t="s">
        <v>82</v>
      </c>
      <c r="AW245" s="13" t="s">
        <v>32</v>
      </c>
      <c r="AX245" s="13" t="s">
        <v>72</v>
      </c>
      <c r="AY245" s="245" t="s">
        <v>135</v>
      </c>
    </row>
    <row r="246" s="2" customFormat="1" ht="24.15" customHeight="1">
      <c r="A246" s="40"/>
      <c r="B246" s="41"/>
      <c r="C246" s="224" t="s">
        <v>380</v>
      </c>
      <c r="D246" s="224" t="s">
        <v>147</v>
      </c>
      <c r="E246" s="225" t="s">
        <v>711</v>
      </c>
      <c r="F246" s="226" t="s">
        <v>712</v>
      </c>
      <c r="G246" s="227" t="s">
        <v>141</v>
      </c>
      <c r="H246" s="228">
        <v>11</v>
      </c>
      <c r="I246" s="229"/>
      <c r="J246" s="230">
        <f>ROUND(I246*H246,2)</f>
        <v>0</v>
      </c>
      <c r="K246" s="226" t="s">
        <v>19</v>
      </c>
      <c r="L246" s="231"/>
      <c r="M246" s="232" t="s">
        <v>19</v>
      </c>
      <c r="N246" s="233" t="s">
        <v>43</v>
      </c>
      <c r="O246" s="86"/>
      <c r="P246" s="215">
        <f>O246*H246</f>
        <v>0</v>
      </c>
      <c r="Q246" s="215">
        <v>0.071999999999999995</v>
      </c>
      <c r="R246" s="215">
        <f>Q246*H246</f>
        <v>0.79199999999999993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183</v>
      </c>
      <c r="AT246" s="217" t="s">
        <v>147</v>
      </c>
      <c r="AU246" s="217" t="s">
        <v>82</v>
      </c>
      <c r="AY246" s="19" t="s">
        <v>135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9" t="s">
        <v>80</v>
      </c>
      <c r="BK246" s="218">
        <f>ROUND(I246*H246,2)</f>
        <v>0</v>
      </c>
      <c r="BL246" s="19" t="s">
        <v>159</v>
      </c>
      <c r="BM246" s="217" t="s">
        <v>713</v>
      </c>
    </row>
    <row r="247" s="13" customFormat="1">
      <c r="A247" s="13"/>
      <c r="B247" s="234"/>
      <c r="C247" s="235"/>
      <c r="D247" s="236" t="s">
        <v>152</v>
      </c>
      <c r="E247" s="237" t="s">
        <v>19</v>
      </c>
      <c r="F247" s="238" t="s">
        <v>710</v>
      </c>
      <c r="G247" s="235"/>
      <c r="H247" s="239">
        <v>11</v>
      </c>
      <c r="I247" s="240"/>
      <c r="J247" s="235"/>
      <c r="K247" s="235"/>
      <c r="L247" s="241"/>
      <c r="M247" s="242"/>
      <c r="N247" s="243"/>
      <c r="O247" s="243"/>
      <c r="P247" s="243"/>
      <c r="Q247" s="243"/>
      <c r="R247" s="243"/>
      <c r="S247" s="243"/>
      <c r="T247" s="24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5" t="s">
        <v>152</v>
      </c>
      <c r="AU247" s="245" t="s">
        <v>82</v>
      </c>
      <c r="AV247" s="13" t="s">
        <v>82</v>
      </c>
      <c r="AW247" s="13" t="s">
        <v>32</v>
      </c>
      <c r="AX247" s="13" t="s">
        <v>72</v>
      </c>
      <c r="AY247" s="245" t="s">
        <v>135</v>
      </c>
    </row>
    <row r="248" s="2" customFormat="1" ht="24.15" customHeight="1">
      <c r="A248" s="40"/>
      <c r="B248" s="41"/>
      <c r="C248" s="224" t="s">
        <v>386</v>
      </c>
      <c r="D248" s="224" t="s">
        <v>147</v>
      </c>
      <c r="E248" s="225" t="s">
        <v>714</v>
      </c>
      <c r="F248" s="226" t="s">
        <v>715</v>
      </c>
      <c r="G248" s="227" t="s">
        <v>141</v>
      </c>
      <c r="H248" s="228">
        <v>11</v>
      </c>
      <c r="I248" s="229"/>
      <c r="J248" s="230">
        <f>ROUND(I248*H248,2)</f>
        <v>0</v>
      </c>
      <c r="K248" s="226" t="s">
        <v>19</v>
      </c>
      <c r="L248" s="231"/>
      <c r="M248" s="232" t="s">
        <v>19</v>
      </c>
      <c r="N248" s="233" t="s">
        <v>43</v>
      </c>
      <c r="O248" s="86"/>
      <c r="P248" s="215">
        <f>O248*H248</f>
        <v>0</v>
      </c>
      <c r="Q248" s="215">
        <v>0.074999999999999997</v>
      </c>
      <c r="R248" s="215">
        <f>Q248*H248</f>
        <v>0.82499999999999996</v>
      </c>
      <c r="S248" s="215">
        <v>0</v>
      </c>
      <c r="T248" s="216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17" t="s">
        <v>183</v>
      </c>
      <c r="AT248" s="217" t="s">
        <v>147</v>
      </c>
      <c r="AU248" s="217" t="s">
        <v>82</v>
      </c>
      <c r="AY248" s="19" t="s">
        <v>135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9" t="s">
        <v>80</v>
      </c>
      <c r="BK248" s="218">
        <f>ROUND(I248*H248,2)</f>
        <v>0</v>
      </c>
      <c r="BL248" s="19" t="s">
        <v>159</v>
      </c>
      <c r="BM248" s="217" t="s">
        <v>716</v>
      </c>
    </row>
    <row r="249" s="13" customFormat="1">
      <c r="A249" s="13"/>
      <c r="B249" s="234"/>
      <c r="C249" s="235"/>
      <c r="D249" s="236" t="s">
        <v>152</v>
      </c>
      <c r="E249" s="237" t="s">
        <v>19</v>
      </c>
      <c r="F249" s="238" t="s">
        <v>710</v>
      </c>
      <c r="G249" s="235"/>
      <c r="H249" s="239">
        <v>11</v>
      </c>
      <c r="I249" s="240"/>
      <c r="J249" s="235"/>
      <c r="K249" s="235"/>
      <c r="L249" s="241"/>
      <c r="M249" s="242"/>
      <c r="N249" s="243"/>
      <c r="O249" s="243"/>
      <c r="P249" s="243"/>
      <c r="Q249" s="243"/>
      <c r="R249" s="243"/>
      <c r="S249" s="243"/>
      <c r="T249" s="24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5" t="s">
        <v>152</v>
      </c>
      <c r="AU249" s="245" t="s">
        <v>82</v>
      </c>
      <c r="AV249" s="13" t="s">
        <v>82</v>
      </c>
      <c r="AW249" s="13" t="s">
        <v>32</v>
      </c>
      <c r="AX249" s="13" t="s">
        <v>72</v>
      </c>
      <c r="AY249" s="245" t="s">
        <v>135</v>
      </c>
    </row>
    <row r="250" s="2" customFormat="1" ht="24.15" customHeight="1">
      <c r="A250" s="40"/>
      <c r="B250" s="41"/>
      <c r="C250" s="224" t="s">
        <v>391</v>
      </c>
      <c r="D250" s="224" t="s">
        <v>147</v>
      </c>
      <c r="E250" s="225" t="s">
        <v>717</v>
      </c>
      <c r="F250" s="226" t="s">
        <v>718</v>
      </c>
      <c r="G250" s="227" t="s">
        <v>141</v>
      </c>
      <c r="H250" s="228">
        <v>11</v>
      </c>
      <c r="I250" s="229"/>
      <c r="J250" s="230">
        <f>ROUND(I250*H250,2)</f>
        <v>0</v>
      </c>
      <c r="K250" s="226" t="s">
        <v>19</v>
      </c>
      <c r="L250" s="231"/>
      <c r="M250" s="232" t="s">
        <v>19</v>
      </c>
      <c r="N250" s="233" t="s">
        <v>43</v>
      </c>
      <c r="O250" s="86"/>
      <c r="P250" s="215">
        <f>O250*H250</f>
        <v>0</v>
      </c>
      <c r="Q250" s="215">
        <v>0.105</v>
      </c>
      <c r="R250" s="215">
        <f>Q250*H250</f>
        <v>1.155</v>
      </c>
      <c r="S250" s="215">
        <v>0</v>
      </c>
      <c r="T250" s="21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7" t="s">
        <v>183</v>
      </c>
      <c r="AT250" s="217" t="s">
        <v>147</v>
      </c>
      <c r="AU250" s="217" t="s">
        <v>82</v>
      </c>
      <c r="AY250" s="19" t="s">
        <v>135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9" t="s">
        <v>80</v>
      </c>
      <c r="BK250" s="218">
        <f>ROUND(I250*H250,2)</f>
        <v>0</v>
      </c>
      <c r="BL250" s="19" t="s">
        <v>159</v>
      </c>
      <c r="BM250" s="217" t="s">
        <v>719</v>
      </c>
    </row>
    <row r="251" s="13" customFormat="1">
      <c r="A251" s="13"/>
      <c r="B251" s="234"/>
      <c r="C251" s="235"/>
      <c r="D251" s="236" t="s">
        <v>152</v>
      </c>
      <c r="E251" s="237" t="s">
        <v>19</v>
      </c>
      <c r="F251" s="238" t="s">
        <v>710</v>
      </c>
      <c r="G251" s="235"/>
      <c r="H251" s="239">
        <v>11</v>
      </c>
      <c r="I251" s="240"/>
      <c r="J251" s="235"/>
      <c r="K251" s="235"/>
      <c r="L251" s="241"/>
      <c r="M251" s="242"/>
      <c r="N251" s="243"/>
      <c r="O251" s="243"/>
      <c r="P251" s="243"/>
      <c r="Q251" s="243"/>
      <c r="R251" s="243"/>
      <c r="S251" s="243"/>
      <c r="T251" s="24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5" t="s">
        <v>152</v>
      </c>
      <c r="AU251" s="245" t="s">
        <v>82</v>
      </c>
      <c r="AV251" s="13" t="s">
        <v>82</v>
      </c>
      <c r="AW251" s="13" t="s">
        <v>32</v>
      </c>
      <c r="AX251" s="13" t="s">
        <v>72</v>
      </c>
      <c r="AY251" s="245" t="s">
        <v>135</v>
      </c>
    </row>
    <row r="252" s="2" customFormat="1" ht="24.15" customHeight="1">
      <c r="A252" s="40"/>
      <c r="B252" s="41"/>
      <c r="C252" s="224" t="s">
        <v>397</v>
      </c>
      <c r="D252" s="224" t="s">
        <v>147</v>
      </c>
      <c r="E252" s="225" t="s">
        <v>720</v>
      </c>
      <c r="F252" s="226" t="s">
        <v>721</v>
      </c>
      <c r="G252" s="227" t="s">
        <v>141</v>
      </c>
      <c r="H252" s="228">
        <v>11</v>
      </c>
      <c r="I252" s="229"/>
      <c r="J252" s="230">
        <f>ROUND(I252*H252,2)</f>
        <v>0</v>
      </c>
      <c r="K252" s="226" t="s">
        <v>19</v>
      </c>
      <c r="L252" s="231"/>
      <c r="M252" s="232" t="s">
        <v>19</v>
      </c>
      <c r="N252" s="233" t="s">
        <v>43</v>
      </c>
      <c r="O252" s="86"/>
      <c r="P252" s="215">
        <f>O252*H252</f>
        <v>0</v>
      </c>
      <c r="Q252" s="215">
        <v>0.105</v>
      </c>
      <c r="R252" s="215">
        <f>Q252*H252</f>
        <v>1.155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183</v>
      </c>
      <c r="AT252" s="217" t="s">
        <v>147</v>
      </c>
      <c r="AU252" s="217" t="s">
        <v>82</v>
      </c>
      <c r="AY252" s="19" t="s">
        <v>135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9" t="s">
        <v>80</v>
      </c>
      <c r="BK252" s="218">
        <f>ROUND(I252*H252,2)</f>
        <v>0</v>
      </c>
      <c r="BL252" s="19" t="s">
        <v>159</v>
      </c>
      <c r="BM252" s="217" t="s">
        <v>722</v>
      </c>
    </row>
    <row r="253" s="13" customFormat="1">
      <c r="A253" s="13"/>
      <c r="B253" s="234"/>
      <c r="C253" s="235"/>
      <c r="D253" s="236" t="s">
        <v>152</v>
      </c>
      <c r="E253" s="237" t="s">
        <v>19</v>
      </c>
      <c r="F253" s="238" t="s">
        <v>710</v>
      </c>
      <c r="G253" s="235"/>
      <c r="H253" s="239">
        <v>11</v>
      </c>
      <c r="I253" s="240"/>
      <c r="J253" s="235"/>
      <c r="K253" s="235"/>
      <c r="L253" s="241"/>
      <c r="M253" s="242"/>
      <c r="N253" s="243"/>
      <c r="O253" s="243"/>
      <c r="P253" s="243"/>
      <c r="Q253" s="243"/>
      <c r="R253" s="243"/>
      <c r="S253" s="243"/>
      <c r="T253" s="24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5" t="s">
        <v>152</v>
      </c>
      <c r="AU253" s="245" t="s">
        <v>82</v>
      </c>
      <c r="AV253" s="13" t="s">
        <v>82</v>
      </c>
      <c r="AW253" s="13" t="s">
        <v>32</v>
      </c>
      <c r="AX253" s="13" t="s">
        <v>72</v>
      </c>
      <c r="AY253" s="245" t="s">
        <v>135</v>
      </c>
    </row>
    <row r="254" s="2" customFormat="1" ht="24.15" customHeight="1">
      <c r="A254" s="40"/>
      <c r="B254" s="41"/>
      <c r="C254" s="224" t="s">
        <v>723</v>
      </c>
      <c r="D254" s="224" t="s">
        <v>147</v>
      </c>
      <c r="E254" s="225" t="s">
        <v>724</v>
      </c>
      <c r="F254" s="226" t="s">
        <v>725</v>
      </c>
      <c r="G254" s="227" t="s">
        <v>141</v>
      </c>
      <c r="H254" s="228">
        <v>11</v>
      </c>
      <c r="I254" s="229"/>
      <c r="J254" s="230">
        <f>ROUND(I254*H254,2)</f>
        <v>0</v>
      </c>
      <c r="K254" s="226" t="s">
        <v>19</v>
      </c>
      <c r="L254" s="231"/>
      <c r="M254" s="232" t="s">
        <v>19</v>
      </c>
      <c r="N254" s="233" t="s">
        <v>43</v>
      </c>
      <c r="O254" s="86"/>
      <c r="P254" s="215">
        <f>O254*H254</f>
        <v>0</v>
      </c>
      <c r="Q254" s="215">
        <v>0.023</v>
      </c>
      <c r="R254" s="215">
        <f>Q254*H254</f>
        <v>0.253</v>
      </c>
      <c r="S254" s="215">
        <v>0</v>
      </c>
      <c r="T254" s="216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17" t="s">
        <v>183</v>
      </c>
      <c r="AT254" s="217" t="s">
        <v>147</v>
      </c>
      <c r="AU254" s="217" t="s">
        <v>82</v>
      </c>
      <c r="AY254" s="19" t="s">
        <v>135</v>
      </c>
      <c r="BE254" s="218">
        <f>IF(N254="základní",J254,0)</f>
        <v>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19" t="s">
        <v>80</v>
      </c>
      <c r="BK254" s="218">
        <f>ROUND(I254*H254,2)</f>
        <v>0</v>
      </c>
      <c r="BL254" s="19" t="s">
        <v>159</v>
      </c>
      <c r="BM254" s="217" t="s">
        <v>726</v>
      </c>
    </row>
    <row r="255" s="13" customFormat="1">
      <c r="A255" s="13"/>
      <c r="B255" s="234"/>
      <c r="C255" s="235"/>
      <c r="D255" s="236" t="s">
        <v>152</v>
      </c>
      <c r="E255" s="237" t="s">
        <v>19</v>
      </c>
      <c r="F255" s="238" t="s">
        <v>710</v>
      </c>
      <c r="G255" s="235"/>
      <c r="H255" s="239">
        <v>11</v>
      </c>
      <c r="I255" s="240"/>
      <c r="J255" s="235"/>
      <c r="K255" s="235"/>
      <c r="L255" s="241"/>
      <c r="M255" s="242"/>
      <c r="N255" s="243"/>
      <c r="O255" s="243"/>
      <c r="P255" s="243"/>
      <c r="Q255" s="243"/>
      <c r="R255" s="243"/>
      <c r="S255" s="243"/>
      <c r="T255" s="24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5" t="s">
        <v>152</v>
      </c>
      <c r="AU255" s="245" t="s">
        <v>82</v>
      </c>
      <c r="AV255" s="13" t="s">
        <v>82</v>
      </c>
      <c r="AW255" s="13" t="s">
        <v>32</v>
      </c>
      <c r="AX255" s="13" t="s">
        <v>72</v>
      </c>
      <c r="AY255" s="245" t="s">
        <v>135</v>
      </c>
    </row>
    <row r="256" s="2" customFormat="1" ht="24.15" customHeight="1">
      <c r="A256" s="40"/>
      <c r="B256" s="41"/>
      <c r="C256" s="224" t="s">
        <v>727</v>
      </c>
      <c r="D256" s="224" t="s">
        <v>147</v>
      </c>
      <c r="E256" s="225" t="s">
        <v>728</v>
      </c>
      <c r="F256" s="226" t="s">
        <v>729</v>
      </c>
      <c r="G256" s="227" t="s">
        <v>141</v>
      </c>
      <c r="H256" s="228">
        <v>11</v>
      </c>
      <c r="I256" s="229"/>
      <c r="J256" s="230">
        <f>ROUND(I256*H256,2)</f>
        <v>0</v>
      </c>
      <c r="K256" s="226" t="s">
        <v>19</v>
      </c>
      <c r="L256" s="231"/>
      <c r="M256" s="232" t="s">
        <v>19</v>
      </c>
      <c r="N256" s="233" t="s">
        <v>43</v>
      </c>
      <c r="O256" s="86"/>
      <c r="P256" s="215">
        <f>O256*H256</f>
        <v>0</v>
      </c>
      <c r="Q256" s="215">
        <v>0.11600000000000001</v>
      </c>
      <c r="R256" s="215">
        <f>Q256*H256</f>
        <v>1.276</v>
      </c>
      <c r="S256" s="215">
        <v>0</v>
      </c>
      <c r="T256" s="21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17" t="s">
        <v>183</v>
      </c>
      <c r="AT256" s="217" t="s">
        <v>147</v>
      </c>
      <c r="AU256" s="217" t="s">
        <v>82</v>
      </c>
      <c r="AY256" s="19" t="s">
        <v>135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9" t="s">
        <v>80</v>
      </c>
      <c r="BK256" s="218">
        <f>ROUND(I256*H256,2)</f>
        <v>0</v>
      </c>
      <c r="BL256" s="19" t="s">
        <v>159</v>
      </c>
      <c r="BM256" s="217" t="s">
        <v>730</v>
      </c>
    </row>
    <row r="257" s="13" customFormat="1">
      <c r="A257" s="13"/>
      <c r="B257" s="234"/>
      <c r="C257" s="235"/>
      <c r="D257" s="236" t="s">
        <v>152</v>
      </c>
      <c r="E257" s="237" t="s">
        <v>19</v>
      </c>
      <c r="F257" s="238" t="s">
        <v>710</v>
      </c>
      <c r="G257" s="235"/>
      <c r="H257" s="239">
        <v>11</v>
      </c>
      <c r="I257" s="240"/>
      <c r="J257" s="235"/>
      <c r="K257" s="235"/>
      <c r="L257" s="241"/>
      <c r="M257" s="242"/>
      <c r="N257" s="243"/>
      <c r="O257" s="243"/>
      <c r="P257" s="243"/>
      <c r="Q257" s="243"/>
      <c r="R257" s="243"/>
      <c r="S257" s="243"/>
      <c r="T257" s="24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5" t="s">
        <v>152</v>
      </c>
      <c r="AU257" s="245" t="s">
        <v>82</v>
      </c>
      <c r="AV257" s="13" t="s">
        <v>82</v>
      </c>
      <c r="AW257" s="13" t="s">
        <v>32</v>
      </c>
      <c r="AX257" s="13" t="s">
        <v>72</v>
      </c>
      <c r="AY257" s="245" t="s">
        <v>135</v>
      </c>
    </row>
    <row r="258" s="2" customFormat="1" ht="16.5" customHeight="1">
      <c r="A258" s="40"/>
      <c r="B258" s="41"/>
      <c r="C258" s="206" t="s">
        <v>731</v>
      </c>
      <c r="D258" s="206" t="s">
        <v>138</v>
      </c>
      <c r="E258" s="207" t="s">
        <v>732</v>
      </c>
      <c r="F258" s="208" t="s">
        <v>733</v>
      </c>
      <c r="G258" s="209" t="s">
        <v>141</v>
      </c>
      <c r="H258" s="210">
        <v>2</v>
      </c>
      <c r="I258" s="211"/>
      <c r="J258" s="212">
        <f>ROUND(I258*H258,2)</f>
        <v>0</v>
      </c>
      <c r="K258" s="208" t="s">
        <v>142</v>
      </c>
      <c r="L258" s="46"/>
      <c r="M258" s="213" t="s">
        <v>19</v>
      </c>
      <c r="N258" s="214" t="s">
        <v>43</v>
      </c>
      <c r="O258" s="86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17" t="s">
        <v>159</v>
      </c>
      <c r="AT258" s="217" t="s">
        <v>138</v>
      </c>
      <c r="AU258" s="217" t="s">
        <v>82</v>
      </c>
      <c r="AY258" s="19" t="s">
        <v>135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9" t="s">
        <v>80</v>
      </c>
      <c r="BK258" s="218">
        <f>ROUND(I258*H258,2)</f>
        <v>0</v>
      </c>
      <c r="BL258" s="19" t="s">
        <v>159</v>
      </c>
      <c r="BM258" s="217" t="s">
        <v>734</v>
      </c>
    </row>
    <row r="259" s="2" customFormat="1">
      <c r="A259" s="40"/>
      <c r="B259" s="41"/>
      <c r="C259" s="42"/>
      <c r="D259" s="219" t="s">
        <v>145</v>
      </c>
      <c r="E259" s="42"/>
      <c r="F259" s="220" t="s">
        <v>735</v>
      </c>
      <c r="G259" s="42"/>
      <c r="H259" s="42"/>
      <c r="I259" s="221"/>
      <c r="J259" s="42"/>
      <c r="K259" s="42"/>
      <c r="L259" s="46"/>
      <c r="M259" s="222"/>
      <c r="N259" s="22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145</v>
      </c>
      <c r="AU259" s="19" t="s">
        <v>82</v>
      </c>
    </row>
    <row r="260" s="2" customFormat="1" ht="24.15" customHeight="1">
      <c r="A260" s="40"/>
      <c r="B260" s="41"/>
      <c r="C260" s="224" t="s">
        <v>736</v>
      </c>
      <c r="D260" s="224" t="s">
        <v>147</v>
      </c>
      <c r="E260" s="225" t="s">
        <v>737</v>
      </c>
      <c r="F260" s="226" t="s">
        <v>738</v>
      </c>
      <c r="G260" s="227" t="s">
        <v>141</v>
      </c>
      <c r="H260" s="228">
        <v>2</v>
      </c>
      <c r="I260" s="229"/>
      <c r="J260" s="230">
        <f>ROUND(I260*H260,2)</f>
        <v>0</v>
      </c>
      <c r="K260" s="226" t="s">
        <v>19</v>
      </c>
      <c r="L260" s="231"/>
      <c r="M260" s="232" t="s">
        <v>19</v>
      </c>
      <c r="N260" s="233" t="s">
        <v>43</v>
      </c>
      <c r="O260" s="86"/>
      <c r="P260" s="215">
        <f>O260*H260</f>
        <v>0</v>
      </c>
      <c r="Q260" s="215">
        <v>0.0092999999999999992</v>
      </c>
      <c r="R260" s="215">
        <f>Q260*H260</f>
        <v>0.018599999999999998</v>
      </c>
      <c r="S260" s="215">
        <v>0</v>
      </c>
      <c r="T260" s="216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7" t="s">
        <v>183</v>
      </c>
      <c r="AT260" s="217" t="s">
        <v>147</v>
      </c>
      <c r="AU260" s="217" t="s">
        <v>82</v>
      </c>
      <c r="AY260" s="19" t="s">
        <v>135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9" t="s">
        <v>80</v>
      </c>
      <c r="BK260" s="218">
        <f>ROUND(I260*H260,2)</f>
        <v>0</v>
      </c>
      <c r="BL260" s="19" t="s">
        <v>159</v>
      </c>
      <c r="BM260" s="217" t="s">
        <v>739</v>
      </c>
    </row>
    <row r="261" s="13" customFormat="1">
      <c r="A261" s="13"/>
      <c r="B261" s="234"/>
      <c r="C261" s="235"/>
      <c r="D261" s="236" t="s">
        <v>152</v>
      </c>
      <c r="E261" s="237" t="s">
        <v>19</v>
      </c>
      <c r="F261" s="238" t="s">
        <v>623</v>
      </c>
      <c r="G261" s="235"/>
      <c r="H261" s="239">
        <v>2</v>
      </c>
      <c r="I261" s="240"/>
      <c r="J261" s="235"/>
      <c r="K261" s="235"/>
      <c r="L261" s="241"/>
      <c r="M261" s="242"/>
      <c r="N261" s="243"/>
      <c r="O261" s="243"/>
      <c r="P261" s="243"/>
      <c r="Q261" s="243"/>
      <c r="R261" s="243"/>
      <c r="S261" s="243"/>
      <c r="T261" s="24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5" t="s">
        <v>152</v>
      </c>
      <c r="AU261" s="245" t="s">
        <v>82</v>
      </c>
      <c r="AV261" s="13" t="s">
        <v>82</v>
      </c>
      <c r="AW261" s="13" t="s">
        <v>32</v>
      </c>
      <c r="AX261" s="13" t="s">
        <v>72</v>
      </c>
      <c r="AY261" s="245" t="s">
        <v>135</v>
      </c>
    </row>
    <row r="262" s="2" customFormat="1" ht="16.5" customHeight="1">
      <c r="A262" s="40"/>
      <c r="B262" s="41"/>
      <c r="C262" s="206" t="s">
        <v>740</v>
      </c>
      <c r="D262" s="206" t="s">
        <v>138</v>
      </c>
      <c r="E262" s="207" t="s">
        <v>741</v>
      </c>
      <c r="F262" s="208" t="s">
        <v>742</v>
      </c>
      <c r="G262" s="209" t="s">
        <v>325</v>
      </c>
      <c r="H262" s="210">
        <v>2.3380000000000001</v>
      </c>
      <c r="I262" s="211"/>
      <c r="J262" s="212">
        <f>ROUND(I262*H262,2)</f>
        <v>0</v>
      </c>
      <c r="K262" s="208" t="s">
        <v>142</v>
      </c>
      <c r="L262" s="46"/>
      <c r="M262" s="213" t="s">
        <v>19</v>
      </c>
      <c r="N262" s="214" t="s">
        <v>43</v>
      </c>
      <c r="O262" s="86"/>
      <c r="P262" s="215">
        <f>O262*H262</f>
        <v>0</v>
      </c>
      <c r="Q262" s="215">
        <v>2.5018699999999998</v>
      </c>
      <c r="R262" s="215">
        <f>Q262*H262</f>
        <v>5.8493720599999994</v>
      </c>
      <c r="S262" s="215">
        <v>0</v>
      </c>
      <c r="T262" s="216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17" t="s">
        <v>159</v>
      </c>
      <c r="AT262" s="217" t="s">
        <v>138</v>
      </c>
      <c r="AU262" s="217" t="s">
        <v>82</v>
      </c>
      <c r="AY262" s="19" t="s">
        <v>135</v>
      </c>
      <c r="BE262" s="218">
        <f>IF(N262="základní",J262,0)</f>
        <v>0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19" t="s">
        <v>80</v>
      </c>
      <c r="BK262" s="218">
        <f>ROUND(I262*H262,2)</f>
        <v>0</v>
      </c>
      <c r="BL262" s="19" t="s">
        <v>159</v>
      </c>
      <c r="BM262" s="217" t="s">
        <v>743</v>
      </c>
    </row>
    <row r="263" s="2" customFormat="1">
      <c r="A263" s="40"/>
      <c r="B263" s="41"/>
      <c r="C263" s="42"/>
      <c r="D263" s="219" t="s">
        <v>145</v>
      </c>
      <c r="E263" s="42"/>
      <c r="F263" s="220" t="s">
        <v>744</v>
      </c>
      <c r="G263" s="42"/>
      <c r="H263" s="42"/>
      <c r="I263" s="221"/>
      <c r="J263" s="42"/>
      <c r="K263" s="42"/>
      <c r="L263" s="46"/>
      <c r="M263" s="222"/>
      <c r="N263" s="223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145</v>
      </c>
      <c r="AU263" s="19" t="s">
        <v>82</v>
      </c>
    </row>
    <row r="264" s="13" customFormat="1">
      <c r="A264" s="13"/>
      <c r="B264" s="234"/>
      <c r="C264" s="235"/>
      <c r="D264" s="236" t="s">
        <v>152</v>
      </c>
      <c r="E264" s="237" t="s">
        <v>19</v>
      </c>
      <c r="F264" s="238" t="s">
        <v>745</v>
      </c>
      <c r="G264" s="235"/>
      <c r="H264" s="239">
        <v>1.863</v>
      </c>
      <c r="I264" s="240"/>
      <c r="J264" s="235"/>
      <c r="K264" s="235"/>
      <c r="L264" s="241"/>
      <c r="M264" s="242"/>
      <c r="N264" s="243"/>
      <c r="O264" s="243"/>
      <c r="P264" s="243"/>
      <c r="Q264" s="243"/>
      <c r="R264" s="243"/>
      <c r="S264" s="243"/>
      <c r="T264" s="24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5" t="s">
        <v>152</v>
      </c>
      <c r="AU264" s="245" t="s">
        <v>82</v>
      </c>
      <c r="AV264" s="13" t="s">
        <v>82</v>
      </c>
      <c r="AW264" s="13" t="s">
        <v>32</v>
      </c>
      <c r="AX264" s="13" t="s">
        <v>72</v>
      </c>
      <c r="AY264" s="245" t="s">
        <v>135</v>
      </c>
    </row>
    <row r="265" s="13" customFormat="1">
      <c r="A265" s="13"/>
      <c r="B265" s="234"/>
      <c r="C265" s="235"/>
      <c r="D265" s="236" t="s">
        <v>152</v>
      </c>
      <c r="E265" s="237" t="s">
        <v>19</v>
      </c>
      <c r="F265" s="238" t="s">
        <v>746</v>
      </c>
      <c r="G265" s="235"/>
      <c r="H265" s="239">
        <v>0.47499999999999998</v>
      </c>
      <c r="I265" s="240"/>
      <c r="J265" s="235"/>
      <c r="K265" s="235"/>
      <c r="L265" s="241"/>
      <c r="M265" s="242"/>
      <c r="N265" s="243"/>
      <c r="O265" s="243"/>
      <c r="P265" s="243"/>
      <c r="Q265" s="243"/>
      <c r="R265" s="243"/>
      <c r="S265" s="243"/>
      <c r="T265" s="24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5" t="s">
        <v>152</v>
      </c>
      <c r="AU265" s="245" t="s">
        <v>82</v>
      </c>
      <c r="AV265" s="13" t="s">
        <v>82</v>
      </c>
      <c r="AW265" s="13" t="s">
        <v>32</v>
      </c>
      <c r="AX265" s="13" t="s">
        <v>72</v>
      </c>
      <c r="AY265" s="245" t="s">
        <v>135</v>
      </c>
    </row>
    <row r="266" s="2" customFormat="1" ht="16.5" customHeight="1">
      <c r="A266" s="40"/>
      <c r="B266" s="41"/>
      <c r="C266" s="206" t="s">
        <v>747</v>
      </c>
      <c r="D266" s="206" t="s">
        <v>138</v>
      </c>
      <c r="E266" s="207" t="s">
        <v>748</v>
      </c>
      <c r="F266" s="208" t="s">
        <v>749</v>
      </c>
      <c r="G266" s="209" t="s">
        <v>256</v>
      </c>
      <c r="H266" s="210">
        <v>117</v>
      </c>
      <c r="I266" s="211"/>
      <c r="J266" s="212">
        <f>ROUND(I266*H266,2)</f>
        <v>0</v>
      </c>
      <c r="K266" s="208" t="s">
        <v>142</v>
      </c>
      <c r="L266" s="46"/>
      <c r="M266" s="213" t="s">
        <v>19</v>
      </c>
      <c r="N266" s="214" t="s">
        <v>43</v>
      </c>
      <c r="O266" s="86"/>
      <c r="P266" s="215">
        <f>O266*H266</f>
        <v>0</v>
      </c>
      <c r="Q266" s="215">
        <v>0.00019236000000000001</v>
      </c>
      <c r="R266" s="215">
        <f>Q266*H266</f>
        <v>0.022506120000000001</v>
      </c>
      <c r="S266" s="215">
        <v>0</v>
      </c>
      <c r="T266" s="216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17" t="s">
        <v>159</v>
      </c>
      <c r="AT266" s="217" t="s">
        <v>138</v>
      </c>
      <c r="AU266" s="217" t="s">
        <v>82</v>
      </c>
      <c r="AY266" s="19" t="s">
        <v>135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9" t="s">
        <v>80</v>
      </c>
      <c r="BK266" s="218">
        <f>ROUND(I266*H266,2)</f>
        <v>0</v>
      </c>
      <c r="BL266" s="19" t="s">
        <v>159</v>
      </c>
      <c r="BM266" s="217" t="s">
        <v>750</v>
      </c>
    </row>
    <row r="267" s="2" customFormat="1">
      <c r="A267" s="40"/>
      <c r="B267" s="41"/>
      <c r="C267" s="42"/>
      <c r="D267" s="219" t="s">
        <v>145</v>
      </c>
      <c r="E267" s="42"/>
      <c r="F267" s="220" t="s">
        <v>751</v>
      </c>
      <c r="G267" s="42"/>
      <c r="H267" s="42"/>
      <c r="I267" s="221"/>
      <c r="J267" s="42"/>
      <c r="K267" s="42"/>
      <c r="L267" s="46"/>
      <c r="M267" s="222"/>
      <c r="N267" s="22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145</v>
      </c>
      <c r="AU267" s="19" t="s">
        <v>82</v>
      </c>
    </row>
    <row r="268" s="13" customFormat="1">
      <c r="A268" s="13"/>
      <c r="B268" s="234"/>
      <c r="C268" s="235"/>
      <c r="D268" s="236" t="s">
        <v>152</v>
      </c>
      <c r="E268" s="237" t="s">
        <v>19</v>
      </c>
      <c r="F268" s="238" t="s">
        <v>661</v>
      </c>
      <c r="G268" s="235"/>
      <c r="H268" s="239">
        <v>117</v>
      </c>
      <c r="I268" s="240"/>
      <c r="J268" s="235"/>
      <c r="K268" s="235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152</v>
      </c>
      <c r="AU268" s="245" t="s">
        <v>82</v>
      </c>
      <c r="AV268" s="13" t="s">
        <v>82</v>
      </c>
      <c r="AW268" s="13" t="s">
        <v>32</v>
      </c>
      <c r="AX268" s="13" t="s">
        <v>72</v>
      </c>
      <c r="AY268" s="245" t="s">
        <v>135</v>
      </c>
    </row>
    <row r="269" s="2" customFormat="1" ht="16.5" customHeight="1">
      <c r="A269" s="40"/>
      <c r="B269" s="41"/>
      <c r="C269" s="206" t="s">
        <v>752</v>
      </c>
      <c r="D269" s="206" t="s">
        <v>138</v>
      </c>
      <c r="E269" s="207" t="s">
        <v>753</v>
      </c>
      <c r="F269" s="208" t="s">
        <v>754</v>
      </c>
      <c r="G269" s="209" t="s">
        <v>256</v>
      </c>
      <c r="H269" s="210">
        <v>474</v>
      </c>
      <c r="I269" s="211"/>
      <c r="J269" s="212">
        <f>ROUND(I269*H269,2)</f>
        <v>0</v>
      </c>
      <c r="K269" s="208" t="s">
        <v>142</v>
      </c>
      <c r="L269" s="46"/>
      <c r="M269" s="213" t="s">
        <v>19</v>
      </c>
      <c r="N269" s="214" t="s">
        <v>43</v>
      </c>
      <c r="O269" s="86"/>
      <c r="P269" s="215">
        <f>O269*H269</f>
        <v>0</v>
      </c>
      <c r="Q269" s="215">
        <v>7.3499999999999998E-05</v>
      </c>
      <c r="R269" s="215">
        <f>Q269*H269</f>
        <v>0.034839000000000002</v>
      </c>
      <c r="S269" s="215">
        <v>0</v>
      </c>
      <c r="T269" s="216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17" t="s">
        <v>159</v>
      </c>
      <c r="AT269" s="217" t="s">
        <v>138</v>
      </c>
      <c r="AU269" s="217" t="s">
        <v>82</v>
      </c>
      <c r="AY269" s="19" t="s">
        <v>135</v>
      </c>
      <c r="BE269" s="218">
        <f>IF(N269="základní",J269,0)</f>
        <v>0</v>
      </c>
      <c r="BF269" s="218">
        <f>IF(N269="snížená",J269,0)</f>
        <v>0</v>
      </c>
      <c r="BG269" s="218">
        <f>IF(N269="zákl. přenesená",J269,0)</f>
        <v>0</v>
      </c>
      <c r="BH269" s="218">
        <f>IF(N269="sníž. přenesená",J269,0)</f>
        <v>0</v>
      </c>
      <c r="BI269" s="218">
        <f>IF(N269="nulová",J269,0)</f>
        <v>0</v>
      </c>
      <c r="BJ269" s="19" t="s">
        <v>80</v>
      </c>
      <c r="BK269" s="218">
        <f>ROUND(I269*H269,2)</f>
        <v>0</v>
      </c>
      <c r="BL269" s="19" t="s">
        <v>159</v>
      </c>
      <c r="BM269" s="217" t="s">
        <v>755</v>
      </c>
    </row>
    <row r="270" s="2" customFormat="1">
      <c r="A270" s="40"/>
      <c r="B270" s="41"/>
      <c r="C270" s="42"/>
      <c r="D270" s="219" t="s">
        <v>145</v>
      </c>
      <c r="E270" s="42"/>
      <c r="F270" s="220" t="s">
        <v>756</v>
      </c>
      <c r="G270" s="42"/>
      <c r="H270" s="42"/>
      <c r="I270" s="221"/>
      <c r="J270" s="42"/>
      <c r="K270" s="42"/>
      <c r="L270" s="46"/>
      <c r="M270" s="222"/>
      <c r="N270" s="223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145</v>
      </c>
      <c r="AU270" s="19" t="s">
        <v>82</v>
      </c>
    </row>
    <row r="271" s="13" customFormat="1">
      <c r="A271" s="13"/>
      <c r="B271" s="234"/>
      <c r="C271" s="235"/>
      <c r="D271" s="236" t="s">
        <v>152</v>
      </c>
      <c r="E271" s="237" t="s">
        <v>19</v>
      </c>
      <c r="F271" s="238" t="s">
        <v>661</v>
      </c>
      <c r="G271" s="235"/>
      <c r="H271" s="239">
        <v>117</v>
      </c>
      <c r="I271" s="240"/>
      <c r="J271" s="235"/>
      <c r="K271" s="235"/>
      <c r="L271" s="241"/>
      <c r="M271" s="242"/>
      <c r="N271" s="243"/>
      <c r="O271" s="243"/>
      <c r="P271" s="243"/>
      <c r="Q271" s="243"/>
      <c r="R271" s="243"/>
      <c r="S271" s="243"/>
      <c r="T271" s="24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5" t="s">
        <v>152</v>
      </c>
      <c r="AU271" s="245" t="s">
        <v>82</v>
      </c>
      <c r="AV271" s="13" t="s">
        <v>82</v>
      </c>
      <c r="AW271" s="13" t="s">
        <v>32</v>
      </c>
      <c r="AX271" s="13" t="s">
        <v>72</v>
      </c>
      <c r="AY271" s="245" t="s">
        <v>135</v>
      </c>
    </row>
    <row r="272" s="13" customFormat="1">
      <c r="A272" s="13"/>
      <c r="B272" s="234"/>
      <c r="C272" s="235"/>
      <c r="D272" s="236" t="s">
        <v>152</v>
      </c>
      <c r="E272" s="237" t="s">
        <v>19</v>
      </c>
      <c r="F272" s="238" t="s">
        <v>757</v>
      </c>
      <c r="G272" s="235"/>
      <c r="H272" s="239">
        <v>237</v>
      </c>
      <c r="I272" s="240"/>
      <c r="J272" s="235"/>
      <c r="K272" s="235"/>
      <c r="L272" s="241"/>
      <c r="M272" s="242"/>
      <c r="N272" s="243"/>
      <c r="O272" s="243"/>
      <c r="P272" s="243"/>
      <c r="Q272" s="243"/>
      <c r="R272" s="243"/>
      <c r="S272" s="243"/>
      <c r="T272" s="24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5" t="s">
        <v>152</v>
      </c>
      <c r="AU272" s="245" t="s">
        <v>82</v>
      </c>
      <c r="AV272" s="13" t="s">
        <v>82</v>
      </c>
      <c r="AW272" s="13" t="s">
        <v>32</v>
      </c>
      <c r="AX272" s="13" t="s">
        <v>72</v>
      </c>
      <c r="AY272" s="245" t="s">
        <v>135</v>
      </c>
    </row>
    <row r="273" s="13" customFormat="1">
      <c r="A273" s="13"/>
      <c r="B273" s="234"/>
      <c r="C273" s="235"/>
      <c r="D273" s="236" t="s">
        <v>152</v>
      </c>
      <c r="E273" s="237" t="s">
        <v>19</v>
      </c>
      <c r="F273" s="238" t="s">
        <v>758</v>
      </c>
      <c r="G273" s="235"/>
      <c r="H273" s="239">
        <v>120</v>
      </c>
      <c r="I273" s="240"/>
      <c r="J273" s="235"/>
      <c r="K273" s="235"/>
      <c r="L273" s="241"/>
      <c r="M273" s="242"/>
      <c r="N273" s="243"/>
      <c r="O273" s="243"/>
      <c r="P273" s="243"/>
      <c r="Q273" s="243"/>
      <c r="R273" s="243"/>
      <c r="S273" s="243"/>
      <c r="T273" s="24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5" t="s">
        <v>152</v>
      </c>
      <c r="AU273" s="245" t="s">
        <v>82</v>
      </c>
      <c r="AV273" s="13" t="s">
        <v>82</v>
      </c>
      <c r="AW273" s="13" t="s">
        <v>32</v>
      </c>
      <c r="AX273" s="13" t="s">
        <v>72</v>
      </c>
      <c r="AY273" s="245" t="s">
        <v>135</v>
      </c>
    </row>
    <row r="274" s="12" customFormat="1" ht="22.8" customHeight="1">
      <c r="A274" s="12"/>
      <c r="B274" s="190"/>
      <c r="C274" s="191"/>
      <c r="D274" s="192" t="s">
        <v>71</v>
      </c>
      <c r="E274" s="204" t="s">
        <v>189</v>
      </c>
      <c r="F274" s="204" t="s">
        <v>759</v>
      </c>
      <c r="G274" s="191"/>
      <c r="H274" s="191"/>
      <c r="I274" s="194"/>
      <c r="J274" s="205">
        <f>BK274</f>
        <v>0</v>
      </c>
      <c r="K274" s="191"/>
      <c r="L274" s="196"/>
      <c r="M274" s="197"/>
      <c r="N274" s="198"/>
      <c r="O274" s="198"/>
      <c r="P274" s="199">
        <f>SUM(P275:P277)</f>
        <v>0</v>
      </c>
      <c r="Q274" s="198"/>
      <c r="R274" s="199">
        <f>SUM(R275:R277)</f>
        <v>0.0007319999999999999</v>
      </c>
      <c r="S274" s="198"/>
      <c r="T274" s="200">
        <f>SUM(T275:T277)</f>
        <v>0.016799999999999999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01" t="s">
        <v>80</v>
      </c>
      <c r="AT274" s="202" t="s">
        <v>71</v>
      </c>
      <c r="AU274" s="202" t="s">
        <v>80</v>
      </c>
      <c r="AY274" s="201" t="s">
        <v>135</v>
      </c>
      <c r="BK274" s="203">
        <f>SUM(BK275:BK277)</f>
        <v>0</v>
      </c>
    </row>
    <row r="275" s="2" customFormat="1" ht="24.15" customHeight="1">
      <c r="A275" s="40"/>
      <c r="B275" s="41"/>
      <c r="C275" s="206" t="s">
        <v>760</v>
      </c>
      <c r="D275" s="206" t="s">
        <v>138</v>
      </c>
      <c r="E275" s="207" t="s">
        <v>761</v>
      </c>
      <c r="F275" s="208" t="s">
        <v>762</v>
      </c>
      <c r="G275" s="209" t="s">
        <v>256</v>
      </c>
      <c r="H275" s="210">
        <v>0.29999999999999999</v>
      </c>
      <c r="I275" s="211"/>
      <c r="J275" s="212">
        <f>ROUND(I275*H275,2)</f>
        <v>0</v>
      </c>
      <c r="K275" s="208" t="s">
        <v>142</v>
      </c>
      <c r="L275" s="46"/>
      <c r="M275" s="213" t="s">
        <v>19</v>
      </c>
      <c r="N275" s="214" t="s">
        <v>43</v>
      </c>
      <c r="O275" s="86"/>
      <c r="P275" s="215">
        <f>O275*H275</f>
        <v>0</v>
      </c>
      <c r="Q275" s="215">
        <v>0.0024399999999999999</v>
      </c>
      <c r="R275" s="215">
        <f>Q275*H275</f>
        <v>0.0007319999999999999</v>
      </c>
      <c r="S275" s="215">
        <v>0.056000000000000001</v>
      </c>
      <c r="T275" s="216">
        <f>S275*H275</f>
        <v>0.016799999999999999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17" t="s">
        <v>159</v>
      </c>
      <c r="AT275" s="217" t="s">
        <v>138</v>
      </c>
      <c r="AU275" s="217" t="s">
        <v>82</v>
      </c>
      <c r="AY275" s="19" t="s">
        <v>135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9" t="s">
        <v>80</v>
      </c>
      <c r="BK275" s="218">
        <f>ROUND(I275*H275,2)</f>
        <v>0</v>
      </c>
      <c r="BL275" s="19" t="s">
        <v>159</v>
      </c>
      <c r="BM275" s="217" t="s">
        <v>763</v>
      </c>
    </row>
    <row r="276" s="2" customFormat="1">
      <c r="A276" s="40"/>
      <c r="B276" s="41"/>
      <c r="C276" s="42"/>
      <c r="D276" s="219" t="s">
        <v>145</v>
      </c>
      <c r="E276" s="42"/>
      <c r="F276" s="220" t="s">
        <v>764</v>
      </c>
      <c r="G276" s="42"/>
      <c r="H276" s="42"/>
      <c r="I276" s="221"/>
      <c r="J276" s="42"/>
      <c r="K276" s="42"/>
      <c r="L276" s="46"/>
      <c r="M276" s="222"/>
      <c r="N276" s="223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145</v>
      </c>
      <c r="AU276" s="19" t="s">
        <v>82</v>
      </c>
    </row>
    <row r="277" s="13" customFormat="1">
      <c r="A277" s="13"/>
      <c r="B277" s="234"/>
      <c r="C277" s="235"/>
      <c r="D277" s="236" t="s">
        <v>152</v>
      </c>
      <c r="E277" s="237" t="s">
        <v>19</v>
      </c>
      <c r="F277" s="238" t="s">
        <v>765</v>
      </c>
      <c r="G277" s="235"/>
      <c r="H277" s="239">
        <v>0.29999999999999999</v>
      </c>
      <c r="I277" s="240"/>
      <c r="J277" s="235"/>
      <c r="K277" s="235"/>
      <c r="L277" s="241"/>
      <c r="M277" s="242"/>
      <c r="N277" s="243"/>
      <c r="O277" s="243"/>
      <c r="P277" s="243"/>
      <c r="Q277" s="243"/>
      <c r="R277" s="243"/>
      <c r="S277" s="243"/>
      <c r="T277" s="24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5" t="s">
        <v>152</v>
      </c>
      <c r="AU277" s="245" t="s">
        <v>82</v>
      </c>
      <c r="AV277" s="13" t="s">
        <v>82</v>
      </c>
      <c r="AW277" s="13" t="s">
        <v>32</v>
      </c>
      <c r="AX277" s="13" t="s">
        <v>72</v>
      </c>
      <c r="AY277" s="245" t="s">
        <v>135</v>
      </c>
    </row>
    <row r="278" s="12" customFormat="1" ht="22.8" customHeight="1">
      <c r="A278" s="12"/>
      <c r="B278" s="190"/>
      <c r="C278" s="191"/>
      <c r="D278" s="192" t="s">
        <v>71</v>
      </c>
      <c r="E278" s="204" t="s">
        <v>766</v>
      </c>
      <c r="F278" s="204" t="s">
        <v>767</v>
      </c>
      <c r="G278" s="191"/>
      <c r="H278" s="191"/>
      <c r="I278" s="194"/>
      <c r="J278" s="205">
        <f>BK278</f>
        <v>0</v>
      </c>
      <c r="K278" s="191"/>
      <c r="L278" s="196"/>
      <c r="M278" s="197"/>
      <c r="N278" s="198"/>
      <c r="O278" s="198"/>
      <c r="P278" s="199">
        <f>SUM(P279:P280)</f>
        <v>0</v>
      </c>
      <c r="Q278" s="198"/>
      <c r="R278" s="199">
        <f>SUM(R279:R280)</f>
        <v>0</v>
      </c>
      <c r="S278" s="198"/>
      <c r="T278" s="200">
        <f>SUM(T279:T280)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01" t="s">
        <v>80</v>
      </c>
      <c r="AT278" s="202" t="s">
        <v>71</v>
      </c>
      <c r="AU278" s="202" t="s">
        <v>80</v>
      </c>
      <c r="AY278" s="201" t="s">
        <v>135</v>
      </c>
      <c r="BK278" s="203">
        <f>SUM(BK279:BK280)</f>
        <v>0</v>
      </c>
    </row>
    <row r="279" s="2" customFormat="1" ht="24.15" customHeight="1">
      <c r="A279" s="40"/>
      <c r="B279" s="41"/>
      <c r="C279" s="206" t="s">
        <v>768</v>
      </c>
      <c r="D279" s="206" t="s">
        <v>138</v>
      </c>
      <c r="E279" s="207" t="s">
        <v>769</v>
      </c>
      <c r="F279" s="208" t="s">
        <v>770</v>
      </c>
      <c r="G279" s="209" t="s">
        <v>400</v>
      </c>
      <c r="H279" s="210">
        <v>265.67500000000001</v>
      </c>
      <c r="I279" s="211"/>
      <c r="J279" s="212">
        <f>ROUND(I279*H279,2)</f>
        <v>0</v>
      </c>
      <c r="K279" s="208" t="s">
        <v>142</v>
      </c>
      <c r="L279" s="46"/>
      <c r="M279" s="213" t="s">
        <v>19</v>
      </c>
      <c r="N279" s="214" t="s">
        <v>43</v>
      </c>
      <c r="O279" s="86"/>
      <c r="P279" s="215">
        <f>O279*H279</f>
        <v>0</v>
      </c>
      <c r="Q279" s="215">
        <v>0</v>
      </c>
      <c r="R279" s="215">
        <f>Q279*H279</f>
        <v>0</v>
      </c>
      <c r="S279" s="215">
        <v>0</v>
      </c>
      <c r="T279" s="216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7" t="s">
        <v>159</v>
      </c>
      <c r="AT279" s="217" t="s">
        <v>138</v>
      </c>
      <c r="AU279" s="217" t="s">
        <v>82</v>
      </c>
      <c r="AY279" s="19" t="s">
        <v>135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9" t="s">
        <v>80</v>
      </c>
      <c r="BK279" s="218">
        <f>ROUND(I279*H279,2)</f>
        <v>0</v>
      </c>
      <c r="BL279" s="19" t="s">
        <v>159</v>
      </c>
      <c r="BM279" s="217" t="s">
        <v>771</v>
      </c>
    </row>
    <row r="280" s="2" customFormat="1">
      <c r="A280" s="40"/>
      <c r="B280" s="41"/>
      <c r="C280" s="42"/>
      <c r="D280" s="219" t="s">
        <v>145</v>
      </c>
      <c r="E280" s="42"/>
      <c r="F280" s="220" t="s">
        <v>772</v>
      </c>
      <c r="G280" s="42"/>
      <c r="H280" s="42"/>
      <c r="I280" s="221"/>
      <c r="J280" s="42"/>
      <c r="K280" s="42"/>
      <c r="L280" s="46"/>
      <c r="M280" s="222"/>
      <c r="N280" s="223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145</v>
      </c>
      <c r="AU280" s="19" t="s">
        <v>82</v>
      </c>
    </row>
    <row r="281" s="12" customFormat="1" ht="25.92" customHeight="1">
      <c r="A281" s="12"/>
      <c r="B281" s="190"/>
      <c r="C281" s="191"/>
      <c r="D281" s="192" t="s">
        <v>71</v>
      </c>
      <c r="E281" s="193" t="s">
        <v>133</v>
      </c>
      <c r="F281" s="193" t="s">
        <v>134</v>
      </c>
      <c r="G281" s="191"/>
      <c r="H281" s="191"/>
      <c r="I281" s="194"/>
      <c r="J281" s="195">
        <f>BK281</f>
        <v>0</v>
      </c>
      <c r="K281" s="191"/>
      <c r="L281" s="196"/>
      <c r="M281" s="197"/>
      <c r="N281" s="198"/>
      <c r="O281" s="198"/>
      <c r="P281" s="199">
        <f>P282</f>
        <v>0</v>
      </c>
      <c r="Q281" s="198"/>
      <c r="R281" s="199">
        <f>R282</f>
        <v>0.013899439999999999</v>
      </c>
      <c r="S281" s="198"/>
      <c r="T281" s="200">
        <f>T282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01" t="s">
        <v>82</v>
      </c>
      <c r="AT281" s="202" t="s">
        <v>71</v>
      </c>
      <c r="AU281" s="202" t="s">
        <v>72</v>
      </c>
      <c r="AY281" s="201" t="s">
        <v>135</v>
      </c>
      <c r="BK281" s="203">
        <f>BK282</f>
        <v>0</v>
      </c>
    </row>
    <row r="282" s="12" customFormat="1" ht="22.8" customHeight="1">
      <c r="A282" s="12"/>
      <c r="B282" s="190"/>
      <c r="C282" s="191"/>
      <c r="D282" s="192" t="s">
        <v>71</v>
      </c>
      <c r="E282" s="204" t="s">
        <v>773</v>
      </c>
      <c r="F282" s="204" t="s">
        <v>774</v>
      </c>
      <c r="G282" s="191"/>
      <c r="H282" s="191"/>
      <c r="I282" s="194"/>
      <c r="J282" s="205">
        <f>BK282</f>
        <v>0</v>
      </c>
      <c r="K282" s="191"/>
      <c r="L282" s="196"/>
      <c r="M282" s="197"/>
      <c r="N282" s="198"/>
      <c r="O282" s="198"/>
      <c r="P282" s="199">
        <f>SUM(P283:P290)</f>
        <v>0</v>
      </c>
      <c r="Q282" s="198"/>
      <c r="R282" s="199">
        <f>SUM(R283:R290)</f>
        <v>0.013899439999999999</v>
      </c>
      <c r="S282" s="198"/>
      <c r="T282" s="200">
        <f>SUM(T283:T290)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01" t="s">
        <v>82</v>
      </c>
      <c r="AT282" s="202" t="s">
        <v>71</v>
      </c>
      <c r="AU282" s="202" t="s">
        <v>80</v>
      </c>
      <c r="AY282" s="201" t="s">
        <v>135</v>
      </c>
      <c r="BK282" s="203">
        <f>SUM(BK283:BK290)</f>
        <v>0</v>
      </c>
    </row>
    <row r="283" s="2" customFormat="1" ht="21.75" customHeight="1">
      <c r="A283" s="40"/>
      <c r="B283" s="41"/>
      <c r="C283" s="206" t="s">
        <v>775</v>
      </c>
      <c r="D283" s="206" t="s">
        <v>138</v>
      </c>
      <c r="E283" s="207" t="s">
        <v>776</v>
      </c>
      <c r="F283" s="208" t="s">
        <v>777</v>
      </c>
      <c r="G283" s="209" t="s">
        <v>141</v>
      </c>
      <c r="H283" s="210">
        <v>4</v>
      </c>
      <c r="I283" s="211"/>
      <c r="J283" s="212">
        <f>ROUND(I283*H283,2)</f>
        <v>0</v>
      </c>
      <c r="K283" s="208" t="s">
        <v>142</v>
      </c>
      <c r="L283" s="46"/>
      <c r="M283" s="213" t="s">
        <v>19</v>
      </c>
      <c r="N283" s="214" t="s">
        <v>43</v>
      </c>
      <c r="O283" s="86"/>
      <c r="P283" s="215">
        <f>O283*H283</f>
        <v>0</v>
      </c>
      <c r="Q283" s="215">
        <v>0.0014748599999999999</v>
      </c>
      <c r="R283" s="215">
        <f>Q283*H283</f>
        <v>0.0058994399999999997</v>
      </c>
      <c r="S283" s="215">
        <v>0</v>
      </c>
      <c r="T283" s="21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7" t="s">
        <v>143</v>
      </c>
      <c r="AT283" s="217" t="s">
        <v>138</v>
      </c>
      <c r="AU283" s="217" t="s">
        <v>82</v>
      </c>
      <c r="AY283" s="19" t="s">
        <v>135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9" t="s">
        <v>80</v>
      </c>
      <c r="BK283" s="218">
        <f>ROUND(I283*H283,2)</f>
        <v>0</v>
      </c>
      <c r="BL283" s="19" t="s">
        <v>143</v>
      </c>
      <c r="BM283" s="217" t="s">
        <v>778</v>
      </c>
    </row>
    <row r="284" s="2" customFormat="1">
      <c r="A284" s="40"/>
      <c r="B284" s="41"/>
      <c r="C284" s="42"/>
      <c r="D284" s="219" t="s">
        <v>145</v>
      </c>
      <c r="E284" s="42"/>
      <c r="F284" s="220" t="s">
        <v>779</v>
      </c>
      <c r="G284" s="42"/>
      <c r="H284" s="42"/>
      <c r="I284" s="221"/>
      <c r="J284" s="42"/>
      <c r="K284" s="42"/>
      <c r="L284" s="46"/>
      <c r="M284" s="222"/>
      <c r="N284" s="223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145</v>
      </c>
      <c r="AU284" s="19" t="s">
        <v>82</v>
      </c>
    </row>
    <row r="285" s="13" customFormat="1">
      <c r="A285" s="13"/>
      <c r="B285" s="234"/>
      <c r="C285" s="235"/>
      <c r="D285" s="236" t="s">
        <v>152</v>
      </c>
      <c r="E285" s="237" t="s">
        <v>19</v>
      </c>
      <c r="F285" s="238" t="s">
        <v>780</v>
      </c>
      <c r="G285" s="235"/>
      <c r="H285" s="239">
        <v>4</v>
      </c>
      <c r="I285" s="240"/>
      <c r="J285" s="235"/>
      <c r="K285" s="235"/>
      <c r="L285" s="241"/>
      <c r="M285" s="242"/>
      <c r="N285" s="243"/>
      <c r="O285" s="243"/>
      <c r="P285" s="243"/>
      <c r="Q285" s="243"/>
      <c r="R285" s="243"/>
      <c r="S285" s="243"/>
      <c r="T285" s="24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5" t="s">
        <v>152</v>
      </c>
      <c r="AU285" s="245" t="s">
        <v>82</v>
      </c>
      <c r="AV285" s="13" t="s">
        <v>82</v>
      </c>
      <c r="AW285" s="13" t="s">
        <v>32</v>
      </c>
      <c r="AX285" s="13" t="s">
        <v>72</v>
      </c>
      <c r="AY285" s="245" t="s">
        <v>135</v>
      </c>
    </row>
    <row r="286" s="2" customFormat="1" ht="16.5" customHeight="1">
      <c r="A286" s="40"/>
      <c r="B286" s="41"/>
      <c r="C286" s="206" t="s">
        <v>781</v>
      </c>
      <c r="D286" s="206" t="s">
        <v>138</v>
      </c>
      <c r="E286" s="207" t="s">
        <v>782</v>
      </c>
      <c r="F286" s="208" t="s">
        <v>783</v>
      </c>
      <c r="G286" s="209" t="s">
        <v>141</v>
      </c>
      <c r="H286" s="210">
        <v>4</v>
      </c>
      <c r="I286" s="211"/>
      <c r="J286" s="212">
        <f>ROUND(I286*H286,2)</f>
        <v>0</v>
      </c>
      <c r="K286" s="208" t="s">
        <v>142</v>
      </c>
      <c r="L286" s="46"/>
      <c r="M286" s="213" t="s">
        <v>19</v>
      </c>
      <c r="N286" s="214" t="s">
        <v>43</v>
      </c>
      <c r="O286" s="86"/>
      <c r="P286" s="215">
        <f>O286*H286</f>
        <v>0</v>
      </c>
      <c r="Q286" s="215">
        <v>0.002</v>
      </c>
      <c r="R286" s="215">
        <f>Q286*H286</f>
        <v>0.0080000000000000002</v>
      </c>
      <c r="S286" s="215">
        <v>0</v>
      </c>
      <c r="T286" s="21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7" t="s">
        <v>143</v>
      </c>
      <c r="AT286" s="217" t="s">
        <v>138</v>
      </c>
      <c r="AU286" s="217" t="s">
        <v>82</v>
      </c>
      <c r="AY286" s="19" t="s">
        <v>135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9" t="s">
        <v>80</v>
      </c>
      <c r="BK286" s="218">
        <f>ROUND(I286*H286,2)</f>
        <v>0</v>
      </c>
      <c r="BL286" s="19" t="s">
        <v>143</v>
      </c>
      <c r="BM286" s="217" t="s">
        <v>784</v>
      </c>
    </row>
    <row r="287" s="2" customFormat="1">
      <c r="A287" s="40"/>
      <c r="B287" s="41"/>
      <c r="C287" s="42"/>
      <c r="D287" s="219" t="s">
        <v>145</v>
      </c>
      <c r="E287" s="42"/>
      <c r="F287" s="220" t="s">
        <v>785</v>
      </c>
      <c r="G287" s="42"/>
      <c r="H287" s="42"/>
      <c r="I287" s="221"/>
      <c r="J287" s="42"/>
      <c r="K287" s="42"/>
      <c r="L287" s="46"/>
      <c r="M287" s="222"/>
      <c r="N287" s="223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145</v>
      </c>
      <c r="AU287" s="19" t="s">
        <v>82</v>
      </c>
    </row>
    <row r="288" s="13" customFormat="1">
      <c r="A288" s="13"/>
      <c r="B288" s="234"/>
      <c r="C288" s="235"/>
      <c r="D288" s="236" t="s">
        <v>152</v>
      </c>
      <c r="E288" s="237" t="s">
        <v>19</v>
      </c>
      <c r="F288" s="238" t="s">
        <v>780</v>
      </c>
      <c r="G288" s="235"/>
      <c r="H288" s="239">
        <v>4</v>
      </c>
      <c r="I288" s="240"/>
      <c r="J288" s="235"/>
      <c r="K288" s="235"/>
      <c r="L288" s="241"/>
      <c r="M288" s="242"/>
      <c r="N288" s="243"/>
      <c r="O288" s="243"/>
      <c r="P288" s="243"/>
      <c r="Q288" s="243"/>
      <c r="R288" s="243"/>
      <c r="S288" s="243"/>
      <c r="T288" s="24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5" t="s">
        <v>152</v>
      </c>
      <c r="AU288" s="245" t="s">
        <v>82</v>
      </c>
      <c r="AV288" s="13" t="s">
        <v>82</v>
      </c>
      <c r="AW288" s="13" t="s">
        <v>32</v>
      </c>
      <c r="AX288" s="13" t="s">
        <v>72</v>
      </c>
      <c r="AY288" s="245" t="s">
        <v>135</v>
      </c>
    </row>
    <row r="289" s="2" customFormat="1" ht="24.15" customHeight="1">
      <c r="A289" s="40"/>
      <c r="B289" s="41"/>
      <c r="C289" s="206" t="s">
        <v>786</v>
      </c>
      <c r="D289" s="206" t="s">
        <v>138</v>
      </c>
      <c r="E289" s="207" t="s">
        <v>787</v>
      </c>
      <c r="F289" s="208" t="s">
        <v>788</v>
      </c>
      <c r="G289" s="209" t="s">
        <v>177</v>
      </c>
      <c r="H289" s="246"/>
      <c r="I289" s="211"/>
      <c r="J289" s="212">
        <f>ROUND(I289*H289,2)</f>
        <v>0</v>
      </c>
      <c r="K289" s="208" t="s">
        <v>142</v>
      </c>
      <c r="L289" s="46"/>
      <c r="M289" s="213" t="s">
        <v>19</v>
      </c>
      <c r="N289" s="214" t="s">
        <v>43</v>
      </c>
      <c r="O289" s="86"/>
      <c r="P289" s="215">
        <f>O289*H289</f>
        <v>0</v>
      </c>
      <c r="Q289" s="215">
        <v>0</v>
      </c>
      <c r="R289" s="215">
        <f>Q289*H289</f>
        <v>0</v>
      </c>
      <c r="S289" s="215">
        <v>0</v>
      </c>
      <c r="T289" s="21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17" t="s">
        <v>143</v>
      </c>
      <c r="AT289" s="217" t="s">
        <v>138</v>
      </c>
      <c r="AU289" s="217" t="s">
        <v>82</v>
      </c>
      <c r="AY289" s="19" t="s">
        <v>135</v>
      </c>
      <c r="BE289" s="218">
        <f>IF(N289="základní",J289,0)</f>
        <v>0</v>
      </c>
      <c r="BF289" s="218">
        <f>IF(N289="snížená",J289,0)</f>
        <v>0</v>
      </c>
      <c r="BG289" s="218">
        <f>IF(N289="zákl. přenesená",J289,0)</f>
        <v>0</v>
      </c>
      <c r="BH289" s="218">
        <f>IF(N289="sníž. přenesená",J289,0)</f>
        <v>0</v>
      </c>
      <c r="BI289" s="218">
        <f>IF(N289="nulová",J289,0)</f>
        <v>0</v>
      </c>
      <c r="BJ289" s="19" t="s">
        <v>80</v>
      </c>
      <c r="BK289" s="218">
        <f>ROUND(I289*H289,2)</f>
        <v>0</v>
      </c>
      <c r="BL289" s="19" t="s">
        <v>143</v>
      </c>
      <c r="BM289" s="217" t="s">
        <v>789</v>
      </c>
    </row>
    <row r="290" s="2" customFormat="1">
      <c r="A290" s="40"/>
      <c r="B290" s="41"/>
      <c r="C290" s="42"/>
      <c r="D290" s="219" t="s">
        <v>145</v>
      </c>
      <c r="E290" s="42"/>
      <c r="F290" s="220" t="s">
        <v>790</v>
      </c>
      <c r="G290" s="42"/>
      <c r="H290" s="42"/>
      <c r="I290" s="221"/>
      <c r="J290" s="42"/>
      <c r="K290" s="42"/>
      <c r="L290" s="46"/>
      <c r="M290" s="247"/>
      <c r="N290" s="248"/>
      <c r="O290" s="249"/>
      <c r="P290" s="249"/>
      <c r="Q290" s="249"/>
      <c r="R290" s="249"/>
      <c r="S290" s="249"/>
      <c r="T290" s="25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9" t="s">
        <v>145</v>
      </c>
      <c r="AU290" s="19" t="s">
        <v>82</v>
      </c>
    </row>
    <row r="291" s="2" customFormat="1" ht="6.96" customHeight="1">
      <c r="A291" s="40"/>
      <c r="B291" s="61"/>
      <c r="C291" s="62"/>
      <c r="D291" s="62"/>
      <c r="E291" s="62"/>
      <c r="F291" s="62"/>
      <c r="G291" s="62"/>
      <c r="H291" s="62"/>
      <c r="I291" s="62"/>
      <c r="J291" s="62"/>
      <c r="K291" s="62"/>
      <c r="L291" s="46"/>
      <c r="M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</row>
  </sheetData>
  <sheetProtection sheet="1" autoFilter="0" formatColumns="0" formatRows="0" objects="1" scenarios="1" spinCount="100000" saltValue="Fr1n8AzCMHrjGZau0dyrFNuNwPlYu0nWeiTJ/IVnyeO6oTjDXuh4bLs9dXpIndmUd0wJ7ovtc/e7hr5zqoU0Mw==" hashValue="2jG7cwgK889TjgVvPhqe5Z7zB1FObvZ7pOAogruza4xXeBAltmeQQ2r+Zjh6hVNaP61JL5BzumLe0yZBBJ8Mtw==" algorithmName="SHA-512" password="E678"/>
  <autoFilter ref="C87:K290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4_02/132251254"/>
    <hyperlink ref="F105" r:id="rId2" display="https://podminky.urs.cz/item/CS_URS_2024_02/139001101"/>
    <hyperlink ref="F108" r:id="rId3" display="https://podminky.urs.cz/item/CS_URS_2024_02/151101101"/>
    <hyperlink ref="F119" r:id="rId4" display="https://podminky.urs.cz/item/CS_URS_2024_02/151101102"/>
    <hyperlink ref="F123" r:id="rId5" display="https://podminky.urs.cz/item/CS_URS_2024_02/151101111"/>
    <hyperlink ref="F125" r:id="rId6" display="https://podminky.urs.cz/item/CS_URS_2024_02/151101112"/>
    <hyperlink ref="F127" r:id="rId7" display="https://podminky.urs.cz/item/CS_URS_2024_02/162751117"/>
    <hyperlink ref="F130" r:id="rId8" display="https://podminky.urs.cz/item/CS_URS_2024_02/167151111"/>
    <hyperlink ref="F133" r:id="rId9" display="https://podminky.urs.cz/item/CS_URS_2024_02/171201221"/>
    <hyperlink ref="F136" r:id="rId10" display="https://podminky.urs.cz/item/CS_URS_2024_02/174151101"/>
    <hyperlink ref="F139" r:id="rId11" display="https://podminky.urs.cz/item/CS_URS_2024_02/175151101"/>
    <hyperlink ref="F155" r:id="rId12" display="https://podminky.urs.cz/item/CS_URS_2024_02/359901211"/>
    <hyperlink ref="F159" r:id="rId13" display="https://podminky.urs.cz/item/CS_URS_2024_02/451573111"/>
    <hyperlink ref="F173" r:id="rId14" display="https://podminky.urs.cz/item/CS_URS_2024_02/871161141"/>
    <hyperlink ref="F178" r:id="rId15" display="https://podminky.urs.cz/item/CS_URS_2024_02/871313121"/>
    <hyperlink ref="F184" r:id="rId16" display="https://podminky.urs.cz/item/CS_URS_2024_02/877161101"/>
    <hyperlink ref="F188" r:id="rId17" display="https://podminky.urs.cz/item/CS_URS_2024_02/877315211"/>
    <hyperlink ref="F194" r:id="rId18" display="https://podminky.urs.cz/item/CS_URS_2024_02/877315221"/>
    <hyperlink ref="F198" r:id="rId19" display="https://podminky.urs.cz/item/CS_URS_2024_02/891171321"/>
    <hyperlink ref="F204" r:id="rId20" display="https://podminky.urs.cz/item/CS_URS_2024_02/891249111"/>
    <hyperlink ref="F208" r:id="rId21" display="https://podminky.urs.cz/item/CS_URS_2024_02/891269111"/>
    <hyperlink ref="F212" r:id="rId22" display="https://podminky.urs.cz/item/CS_URS_2024_02/892233122"/>
    <hyperlink ref="F215" r:id="rId23" display="https://podminky.urs.cz/item/CS_URS_2024_02/892241111"/>
    <hyperlink ref="F218" r:id="rId24" display="https://podminky.urs.cz/item/CS_URS_2024_02/892312121"/>
    <hyperlink ref="F221" r:id="rId25" display="https://podminky.urs.cz/item/CS_URS_2024_02/893811163"/>
    <hyperlink ref="F225" r:id="rId26" display="https://podminky.urs.cz/item/CS_URS_2024_02/894812312"/>
    <hyperlink ref="F229" r:id="rId27" display="https://podminky.urs.cz/item/CS_URS_2024_02/894812314"/>
    <hyperlink ref="F232" r:id="rId28" display="https://podminky.urs.cz/item/CS_URS_2024_02/894812332"/>
    <hyperlink ref="F235" r:id="rId29" display="https://podminky.urs.cz/item/CS_URS_2024_02/894812333"/>
    <hyperlink ref="F239" r:id="rId30" display="https://podminky.urs.cz/item/CS_URS_2024_02/894812339"/>
    <hyperlink ref="F241" r:id="rId31" display="https://podminky.urs.cz/item/CS_URS_2024_02/894812354"/>
    <hyperlink ref="F259" r:id="rId32" display="https://podminky.urs.cz/item/CS_URS_2024_02/899121101"/>
    <hyperlink ref="F263" r:id="rId33" display="https://podminky.urs.cz/item/CS_URS_2024_02/899623161"/>
    <hyperlink ref="F267" r:id="rId34" display="https://podminky.urs.cz/item/CS_URS_2024_02/899721111"/>
    <hyperlink ref="F270" r:id="rId35" display="https://podminky.urs.cz/item/CS_URS_2024_02/899722112"/>
    <hyperlink ref="F276" r:id="rId36" display="https://podminky.urs.cz/item/CS_URS_2024_02/977151124"/>
    <hyperlink ref="F280" r:id="rId37" display="https://podminky.urs.cz/item/CS_URS_2024_02/998276101"/>
    <hyperlink ref="F284" r:id="rId38" display="https://podminky.urs.cz/item/CS_URS_2024_02/722262213"/>
    <hyperlink ref="F287" r:id="rId39" display="https://podminky.urs.cz/item/CS_URS_2024_02/722270101"/>
    <hyperlink ref="F290" r:id="rId40" display="https://podminky.urs.cz/item/CS_URS_2024_02/9987222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108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Revitalizace Tržního náměstí v Teplicích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109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791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14. 9. 2021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28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33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ROUND(J110,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ROUND((SUM(BE110:BE1121)),  2)</f>
        <v>0</v>
      </c>
      <c r="G33" s="40"/>
      <c r="H33" s="40"/>
      <c r="I33" s="150">
        <v>0.20999999999999999</v>
      </c>
      <c r="J33" s="149">
        <f>ROUND(((SUM(BE110:BE1121))*I33),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ROUND((SUM(BF110:BF1121)),  2)</f>
        <v>0</v>
      </c>
      <c r="G34" s="40"/>
      <c r="H34" s="40"/>
      <c r="I34" s="150">
        <v>0.12</v>
      </c>
      <c r="J34" s="149">
        <f>ROUND(((SUM(BF110:BF1121))*I34),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ROUND((SUM(BG110:BG1121)),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ROUND((SUM(BH110:BH1121)),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ROUND((SUM(BI110:BI1121)),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Revitalizace Tržního náměstí v Teplicích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109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102 - Objekt WC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Teplice</v>
      </c>
      <c r="G52" s="42"/>
      <c r="H52" s="42"/>
      <c r="I52" s="34" t="s">
        <v>23</v>
      </c>
      <c r="J52" s="74" t="str">
        <f>IF(J12="","",J12)</f>
        <v>14. 9. 2021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40.0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Zbyněk Jarolím-STAVINVEST,Studentská 285/22,Bílina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112</v>
      </c>
      <c r="D57" s="164"/>
      <c r="E57" s="164"/>
      <c r="F57" s="164"/>
      <c r="G57" s="164"/>
      <c r="H57" s="164"/>
      <c r="I57" s="164"/>
      <c r="J57" s="165" t="s">
        <v>113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J110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114</v>
      </c>
    </row>
    <row r="60" s="9" customFormat="1" ht="24.96" customHeight="1">
      <c r="A60" s="9"/>
      <c r="B60" s="167"/>
      <c r="C60" s="168"/>
      <c r="D60" s="169" t="s">
        <v>465</v>
      </c>
      <c r="E60" s="170"/>
      <c r="F60" s="170"/>
      <c r="G60" s="170"/>
      <c r="H60" s="170"/>
      <c r="I60" s="170"/>
      <c r="J60" s="171">
        <f>J111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466</v>
      </c>
      <c r="E61" s="176"/>
      <c r="F61" s="176"/>
      <c r="G61" s="176"/>
      <c r="H61" s="176"/>
      <c r="I61" s="176"/>
      <c r="J61" s="177">
        <f>J112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792</v>
      </c>
      <c r="E62" s="176"/>
      <c r="F62" s="176"/>
      <c r="G62" s="176"/>
      <c r="H62" s="176"/>
      <c r="I62" s="176"/>
      <c r="J62" s="177">
        <f>J151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467</v>
      </c>
      <c r="E63" s="176"/>
      <c r="F63" s="176"/>
      <c r="G63" s="176"/>
      <c r="H63" s="176"/>
      <c r="I63" s="176"/>
      <c r="J63" s="177">
        <f>J167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468</v>
      </c>
      <c r="E64" s="176"/>
      <c r="F64" s="176"/>
      <c r="G64" s="176"/>
      <c r="H64" s="176"/>
      <c r="I64" s="176"/>
      <c r="J64" s="177">
        <f>J189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793</v>
      </c>
      <c r="E65" s="176"/>
      <c r="F65" s="176"/>
      <c r="G65" s="176"/>
      <c r="H65" s="176"/>
      <c r="I65" s="176"/>
      <c r="J65" s="177">
        <f>J206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469</v>
      </c>
      <c r="E66" s="176"/>
      <c r="F66" s="176"/>
      <c r="G66" s="176"/>
      <c r="H66" s="176"/>
      <c r="I66" s="176"/>
      <c r="J66" s="177">
        <f>J270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470</v>
      </c>
      <c r="E67" s="176"/>
      <c r="F67" s="176"/>
      <c r="G67" s="176"/>
      <c r="H67" s="176"/>
      <c r="I67" s="176"/>
      <c r="J67" s="177">
        <f>J293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471</v>
      </c>
      <c r="E68" s="176"/>
      <c r="F68" s="176"/>
      <c r="G68" s="176"/>
      <c r="H68" s="176"/>
      <c r="I68" s="176"/>
      <c r="J68" s="177">
        <f>J307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115</v>
      </c>
      <c r="E69" s="170"/>
      <c r="F69" s="170"/>
      <c r="G69" s="170"/>
      <c r="H69" s="170"/>
      <c r="I69" s="170"/>
      <c r="J69" s="171">
        <f>J310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794</v>
      </c>
      <c r="E70" s="176"/>
      <c r="F70" s="176"/>
      <c r="G70" s="176"/>
      <c r="H70" s="176"/>
      <c r="I70" s="176"/>
      <c r="J70" s="177">
        <f>J311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795</v>
      </c>
      <c r="E71" s="176"/>
      <c r="F71" s="176"/>
      <c r="G71" s="176"/>
      <c r="H71" s="176"/>
      <c r="I71" s="176"/>
      <c r="J71" s="177">
        <f>J334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796</v>
      </c>
      <c r="E72" s="176"/>
      <c r="F72" s="176"/>
      <c r="G72" s="176"/>
      <c r="H72" s="176"/>
      <c r="I72" s="176"/>
      <c r="J72" s="177">
        <f>J385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3"/>
      <c r="C73" s="174"/>
      <c r="D73" s="175" t="s">
        <v>472</v>
      </c>
      <c r="E73" s="176"/>
      <c r="F73" s="176"/>
      <c r="G73" s="176"/>
      <c r="H73" s="176"/>
      <c r="I73" s="176"/>
      <c r="J73" s="177">
        <f>J431</f>
        <v>0</v>
      </c>
      <c r="K73" s="174"/>
      <c r="L73" s="17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3"/>
      <c r="C74" s="174"/>
      <c r="D74" s="175" t="s">
        <v>797</v>
      </c>
      <c r="E74" s="176"/>
      <c r="F74" s="176"/>
      <c r="G74" s="176"/>
      <c r="H74" s="176"/>
      <c r="I74" s="176"/>
      <c r="J74" s="177">
        <f>J458</f>
        <v>0</v>
      </c>
      <c r="K74" s="174"/>
      <c r="L74" s="17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3"/>
      <c r="C75" s="174"/>
      <c r="D75" s="175" t="s">
        <v>798</v>
      </c>
      <c r="E75" s="176"/>
      <c r="F75" s="176"/>
      <c r="G75" s="176"/>
      <c r="H75" s="176"/>
      <c r="I75" s="176"/>
      <c r="J75" s="177">
        <f>J518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799</v>
      </c>
      <c r="E76" s="176"/>
      <c r="F76" s="176"/>
      <c r="G76" s="176"/>
      <c r="H76" s="176"/>
      <c r="I76" s="176"/>
      <c r="J76" s="177">
        <f>J530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3"/>
      <c r="C77" s="174"/>
      <c r="D77" s="175" t="s">
        <v>116</v>
      </c>
      <c r="E77" s="176"/>
      <c r="F77" s="176"/>
      <c r="G77" s="176"/>
      <c r="H77" s="176"/>
      <c r="I77" s="176"/>
      <c r="J77" s="177">
        <f>J552</f>
        <v>0</v>
      </c>
      <c r="K77" s="174"/>
      <c r="L77" s="17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73"/>
      <c r="C78" s="174"/>
      <c r="D78" s="175" t="s">
        <v>800</v>
      </c>
      <c r="E78" s="176"/>
      <c r="F78" s="176"/>
      <c r="G78" s="176"/>
      <c r="H78" s="176"/>
      <c r="I78" s="176"/>
      <c r="J78" s="177">
        <f>J749</f>
        <v>0</v>
      </c>
      <c r="K78" s="174"/>
      <c r="L78" s="178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73"/>
      <c r="C79" s="174"/>
      <c r="D79" s="175" t="s">
        <v>801</v>
      </c>
      <c r="E79" s="176"/>
      <c r="F79" s="176"/>
      <c r="G79" s="176"/>
      <c r="H79" s="176"/>
      <c r="I79" s="176"/>
      <c r="J79" s="177">
        <f>J769</f>
        <v>0</v>
      </c>
      <c r="K79" s="174"/>
      <c r="L79" s="178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73"/>
      <c r="C80" s="174"/>
      <c r="D80" s="175" t="s">
        <v>802</v>
      </c>
      <c r="E80" s="176"/>
      <c r="F80" s="176"/>
      <c r="G80" s="176"/>
      <c r="H80" s="176"/>
      <c r="I80" s="176"/>
      <c r="J80" s="177">
        <f>J795</f>
        <v>0</v>
      </c>
      <c r="K80" s="174"/>
      <c r="L80" s="178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73"/>
      <c r="C81" s="174"/>
      <c r="D81" s="175" t="s">
        <v>803</v>
      </c>
      <c r="E81" s="176"/>
      <c r="F81" s="176"/>
      <c r="G81" s="176"/>
      <c r="H81" s="176"/>
      <c r="I81" s="176"/>
      <c r="J81" s="177">
        <f>J841</f>
        <v>0</v>
      </c>
      <c r="K81" s="174"/>
      <c r="L81" s="178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73"/>
      <c r="C82" s="174"/>
      <c r="D82" s="175" t="s">
        <v>804</v>
      </c>
      <c r="E82" s="176"/>
      <c r="F82" s="176"/>
      <c r="G82" s="176"/>
      <c r="H82" s="176"/>
      <c r="I82" s="176"/>
      <c r="J82" s="177">
        <f>J866</f>
        <v>0</v>
      </c>
      <c r="K82" s="174"/>
      <c r="L82" s="178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73"/>
      <c r="C83" s="174"/>
      <c r="D83" s="175" t="s">
        <v>805</v>
      </c>
      <c r="E83" s="176"/>
      <c r="F83" s="176"/>
      <c r="G83" s="176"/>
      <c r="H83" s="176"/>
      <c r="I83" s="176"/>
      <c r="J83" s="177">
        <f>J913</f>
        <v>0</v>
      </c>
      <c r="K83" s="174"/>
      <c r="L83" s="178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73"/>
      <c r="C84" s="174"/>
      <c r="D84" s="175" t="s">
        <v>806</v>
      </c>
      <c r="E84" s="176"/>
      <c r="F84" s="176"/>
      <c r="G84" s="176"/>
      <c r="H84" s="176"/>
      <c r="I84" s="176"/>
      <c r="J84" s="177">
        <f>J921</f>
        <v>0</v>
      </c>
      <c r="K84" s="174"/>
      <c r="L84" s="178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73"/>
      <c r="C85" s="174"/>
      <c r="D85" s="175" t="s">
        <v>807</v>
      </c>
      <c r="E85" s="176"/>
      <c r="F85" s="176"/>
      <c r="G85" s="176"/>
      <c r="H85" s="176"/>
      <c r="I85" s="176"/>
      <c r="J85" s="177">
        <f>J933</f>
        <v>0</v>
      </c>
      <c r="K85" s="174"/>
      <c r="L85" s="178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73"/>
      <c r="C86" s="174"/>
      <c r="D86" s="175" t="s">
        <v>808</v>
      </c>
      <c r="E86" s="176"/>
      <c r="F86" s="176"/>
      <c r="G86" s="176"/>
      <c r="H86" s="176"/>
      <c r="I86" s="176"/>
      <c r="J86" s="177">
        <f>J988</f>
        <v>0</v>
      </c>
      <c r="K86" s="174"/>
      <c r="L86" s="178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73"/>
      <c r="C87" s="174"/>
      <c r="D87" s="175" t="s">
        <v>809</v>
      </c>
      <c r="E87" s="176"/>
      <c r="F87" s="176"/>
      <c r="G87" s="176"/>
      <c r="H87" s="176"/>
      <c r="I87" s="176"/>
      <c r="J87" s="177">
        <f>J1024</f>
        <v>0</v>
      </c>
      <c r="K87" s="174"/>
      <c r="L87" s="178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10" customFormat="1" ht="19.92" customHeight="1">
      <c r="A88" s="10"/>
      <c r="B88" s="173"/>
      <c r="C88" s="174"/>
      <c r="D88" s="175" t="s">
        <v>810</v>
      </c>
      <c r="E88" s="176"/>
      <c r="F88" s="176"/>
      <c r="G88" s="176"/>
      <c r="H88" s="176"/>
      <c r="I88" s="176"/>
      <c r="J88" s="177">
        <f>J1083</f>
        <v>0</v>
      </c>
      <c r="K88" s="174"/>
      <c r="L88" s="178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="10" customFormat="1" ht="19.92" customHeight="1">
      <c r="A89" s="10"/>
      <c r="B89" s="173"/>
      <c r="C89" s="174"/>
      <c r="D89" s="175" t="s">
        <v>811</v>
      </c>
      <c r="E89" s="176"/>
      <c r="F89" s="176"/>
      <c r="G89" s="176"/>
      <c r="H89" s="176"/>
      <c r="I89" s="176"/>
      <c r="J89" s="177">
        <f>J1102</f>
        <v>0</v>
      </c>
      <c r="K89" s="174"/>
      <c r="L89" s="178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9" customFormat="1" ht="24.96" customHeight="1">
      <c r="A90" s="9"/>
      <c r="B90" s="167"/>
      <c r="C90" s="168"/>
      <c r="D90" s="169" t="s">
        <v>812</v>
      </c>
      <c r="E90" s="170"/>
      <c r="F90" s="170"/>
      <c r="G90" s="170"/>
      <c r="H90" s="170"/>
      <c r="I90" s="170"/>
      <c r="J90" s="171">
        <f>J1115</f>
        <v>0</v>
      </c>
      <c r="K90" s="168"/>
      <c r="L90" s="172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="2" customFormat="1" ht="21.84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61"/>
      <c r="C92" s="62"/>
      <c r="D92" s="62"/>
      <c r="E92" s="62"/>
      <c r="F92" s="62"/>
      <c r="G92" s="62"/>
      <c r="H92" s="62"/>
      <c r="I92" s="62"/>
      <c r="J92" s="62"/>
      <c r="K92" s="6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6" s="2" customFormat="1" ht="6.96" customHeight="1">
      <c r="A96" s="40"/>
      <c r="B96" s="63"/>
      <c r="C96" s="64"/>
      <c r="D96" s="64"/>
      <c r="E96" s="64"/>
      <c r="F96" s="64"/>
      <c r="G96" s="64"/>
      <c r="H96" s="64"/>
      <c r="I96" s="64"/>
      <c r="J96" s="64"/>
      <c r="K96" s="64"/>
      <c r="L96" s="13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24.96" customHeight="1">
      <c r="A97" s="40"/>
      <c r="B97" s="41"/>
      <c r="C97" s="25" t="s">
        <v>120</v>
      </c>
      <c r="D97" s="42"/>
      <c r="E97" s="42"/>
      <c r="F97" s="42"/>
      <c r="G97" s="42"/>
      <c r="H97" s="42"/>
      <c r="I97" s="42"/>
      <c r="J97" s="42"/>
      <c r="K97" s="42"/>
      <c r="L97" s="136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6.96" customHeight="1">
      <c r="A98" s="40"/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136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2" customHeight="1">
      <c r="A99" s="40"/>
      <c r="B99" s="41"/>
      <c r="C99" s="34" t="s">
        <v>16</v>
      </c>
      <c r="D99" s="42"/>
      <c r="E99" s="42"/>
      <c r="F99" s="42"/>
      <c r="G99" s="42"/>
      <c r="H99" s="42"/>
      <c r="I99" s="42"/>
      <c r="J99" s="42"/>
      <c r="K99" s="42"/>
      <c r="L99" s="136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16.5" customHeight="1">
      <c r="A100" s="40"/>
      <c r="B100" s="41"/>
      <c r="C100" s="42"/>
      <c r="D100" s="42"/>
      <c r="E100" s="162" t="str">
        <f>E7</f>
        <v>Revitalizace Tržního náměstí v Teplicích</v>
      </c>
      <c r="F100" s="34"/>
      <c r="G100" s="34"/>
      <c r="H100" s="34"/>
      <c r="I100" s="42"/>
      <c r="J100" s="42"/>
      <c r="K100" s="42"/>
      <c r="L100" s="136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="2" customFormat="1" ht="12" customHeight="1">
      <c r="A101" s="40"/>
      <c r="B101" s="41"/>
      <c r="C101" s="34" t="s">
        <v>109</v>
      </c>
      <c r="D101" s="42"/>
      <c r="E101" s="42"/>
      <c r="F101" s="42"/>
      <c r="G101" s="42"/>
      <c r="H101" s="42"/>
      <c r="I101" s="42"/>
      <c r="J101" s="42"/>
      <c r="K101" s="42"/>
      <c r="L101" s="136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16.5" customHeight="1">
      <c r="A102" s="40"/>
      <c r="B102" s="41"/>
      <c r="C102" s="42"/>
      <c r="D102" s="42"/>
      <c r="E102" s="71" t="str">
        <f>E9</f>
        <v>SO 102 - Objekt WC</v>
      </c>
      <c r="F102" s="42"/>
      <c r="G102" s="42"/>
      <c r="H102" s="42"/>
      <c r="I102" s="42"/>
      <c r="J102" s="42"/>
      <c r="K102" s="42"/>
      <c r="L102" s="136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3" s="2" customFormat="1" ht="6.96" customHeight="1">
      <c r="A103" s="40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136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12" customHeight="1">
      <c r="A104" s="40"/>
      <c r="B104" s="41"/>
      <c r="C104" s="34" t="s">
        <v>21</v>
      </c>
      <c r="D104" s="42"/>
      <c r="E104" s="42"/>
      <c r="F104" s="29" t="str">
        <f>F12</f>
        <v>Teplice</v>
      </c>
      <c r="G104" s="42"/>
      <c r="H104" s="42"/>
      <c r="I104" s="34" t="s">
        <v>23</v>
      </c>
      <c r="J104" s="74" t="str">
        <f>IF(J12="","",J12)</f>
        <v>14. 9. 2021</v>
      </c>
      <c r="K104" s="42"/>
      <c r="L104" s="136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6.96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136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15.15" customHeight="1">
      <c r="A106" s="40"/>
      <c r="B106" s="41"/>
      <c r="C106" s="34" t="s">
        <v>25</v>
      </c>
      <c r="D106" s="42"/>
      <c r="E106" s="42"/>
      <c r="F106" s="29" t="str">
        <f>E15</f>
        <v xml:space="preserve"> </v>
      </c>
      <c r="G106" s="42"/>
      <c r="H106" s="42"/>
      <c r="I106" s="34" t="s">
        <v>31</v>
      </c>
      <c r="J106" s="38" t="str">
        <f>E21</f>
        <v xml:space="preserve"> </v>
      </c>
      <c r="K106" s="42"/>
      <c r="L106" s="136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40.05" customHeight="1">
      <c r="A107" s="40"/>
      <c r="B107" s="41"/>
      <c r="C107" s="34" t="s">
        <v>29</v>
      </c>
      <c r="D107" s="42"/>
      <c r="E107" s="42"/>
      <c r="F107" s="29" t="str">
        <f>IF(E18="","",E18)</f>
        <v>Vyplň údaj</v>
      </c>
      <c r="G107" s="42"/>
      <c r="H107" s="42"/>
      <c r="I107" s="34" t="s">
        <v>33</v>
      </c>
      <c r="J107" s="38" t="str">
        <f>E24</f>
        <v>Zbyněk Jarolím-STAVINVEST,Studentská 285/22,Bílina</v>
      </c>
      <c r="K107" s="42"/>
      <c r="L107" s="136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10.32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136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11" customFormat="1" ht="29.28" customHeight="1">
      <c r="A109" s="179"/>
      <c r="B109" s="180"/>
      <c r="C109" s="181" t="s">
        <v>121</v>
      </c>
      <c r="D109" s="182" t="s">
        <v>57</v>
      </c>
      <c r="E109" s="182" t="s">
        <v>53</v>
      </c>
      <c r="F109" s="182" t="s">
        <v>54</v>
      </c>
      <c r="G109" s="182" t="s">
        <v>122</v>
      </c>
      <c r="H109" s="182" t="s">
        <v>123</v>
      </c>
      <c r="I109" s="182" t="s">
        <v>124</v>
      </c>
      <c r="J109" s="182" t="s">
        <v>113</v>
      </c>
      <c r="K109" s="183" t="s">
        <v>125</v>
      </c>
      <c r="L109" s="184"/>
      <c r="M109" s="94" t="s">
        <v>19</v>
      </c>
      <c r="N109" s="95" t="s">
        <v>42</v>
      </c>
      <c r="O109" s="95" t="s">
        <v>126</v>
      </c>
      <c r="P109" s="95" t="s">
        <v>127</v>
      </c>
      <c r="Q109" s="95" t="s">
        <v>128</v>
      </c>
      <c r="R109" s="95" t="s">
        <v>129</v>
      </c>
      <c r="S109" s="95" t="s">
        <v>130</v>
      </c>
      <c r="T109" s="96" t="s">
        <v>131</v>
      </c>
      <c r="U109" s="179"/>
      <c r="V109" s="179"/>
      <c r="W109" s="179"/>
      <c r="X109" s="179"/>
      <c r="Y109" s="179"/>
      <c r="Z109" s="179"/>
      <c r="AA109" s="179"/>
      <c r="AB109" s="179"/>
      <c r="AC109" s="179"/>
      <c r="AD109" s="179"/>
      <c r="AE109" s="179"/>
    </row>
    <row r="110" s="2" customFormat="1" ht="22.8" customHeight="1">
      <c r="A110" s="40"/>
      <c r="B110" s="41"/>
      <c r="C110" s="101" t="s">
        <v>132</v>
      </c>
      <c r="D110" s="42"/>
      <c r="E110" s="42"/>
      <c r="F110" s="42"/>
      <c r="G110" s="42"/>
      <c r="H110" s="42"/>
      <c r="I110" s="42"/>
      <c r="J110" s="185">
        <f>BK110</f>
        <v>0</v>
      </c>
      <c r="K110" s="42"/>
      <c r="L110" s="46"/>
      <c r="M110" s="97"/>
      <c r="N110" s="186"/>
      <c r="O110" s="98"/>
      <c r="P110" s="187">
        <f>P111+P310+P1115</f>
        <v>0</v>
      </c>
      <c r="Q110" s="98"/>
      <c r="R110" s="187">
        <f>R111+R310+R1115</f>
        <v>172.01770793166222</v>
      </c>
      <c r="S110" s="98"/>
      <c r="T110" s="188">
        <f>T111+T310+T1115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71</v>
      </c>
      <c r="AU110" s="19" t="s">
        <v>114</v>
      </c>
      <c r="BK110" s="189">
        <f>BK111+BK310+BK1115</f>
        <v>0</v>
      </c>
    </row>
    <row r="111" s="12" customFormat="1" ht="25.92" customHeight="1">
      <c r="A111" s="12"/>
      <c r="B111" s="190"/>
      <c r="C111" s="191"/>
      <c r="D111" s="192" t="s">
        <v>71</v>
      </c>
      <c r="E111" s="193" t="s">
        <v>473</v>
      </c>
      <c r="F111" s="193" t="s">
        <v>474</v>
      </c>
      <c r="G111" s="191"/>
      <c r="H111" s="191"/>
      <c r="I111" s="194"/>
      <c r="J111" s="195">
        <f>BK111</f>
        <v>0</v>
      </c>
      <c r="K111" s="191"/>
      <c r="L111" s="196"/>
      <c r="M111" s="197"/>
      <c r="N111" s="198"/>
      <c r="O111" s="198"/>
      <c r="P111" s="199">
        <f>P112+P151+P167+P189+P206+P270+P293+P307</f>
        <v>0</v>
      </c>
      <c r="Q111" s="198"/>
      <c r="R111" s="199">
        <f>R112+R151+R167+R189+R206+R270+R293+R307</f>
        <v>159.3626415885617</v>
      </c>
      <c r="S111" s="198"/>
      <c r="T111" s="200">
        <f>T112+T151+T167+T189+T206+T270+T293+T307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01" t="s">
        <v>80</v>
      </c>
      <c r="AT111" s="202" t="s">
        <v>71</v>
      </c>
      <c r="AU111" s="202" t="s">
        <v>72</v>
      </c>
      <c r="AY111" s="201" t="s">
        <v>135</v>
      </c>
      <c r="BK111" s="203">
        <f>BK112+BK151+BK167+BK189+BK206+BK270+BK293+BK307</f>
        <v>0</v>
      </c>
    </row>
    <row r="112" s="12" customFormat="1" ht="22.8" customHeight="1">
      <c r="A112" s="12"/>
      <c r="B112" s="190"/>
      <c r="C112" s="191"/>
      <c r="D112" s="192" t="s">
        <v>71</v>
      </c>
      <c r="E112" s="204" t="s">
        <v>80</v>
      </c>
      <c r="F112" s="204" t="s">
        <v>475</v>
      </c>
      <c r="G112" s="191"/>
      <c r="H112" s="191"/>
      <c r="I112" s="194"/>
      <c r="J112" s="205">
        <f>BK112</f>
        <v>0</v>
      </c>
      <c r="K112" s="191"/>
      <c r="L112" s="196"/>
      <c r="M112" s="197"/>
      <c r="N112" s="198"/>
      <c r="O112" s="198"/>
      <c r="P112" s="199">
        <f>SUM(P113:P150)</f>
        <v>0</v>
      </c>
      <c r="Q112" s="198"/>
      <c r="R112" s="199">
        <f>SUM(R113:R150)</f>
        <v>38.103999999999999</v>
      </c>
      <c r="S112" s="198"/>
      <c r="T112" s="200">
        <f>SUM(T113:T150)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01" t="s">
        <v>80</v>
      </c>
      <c r="AT112" s="202" t="s">
        <v>71</v>
      </c>
      <c r="AU112" s="202" t="s">
        <v>80</v>
      </c>
      <c r="AY112" s="201" t="s">
        <v>135</v>
      </c>
      <c r="BK112" s="203">
        <f>SUM(BK113:BK150)</f>
        <v>0</v>
      </c>
    </row>
    <row r="113" s="2" customFormat="1" ht="24.15" customHeight="1">
      <c r="A113" s="40"/>
      <c r="B113" s="41"/>
      <c r="C113" s="206" t="s">
        <v>80</v>
      </c>
      <c r="D113" s="206" t="s">
        <v>138</v>
      </c>
      <c r="E113" s="207" t="s">
        <v>813</v>
      </c>
      <c r="F113" s="208" t="s">
        <v>814</v>
      </c>
      <c r="G113" s="209" t="s">
        <v>325</v>
      </c>
      <c r="H113" s="210">
        <v>32.174999999999997</v>
      </c>
      <c r="I113" s="211"/>
      <c r="J113" s="212">
        <f>ROUND(I113*H113,2)</f>
        <v>0</v>
      </c>
      <c r="K113" s="208" t="s">
        <v>142</v>
      </c>
      <c r="L113" s="46"/>
      <c r="M113" s="213" t="s">
        <v>19</v>
      </c>
      <c r="N113" s="214" t="s">
        <v>43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159</v>
      </c>
      <c r="AT113" s="217" t="s">
        <v>138</v>
      </c>
      <c r="AU113" s="217" t="s">
        <v>82</v>
      </c>
      <c r="AY113" s="19" t="s">
        <v>135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80</v>
      </c>
      <c r="BK113" s="218">
        <f>ROUND(I113*H113,2)</f>
        <v>0</v>
      </c>
      <c r="BL113" s="19" t="s">
        <v>159</v>
      </c>
      <c r="BM113" s="217" t="s">
        <v>815</v>
      </c>
    </row>
    <row r="114" s="2" customFormat="1">
      <c r="A114" s="40"/>
      <c r="B114" s="41"/>
      <c r="C114" s="42"/>
      <c r="D114" s="219" t="s">
        <v>145</v>
      </c>
      <c r="E114" s="42"/>
      <c r="F114" s="220" t="s">
        <v>816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145</v>
      </c>
      <c r="AU114" s="19" t="s">
        <v>82</v>
      </c>
    </row>
    <row r="115" s="13" customFormat="1">
      <c r="A115" s="13"/>
      <c r="B115" s="234"/>
      <c r="C115" s="235"/>
      <c r="D115" s="236" t="s">
        <v>152</v>
      </c>
      <c r="E115" s="237" t="s">
        <v>19</v>
      </c>
      <c r="F115" s="238" t="s">
        <v>817</v>
      </c>
      <c r="G115" s="235"/>
      <c r="H115" s="239">
        <v>32.174999999999997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152</v>
      </c>
      <c r="AU115" s="245" t="s">
        <v>82</v>
      </c>
      <c r="AV115" s="13" t="s">
        <v>82</v>
      </c>
      <c r="AW115" s="13" t="s">
        <v>32</v>
      </c>
      <c r="AX115" s="13" t="s">
        <v>72</v>
      </c>
      <c r="AY115" s="245" t="s">
        <v>135</v>
      </c>
    </row>
    <row r="116" s="2" customFormat="1" ht="24.15" customHeight="1">
      <c r="A116" s="40"/>
      <c r="B116" s="41"/>
      <c r="C116" s="206" t="s">
        <v>82</v>
      </c>
      <c r="D116" s="206" t="s">
        <v>138</v>
      </c>
      <c r="E116" s="207" t="s">
        <v>818</v>
      </c>
      <c r="F116" s="208" t="s">
        <v>819</v>
      </c>
      <c r="G116" s="209" t="s">
        <v>325</v>
      </c>
      <c r="H116" s="210">
        <v>6.3789999999999996</v>
      </c>
      <c r="I116" s="211"/>
      <c r="J116" s="212">
        <f>ROUND(I116*H116,2)</f>
        <v>0</v>
      </c>
      <c r="K116" s="208" t="s">
        <v>142</v>
      </c>
      <c r="L116" s="46"/>
      <c r="M116" s="213" t="s">
        <v>19</v>
      </c>
      <c r="N116" s="214" t="s">
        <v>43</v>
      </c>
      <c r="O116" s="86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159</v>
      </c>
      <c r="AT116" s="217" t="s">
        <v>138</v>
      </c>
      <c r="AU116" s="217" t="s">
        <v>82</v>
      </c>
      <c r="AY116" s="19" t="s">
        <v>135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9" t="s">
        <v>80</v>
      </c>
      <c r="BK116" s="218">
        <f>ROUND(I116*H116,2)</f>
        <v>0</v>
      </c>
      <c r="BL116" s="19" t="s">
        <v>159</v>
      </c>
      <c r="BM116" s="217" t="s">
        <v>820</v>
      </c>
    </row>
    <row r="117" s="2" customFormat="1">
      <c r="A117" s="40"/>
      <c r="B117" s="41"/>
      <c r="C117" s="42"/>
      <c r="D117" s="219" t="s">
        <v>145</v>
      </c>
      <c r="E117" s="42"/>
      <c r="F117" s="220" t="s">
        <v>821</v>
      </c>
      <c r="G117" s="42"/>
      <c r="H117" s="42"/>
      <c r="I117" s="221"/>
      <c r="J117" s="42"/>
      <c r="K117" s="42"/>
      <c r="L117" s="46"/>
      <c r="M117" s="222"/>
      <c r="N117" s="22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145</v>
      </c>
      <c r="AU117" s="19" t="s">
        <v>82</v>
      </c>
    </row>
    <row r="118" s="13" customFormat="1">
      <c r="A118" s="13"/>
      <c r="B118" s="234"/>
      <c r="C118" s="235"/>
      <c r="D118" s="236" t="s">
        <v>152</v>
      </c>
      <c r="E118" s="237" t="s">
        <v>19</v>
      </c>
      <c r="F118" s="238" t="s">
        <v>822</v>
      </c>
      <c r="G118" s="235"/>
      <c r="H118" s="239">
        <v>1.234</v>
      </c>
      <c r="I118" s="240"/>
      <c r="J118" s="235"/>
      <c r="K118" s="235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152</v>
      </c>
      <c r="AU118" s="245" t="s">
        <v>82</v>
      </c>
      <c r="AV118" s="13" t="s">
        <v>82</v>
      </c>
      <c r="AW118" s="13" t="s">
        <v>32</v>
      </c>
      <c r="AX118" s="13" t="s">
        <v>72</v>
      </c>
      <c r="AY118" s="245" t="s">
        <v>135</v>
      </c>
    </row>
    <row r="119" s="13" customFormat="1">
      <c r="A119" s="13"/>
      <c r="B119" s="234"/>
      <c r="C119" s="235"/>
      <c r="D119" s="236" t="s">
        <v>152</v>
      </c>
      <c r="E119" s="237" t="s">
        <v>19</v>
      </c>
      <c r="F119" s="238" t="s">
        <v>823</v>
      </c>
      <c r="G119" s="235"/>
      <c r="H119" s="239">
        <v>0.79000000000000004</v>
      </c>
      <c r="I119" s="240"/>
      <c r="J119" s="235"/>
      <c r="K119" s="235"/>
      <c r="L119" s="241"/>
      <c r="M119" s="242"/>
      <c r="N119" s="243"/>
      <c r="O119" s="243"/>
      <c r="P119" s="243"/>
      <c r="Q119" s="243"/>
      <c r="R119" s="243"/>
      <c r="S119" s="243"/>
      <c r="T119" s="24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5" t="s">
        <v>152</v>
      </c>
      <c r="AU119" s="245" t="s">
        <v>82</v>
      </c>
      <c r="AV119" s="13" t="s">
        <v>82</v>
      </c>
      <c r="AW119" s="13" t="s">
        <v>32</v>
      </c>
      <c r="AX119" s="13" t="s">
        <v>72</v>
      </c>
      <c r="AY119" s="245" t="s">
        <v>135</v>
      </c>
    </row>
    <row r="120" s="13" customFormat="1">
      <c r="A120" s="13"/>
      <c r="B120" s="234"/>
      <c r="C120" s="235"/>
      <c r="D120" s="236" t="s">
        <v>152</v>
      </c>
      <c r="E120" s="237" t="s">
        <v>19</v>
      </c>
      <c r="F120" s="238" t="s">
        <v>824</v>
      </c>
      <c r="G120" s="235"/>
      <c r="H120" s="239">
        <v>4.2240000000000002</v>
      </c>
      <c r="I120" s="240"/>
      <c r="J120" s="235"/>
      <c r="K120" s="235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152</v>
      </c>
      <c r="AU120" s="245" t="s">
        <v>82</v>
      </c>
      <c r="AV120" s="13" t="s">
        <v>82</v>
      </c>
      <c r="AW120" s="13" t="s">
        <v>32</v>
      </c>
      <c r="AX120" s="13" t="s">
        <v>72</v>
      </c>
      <c r="AY120" s="245" t="s">
        <v>135</v>
      </c>
    </row>
    <row r="121" s="13" customFormat="1">
      <c r="A121" s="13"/>
      <c r="B121" s="234"/>
      <c r="C121" s="235"/>
      <c r="D121" s="236" t="s">
        <v>152</v>
      </c>
      <c r="E121" s="237" t="s">
        <v>19</v>
      </c>
      <c r="F121" s="238" t="s">
        <v>825</v>
      </c>
      <c r="G121" s="235"/>
      <c r="H121" s="239">
        <v>0.13100000000000001</v>
      </c>
      <c r="I121" s="240"/>
      <c r="J121" s="235"/>
      <c r="K121" s="235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152</v>
      </c>
      <c r="AU121" s="245" t="s">
        <v>82</v>
      </c>
      <c r="AV121" s="13" t="s">
        <v>82</v>
      </c>
      <c r="AW121" s="13" t="s">
        <v>32</v>
      </c>
      <c r="AX121" s="13" t="s">
        <v>72</v>
      </c>
      <c r="AY121" s="245" t="s">
        <v>135</v>
      </c>
    </row>
    <row r="122" s="2" customFormat="1" ht="24.15" customHeight="1">
      <c r="A122" s="40"/>
      <c r="B122" s="41"/>
      <c r="C122" s="206" t="s">
        <v>154</v>
      </c>
      <c r="D122" s="206" t="s">
        <v>138</v>
      </c>
      <c r="E122" s="207" t="s">
        <v>826</v>
      </c>
      <c r="F122" s="208" t="s">
        <v>827</v>
      </c>
      <c r="G122" s="209" t="s">
        <v>325</v>
      </c>
      <c r="H122" s="210">
        <v>77.668000000000006</v>
      </c>
      <c r="I122" s="211"/>
      <c r="J122" s="212">
        <f>ROUND(I122*H122,2)</f>
        <v>0</v>
      </c>
      <c r="K122" s="208" t="s">
        <v>142</v>
      </c>
      <c r="L122" s="46"/>
      <c r="M122" s="213" t="s">
        <v>19</v>
      </c>
      <c r="N122" s="214" t="s">
        <v>43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159</v>
      </c>
      <c r="AT122" s="217" t="s">
        <v>138</v>
      </c>
      <c r="AU122" s="217" t="s">
        <v>82</v>
      </c>
      <c r="AY122" s="19" t="s">
        <v>135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80</v>
      </c>
      <c r="BK122" s="218">
        <f>ROUND(I122*H122,2)</f>
        <v>0</v>
      </c>
      <c r="BL122" s="19" t="s">
        <v>159</v>
      </c>
      <c r="BM122" s="217" t="s">
        <v>828</v>
      </c>
    </row>
    <row r="123" s="2" customFormat="1">
      <c r="A123" s="40"/>
      <c r="B123" s="41"/>
      <c r="C123" s="42"/>
      <c r="D123" s="219" t="s">
        <v>145</v>
      </c>
      <c r="E123" s="42"/>
      <c r="F123" s="220" t="s">
        <v>829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145</v>
      </c>
      <c r="AU123" s="19" t="s">
        <v>82</v>
      </c>
    </row>
    <row r="124" s="13" customFormat="1">
      <c r="A124" s="13"/>
      <c r="B124" s="234"/>
      <c r="C124" s="235"/>
      <c r="D124" s="236" t="s">
        <v>152</v>
      </c>
      <c r="E124" s="237" t="s">
        <v>19</v>
      </c>
      <c r="F124" s="238" t="s">
        <v>830</v>
      </c>
      <c r="G124" s="235"/>
      <c r="H124" s="239">
        <v>57.914999999999999</v>
      </c>
      <c r="I124" s="240"/>
      <c r="J124" s="235"/>
      <c r="K124" s="235"/>
      <c r="L124" s="241"/>
      <c r="M124" s="242"/>
      <c r="N124" s="243"/>
      <c r="O124" s="243"/>
      <c r="P124" s="243"/>
      <c r="Q124" s="243"/>
      <c r="R124" s="243"/>
      <c r="S124" s="243"/>
      <c r="T124" s="24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5" t="s">
        <v>152</v>
      </c>
      <c r="AU124" s="245" t="s">
        <v>82</v>
      </c>
      <c r="AV124" s="13" t="s">
        <v>82</v>
      </c>
      <c r="AW124" s="13" t="s">
        <v>32</v>
      </c>
      <c r="AX124" s="13" t="s">
        <v>72</v>
      </c>
      <c r="AY124" s="245" t="s">
        <v>135</v>
      </c>
    </row>
    <row r="125" s="13" customFormat="1">
      <c r="A125" s="13"/>
      <c r="B125" s="234"/>
      <c r="C125" s="235"/>
      <c r="D125" s="236" t="s">
        <v>152</v>
      </c>
      <c r="E125" s="237" t="s">
        <v>19</v>
      </c>
      <c r="F125" s="238" t="s">
        <v>831</v>
      </c>
      <c r="G125" s="235"/>
      <c r="H125" s="239">
        <v>5.4000000000000004</v>
      </c>
      <c r="I125" s="240"/>
      <c r="J125" s="235"/>
      <c r="K125" s="235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152</v>
      </c>
      <c r="AU125" s="245" t="s">
        <v>82</v>
      </c>
      <c r="AV125" s="13" t="s">
        <v>82</v>
      </c>
      <c r="AW125" s="13" t="s">
        <v>32</v>
      </c>
      <c r="AX125" s="13" t="s">
        <v>72</v>
      </c>
      <c r="AY125" s="245" t="s">
        <v>135</v>
      </c>
    </row>
    <row r="126" s="13" customFormat="1">
      <c r="A126" s="13"/>
      <c r="B126" s="234"/>
      <c r="C126" s="235"/>
      <c r="D126" s="236" t="s">
        <v>152</v>
      </c>
      <c r="E126" s="237" t="s">
        <v>19</v>
      </c>
      <c r="F126" s="238" t="s">
        <v>832</v>
      </c>
      <c r="G126" s="235"/>
      <c r="H126" s="239">
        <v>14.353</v>
      </c>
      <c r="I126" s="240"/>
      <c r="J126" s="235"/>
      <c r="K126" s="235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152</v>
      </c>
      <c r="AU126" s="245" t="s">
        <v>82</v>
      </c>
      <c r="AV126" s="13" t="s">
        <v>82</v>
      </c>
      <c r="AW126" s="13" t="s">
        <v>32</v>
      </c>
      <c r="AX126" s="13" t="s">
        <v>72</v>
      </c>
      <c r="AY126" s="245" t="s">
        <v>135</v>
      </c>
    </row>
    <row r="127" s="2" customFormat="1" ht="37.8" customHeight="1">
      <c r="A127" s="40"/>
      <c r="B127" s="41"/>
      <c r="C127" s="206" t="s">
        <v>159</v>
      </c>
      <c r="D127" s="206" t="s">
        <v>138</v>
      </c>
      <c r="E127" s="207" t="s">
        <v>833</v>
      </c>
      <c r="F127" s="208" t="s">
        <v>834</v>
      </c>
      <c r="G127" s="209" t="s">
        <v>325</v>
      </c>
      <c r="H127" s="210">
        <v>142.52500000000001</v>
      </c>
      <c r="I127" s="211"/>
      <c r="J127" s="212">
        <f>ROUND(I127*H127,2)</f>
        <v>0</v>
      </c>
      <c r="K127" s="208" t="s">
        <v>142</v>
      </c>
      <c r="L127" s="46"/>
      <c r="M127" s="213" t="s">
        <v>19</v>
      </c>
      <c r="N127" s="214" t="s">
        <v>43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159</v>
      </c>
      <c r="AT127" s="217" t="s">
        <v>138</v>
      </c>
      <c r="AU127" s="217" t="s">
        <v>82</v>
      </c>
      <c r="AY127" s="19" t="s">
        <v>135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80</v>
      </c>
      <c r="BK127" s="218">
        <f>ROUND(I127*H127,2)</f>
        <v>0</v>
      </c>
      <c r="BL127" s="19" t="s">
        <v>159</v>
      </c>
      <c r="BM127" s="217" t="s">
        <v>835</v>
      </c>
    </row>
    <row r="128" s="2" customFormat="1">
      <c r="A128" s="40"/>
      <c r="B128" s="41"/>
      <c r="C128" s="42"/>
      <c r="D128" s="219" t="s">
        <v>145</v>
      </c>
      <c r="E128" s="42"/>
      <c r="F128" s="220" t="s">
        <v>836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145</v>
      </c>
      <c r="AU128" s="19" t="s">
        <v>82</v>
      </c>
    </row>
    <row r="129" s="13" customFormat="1">
      <c r="A129" s="13"/>
      <c r="B129" s="234"/>
      <c r="C129" s="235"/>
      <c r="D129" s="236" t="s">
        <v>152</v>
      </c>
      <c r="E129" s="237" t="s">
        <v>19</v>
      </c>
      <c r="F129" s="238" t="s">
        <v>837</v>
      </c>
      <c r="G129" s="235"/>
      <c r="H129" s="239">
        <v>116.22199999999999</v>
      </c>
      <c r="I129" s="240"/>
      <c r="J129" s="235"/>
      <c r="K129" s="235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152</v>
      </c>
      <c r="AU129" s="245" t="s">
        <v>82</v>
      </c>
      <c r="AV129" s="13" t="s">
        <v>82</v>
      </c>
      <c r="AW129" s="13" t="s">
        <v>32</v>
      </c>
      <c r="AX129" s="13" t="s">
        <v>72</v>
      </c>
      <c r="AY129" s="245" t="s">
        <v>135</v>
      </c>
    </row>
    <row r="130" s="13" customFormat="1">
      <c r="A130" s="13"/>
      <c r="B130" s="234"/>
      <c r="C130" s="235"/>
      <c r="D130" s="236" t="s">
        <v>152</v>
      </c>
      <c r="E130" s="237" t="s">
        <v>19</v>
      </c>
      <c r="F130" s="238" t="s">
        <v>838</v>
      </c>
      <c r="G130" s="235"/>
      <c r="H130" s="239">
        <v>26.303000000000001</v>
      </c>
      <c r="I130" s="240"/>
      <c r="J130" s="235"/>
      <c r="K130" s="235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152</v>
      </c>
      <c r="AU130" s="245" t="s">
        <v>82</v>
      </c>
      <c r="AV130" s="13" t="s">
        <v>82</v>
      </c>
      <c r="AW130" s="13" t="s">
        <v>32</v>
      </c>
      <c r="AX130" s="13" t="s">
        <v>72</v>
      </c>
      <c r="AY130" s="245" t="s">
        <v>135</v>
      </c>
    </row>
    <row r="131" s="2" customFormat="1" ht="37.8" customHeight="1">
      <c r="A131" s="40"/>
      <c r="B131" s="41"/>
      <c r="C131" s="206" t="s">
        <v>164</v>
      </c>
      <c r="D131" s="206" t="s">
        <v>138</v>
      </c>
      <c r="E131" s="207" t="s">
        <v>524</v>
      </c>
      <c r="F131" s="208" t="s">
        <v>525</v>
      </c>
      <c r="G131" s="209" t="s">
        <v>325</v>
      </c>
      <c r="H131" s="210">
        <v>89.918999999999997</v>
      </c>
      <c r="I131" s="211"/>
      <c r="J131" s="212">
        <f>ROUND(I131*H131,2)</f>
        <v>0</v>
      </c>
      <c r="K131" s="208" t="s">
        <v>142</v>
      </c>
      <c r="L131" s="46"/>
      <c r="M131" s="213" t="s">
        <v>19</v>
      </c>
      <c r="N131" s="214" t="s">
        <v>43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159</v>
      </c>
      <c r="AT131" s="217" t="s">
        <v>138</v>
      </c>
      <c r="AU131" s="217" t="s">
        <v>82</v>
      </c>
      <c r="AY131" s="19" t="s">
        <v>135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80</v>
      </c>
      <c r="BK131" s="218">
        <f>ROUND(I131*H131,2)</f>
        <v>0</v>
      </c>
      <c r="BL131" s="19" t="s">
        <v>159</v>
      </c>
      <c r="BM131" s="217" t="s">
        <v>839</v>
      </c>
    </row>
    <row r="132" s="2" customFormat="1">
      <c r="A132" s="40"/>
      <c r="B132" s="41"/>
      <c r="C132" s="42"/>
      <c r="D132" s="219" t="s">
        <v>145</v>
      </c>
      <c r="E132" s="42"/>
      <c r="F132" s="220" t="s">
        <v>527</v>
      </c>
      <c r="G132" s="42"/>
      <c r="H132" s="42"/>
      <c r="I132" s="221"/>
      <c r="J132" s="42"/>
      <c r="K132" s="42"/>
      <c r="L132" s="46"/>
      <c r="M132" s="222"/>
      <c r="N132" s="22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145</v>
      </c>
      <c r="AU132" s="19" t="s">
        <v>82</v>
      </c>
    </row>
    <row r="133" s="13" customFormat="1">
      <c r="A133" s="13"/>
      <c r="B133" s="234"/>
      <c r="C133" s="235"/>
      <c r="D133" s="236" t="s">
        <v>152</v>
      </c>
      <c r="E133" s="237" t="s">
        <v>19</v>
      </c>
      <c r="F133" s="238" t="s">
        <v>840</v>
      </c>
      <c r="G133" s="235"/>
      <c r="H133" s="239">
        <v>69.186999999999998</v>
      </c>
      <c r="I133" s="240"/>
      <c r="J133" s="235"/>
      <c r="K133" s="235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152</v>
      </c>
      <c r="AU133" s="245" t="s">
        <v>82</v>
      </c>
      <c r="AV133" s="13" t="s">
        <v>82</v>
      </c>
      <c r="AW133" s="13" t="s">
        <v>32</v>
      </c>
      <c r="AX133" s="13" t="s">
        <v>72</v>
      </c>
      <c r="AY133" s="245" t="s">
        <v>135</v>
      </c>
    </row>
    <row r="134" s="13" customFormat="1">
      <c r="A134" s="13"/>
      <c r="B134" s="234"/>
      <c r="C134" s="235"/>
      <c r="D134" s="236" t="s">
        <v>152</v>
      </c>
      <c r="E134" s="237" t="s">
        <v>19</v>
      </c>
      <c r="F134" s="238" t="s">
        <v>841</v>
      </c>
      <c r="G134" s="235"/>
      <c r="H134" s="239">
        <v>20.731999999999999</v>
      </c>
      <c r="I134" s="240"/>
      <c r="J134" s="235"/>
      <c r="K134" s="235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152</v>
      </c>
      <c r="AU134" s="245" t="s">
        <v>82</v>
      </c>
      <c r="AV134" s="13" t="s">
        <v>82</v>
      </c>
      <c r="AW134" s="13" t="s">
        <v>32</v>
      </c>
      <c r="AX134" s="13" t="s">
        <v>72</v>
      </c>
      <c r="AY134" s="245" t="s">
        <v>135</v>
      </c>
    </row>
    <row r="135" s="2" customFormat="1" ht="24.15" customHeight="1">
      <c r="A135" s="40"/>
      <c r="B135" s="41"/>
      <c r="C135" s="206" t="s">
        <v>169</v>
      </c>
      <c r="D135" s="206" t="s">
        <v>138</v>
      </c>
      <c r="E135" s="207" t="s">
        <v>529</v>
      </c>
      <c r="F135" s="208" t="s">
        <v>530</v>
      </c>
      <c r="G135" s="209" t="s">
        <v>325</v>
      </c>
      <c r="H135" s="210">
        <v>116.22199999999999</v>
      </c>
      <c r="I135" s="211"/>
      <c r="J135" s="212">
        <f>ROUND(I135*H135,2)</f>
        <v>0</v>
      </c>
      <c r="K135" s="208" t="s">
        <v>142</v>
      </c>
      <c r="L135" s="46"/>
      <c r="M135" s="213" t="s">
        <v>19</v>
      </c>
      <c r="N135" s="214" t="s">
        <v>43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159</v>
      </c>
      <c r="AT135" s="217" t="s">
        <v>138</v>
      </c>
      <c r="AU135" s="217" t="s">
        <v>82</v>
      </c>
      <c r="AY135" s="19" t="s">
        <v>135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80</v>
      </c>
      <c r="BK135" s="218">
        <f>ROUND(I135*H135,2)</f>
        <v>0</v>
      </c>
      <c r="BL135" s="19" t="s">
        <v>159</v>
      </c>
      <c r="BM135" s="217" t="s">
        <v>842</v>
      </c>
    </row>
    <row r="136" s="2" customFormat="1">
      <c r="A136" s="40"/>
      <c r="B136" s="41"/>
      <c r="C136" s="42"/>
      <c r="D136" s="219" t="s">
        <v>145</v>
      </c>
      <c r="E136" s="42"/>
      <c r="F136" s="220" t="s">
        <v>532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145</v>
      </c>
      <c r="AU136" s="19" t="s">
        <v>82</v>
      </c>
    </row>
    <row r="137" s="13" customFormat="1">
      <c r="A137" s="13"/>
      <c r="B137" s="234"/>
      <c r="C137" s="235"/>
      <c r="D137" s="236" t="s">
        <v>152</v>
      </c>
      <c r="E137" s="237" t="s">
        <v>19</v>
      </c>
      <c r="F137" s="238" t="s">
        <v>843</v>
      </c>
      <c r="G137" s="235"/>
      <c r="H137" s="239">
        <v>116.22199999999999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152</v>
      </c>
      <c r="AU137" s="245" t="s">
        <v>82</v>
      </c>
      <c r="AV137" s="13" t="s">
        <v>82</v>
      </c>
      <c r="AW137" s="13" t="s">
        <v>32</v>
      </c>
      <c r="AX137" s="13" t="s">
        <v>72</v>
      </c>
      <c r="AY137" s="245" t="s">
        <v>135</v>
      </c>
    </row>
    <row r="138" s="2" customFormat="1" ht="24.15" customHeight="1">
      <c r="A138" s="40"/>
      <c r="B138" s="41"/>
      <c r="C138" s="206" t="s">
        <v>174</v>
      </c>
      <c r="D138" s="206" t="s">
        <v>138</v>
      </c>
      <c r="E138" s="207" t="s">
        <v>534</v>
      </c>
      <c r="F138" s="208" t="s">
        <v>535</v>
      </c>
      <c r="G138" s="209" t="s">
        <v>400</v>
      </c>
      <c r="H138" s="210">
        <v>157.358</v>
      </c>
      <c r="I138" s="211"/>
      <c r="J138" s="212">
        <f>ROUND(I138*H138,2)</f>
        <v>0</v>
      </c>
      <c r="K138" s="208" t="s">
        <v>142</v>
      </c>
      <c r="L138" s="46"/>
      <c r="M138" s="213" t="s">
        <v>19</v>
      </c>
      <c r="N138" s="214" t="s">
        <v>43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159</v>
      </c>
      <c r="AT138" s="217" t="s">
        <v>138</v>
      </c>
      <c r="AU138" s="217" t="s">
        <v>82</v>
      </c>
      <c r="AY138" s="19" t="s">
        <v>135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80</v>
      </c>
      <c r="BK138" s="218">
        <f>ROUND(I138*H138,2)</f>
        <v>0</v>
      </c>
      <c r="BL138" s="19" t="s">
        <v>159</v>
      </c>
      <c r="BM138" s="217" t="s">
        <v>844</v>
      </c>
    </row>
    <row r="139" s="2" customFormat="1">
      <c r="A139" s="40"/>
      <c r="B139" s="41"/>
      <c r="C139" s="42"/>
      <c r="D139" s="219" t="s">
        <v>145</v>
      </c>
      <c r="E139" s="42"/>
      <c r="F139" s="220" t="s">
        <v>537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145</v>
      </c>
      <c r="AU139" s="19" t="s">
        <v>82</v>
      </c>
    </row>
    <row r="140" s="13" customFormat="1">
      <c r="A140" s="13"/>
      <c r="B140" s="234"/>
      <c r="C140" s="235"/>
      <c r="D140" s="236" t="s">
        <v>152</v>
      </c>
      <c r="E140" s="237" t="s">
        <v>19</v>
      </c>
      <c r="F140" s="238" t="s">
        <v>845</v>
      </c>
      <c r="G140" s="235"/>
      <c r="H140" s="239">
        <v>89.918999999999997</v>
      </c>
      <c r="I140" s="240"/>
      <c r="J140" s="235"/>
      <c r="K140" s="235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152</v>
      </c>
      <c r="AU140" s="245" t="s">
        <v>82</v>
      </c>
      <c r="AV140" s="13" t="s">
        <v>82</v>
      </c>
      <c r="AW140" s="13" t="s">
        <v>32</v>
      </c>
      <c r="AX140" s="13" t="s">
        <v>72</v>
      </c>
      <c r="AY140" s="245" t="s">
        <v>135</v>
      </c>
    </row>
    <row r="141" s="13" customFormat="1">
      <c r="A141" s="13"/>
      <c r="B141" s="234"/>
      <c r="C141" s="235"/>
      <c r="D141" s="236" t="s">
        <v>152</v>
      </c>
      <c r="E141" s="235"/>
      <c r="F141" s="238" t="s">
        <v>846</v>
      </c>
      <c r="G141" s="235"/>
      <c r="H141" s="239">
        <v>157.358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152</v>
      </c>
      <c r="AU141" s="245" t="s">
        <v>82</v>
      </c>
      <c r="AV141" s="13" t="s">
        <v>82</v>
      </c>
      <c r="AW141" s="13" t="s">
        <v>4</v>
      </c>
      <c r="AX141" s="13" t="s">
        <v>80</v>
      </c>
      <c r="AY141" s="245" t="s">
        <v>135</v>
      </c>
    </row>
    <row r="142" s="2" customFormat="1" ht="24.15" customHeight="1">
      <c r="A142" s="40"/>
      <c r="B142" s="41"/>
      <c r="C142" s="206" t="s">
        <v>183</v>
      </c>
      <c r="D142" s="206" t="s">
        <v>138</v>
      </c>
      <c r="E142" s="207" t="s">
        <v>539</v>
      </c>
      <c r="F142" s="208" t="s">
        <v>540</v>
      </c>
      <c r="G142" s="209" t="s">
        <v>325</v>
      </c>
      <c r="H142" s="210">
        <v>26.303000000000001</v>
      </c>
      <c r="I142" s="211"/>
      <c r="J142" s="212">
        <f>ROUND(I142*H142,2)</f>
        <v>0</v>
      </c>
      <c r="K142" s="208" t="s">
        <v>142</v>
      </c>
      <c r="L142" s="46"/>
      <c r="M142" s="213" t="s">
        <v>19</v>
      </c>
      <c r="N142" s="214" t="s">
        <v>43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159</v>
      </c>
      <c r="AT142" s="217" t="s">
        <v>138</v>
      </c>
      <c r="AU142" s="217" t="s">
        <v>82</v>
      </c>
      <c r="AY142" s="19" t="s">
        <v>135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80</v>
      </c>
      <c r="BK142" s="218">
        <f>ROUND(I142*H142,2)</f>
        <v>0</v>
      </c>
      <c r="BL142" s="19" t="s">
        <v>159</v>
      </c>
      <c r="BM142" s="217" t="s">
        <v>847</v>
      </c>
    </row>
    <row r="143" s="2" customFormat="1">
      <c r="A143" s="40"/>
      <c r="B143" s="41"/>
      <c r="C143" s="42"/>
      <c r="D143" s="219" t="s">
        <v>145</v>
      </c>
      <c r="E143" s="42"/>
      <c r="F143" s="220" t="s">
        <v>542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145</v>
      </c>
      <c r="AU143" s="19" t="s">
        <v>82</v>
      </c>
    </row>
    <row r="144" s="13" customFormat="1">
      <c r="A144" s="13"/>
      <c r="B144" s="234"/>
      <c r="C144" s="235"/>
      <c r="D144" s="236" t="s">
        <v>152</v>
      </c>
      <c r="E144" s="237" t="s">
        <v>19</v>
      </c>
      <c r="F144" s="238" t="s">
        <v>848</v>
      </c>
      <c r="G144" s="235"/>
      <c r="H144" s="239">
        <v>9.4920000000000009</v>
      </c>
      <c r="I144" s="240"/>
      <c r="J144" s="235"/>
      <c r="K144" s="235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152</v>
      </c>
      <c r="AU144" s="245" t="s">
        <v>82</v>
      </c>
      <c r="AV144" s="13" t="s">
        <v>82</v>
      </c>
      <c r="AW144" s="13" t="s">
        <v>32</v>
      </c>
      <c r="AX144" s="13" t="s">
        <v>72</v>
      </c>
      <c r="AY144" s="245" t="s">
        <v>135</v>
      </c>
    </row>
    <row r="145" s="13" customFormat="1">
      <c r="A145" s="13"/>
      <c r="B145" s="234"/>
      <c r="C145" s="235"/>
      <c r="D145" s="236" t="s">
        <v>152</v>
      </c>
      <c r="E145" s="237" t="s">
        <v>19</v>
      </c>
      <c r="F145" s="238" t="s">
        <v>849</v>
      </c>
      <c r="G145" s="235"/>
      <c r="H145" s="239">
        <v>16.811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152</v>
      </c>
      <c r="AU145" s="245" t="s">
        <v>82</v>
      </c>
      <c r="AV145" s="13" t="s">
        <v>82</v>
      </c>
      <c r="AW145" s="13" t="s">
        <v>32</v>
      </c>
      <c r="AX145" s="13" t="s">
        <v>72</v>
      </c>
      <c r="AY145" s="245" t="s">
        <v>135</v>
      </c>
    </row>
    <row r="146" s="2" customFormat="1" ht="37.8" customHeight="1">
      <c r="A146" s="40"/>
      <c r="B146" s="41"/>
      <c r="C146" s="206" t="s">
        <v>189</v>
      </c>
      <c r="D146" s="206" t="s">
        <v>138</v>
      </c>
      <c r="E146" s="207" t="s">
        <v>850</v>
      </c>
      <c r="F146" s="208" t="s">
        <v>851</v>
      </c>
      <c r="G146" s="209" t="s">
        <v>325</v>
      </c>
      <c r="H146" s="210">
        <v>19.052</v>
      </c>
      <c r="I146" s="211"/>
      <c r="J146" s="212">
        <f>ROUND(I146*H146,2)</f>
        <v>0</v>
      </c>
      <c r="K146" s="208" t="s">
        <v>142</v>
      </c>
      <c r="L146" s="46"/>
      <c r="M146" s="213" t="s">
        <v>19</v>
      </c>
      <c r="N146" s="214" t="s">
        <v>43</v>
      </c>
      <c r="O146" s="86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159</v>
      </c>
      <c r="AT146" s="217" t="s">
        <v>138</v>
      </c>
      <c r="AU146" s="217" t="s">
        <v>82</v>
      </c>
      <c r="AY146" s="19" t="s">
        <v>135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9" t="s">
        <v>80</v>
      </c>
      <c r="BK146" s="218">
        <f>ROUND(I146*H146,2)</f>
        <v>0</v>
      </c>
      <c r="BL146" s="19" t="s">
        <v>159</v>
      </c>
      <c r="BM146" s="217" t="s">
        <v>852</v>
      </c>
    </row>
    <row r="147" s="2" customFormat="1">
      <c r="A147" s="40"/>
      <c r="B147" s="41"/>
      <c r="C147" s="42"/>
      <c r="D147" s="219" t="s">
        <v>145</v>
      </c>
      <c r="E147" s="42"/>
      <c r="F147" s="220" t="s">
        <v>853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145</v>
      </c>
      <c r="AU147" s="19" t="s">
        <v>82</v>
      </c>
    </row>
    <row r="148" s="13" customFormat="1">
      <c r="A148" s="13"/>
      <c r="B148" s="234"/>
      <c r="C148" s="235"/>
      <c r="D148" s="236" t="s">
        <v>152</v>
      </c>
      <c r="E148" s="237" t="s">
        <v>19</v>
      </c>
      <c r="F148" s="238" t="s">
        <v>854</v>
      </c>
      <c r="G148" s="235"/>
      <c r="H148" s="239">
        <v>19.052</v>
      </c>
      <c r="I148" s="240"/>
      <c r="J148" s="235"/>
      <c r="K148" s="235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152</v>
      </c>
      <c r="AU148" s="245" t="s">
        <v>82</v>
      </c>
      <c r="AV148" s="13" t="s">
        <v>82</v>
      </c>
      <c r="AW148" s="13" t="s">
        <v>32</v>
      </c>
      <c r="AX148" s="13" t="s">
        <v>72</v>
      </c>
      <c r="AY148" s="245" t="s">
        <v>135</v>
      </c>
    </row>
    <row r="149" s="2" customFormat="1" ht="16.5" customHeight="1">
      <c r="A149" s="40"/>
      <c r="B149" s="41"/>
      <c r="C149" s="224" t="s">
        <v>195</v>
      </c>
      <c r="D149" s="224" t="s">
        <v>147</v>
      </c>
      <c r="E149" s="225" t="s">
        <v>559</v>
      </c>
      <c r="F149" s="226" t="s">
        <v>560</v>
      </c>
      <c r="G149" s="227" t="s">
        <v>400</v>
      </c>
      <c r="H149" s="228">
        <v>38.103999999999999</v>
      </c>
      <c r="I149" s="229"/>
      <c r="J149" s="230">
        <f>ROUND(I149*H149,2)</f>
        <v>0</v>
      </c>
      <c r="K149" s="226" t="s">
        <v>142</v>
      </c>
      <c r="L149" s="231"/>
      <c r="M149" s="232" t="s">
        <v>19</v>
      </c>
      <c r="N149" s="233" t="s">
        <v>43</v>
      </c>
      <c r="O149" s="86"/>
      <c r="P149" s="215">
        <f>O149*H149</f>
        <v>0</v>
      </c>
      <c r="Q149" s="215">
        <v>1</v>
      </c>
      <c r="R149" s="215">
        <f>Q149*H149</f>
        <v>38.103999999999999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183</v>
      </c>
      <c r="AT149" s="217" t="s">
        <v>147</v>
      </c>
      <c r="AU149" s="217" t="s">
        <v>82</v>
      </c>
      <c r="AY149" s="19" t="s">
        <v>135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80</v>
      </c>
      <c r="BK149" s="218">
        <f>ROUND(I149*H149,2)</f>
        <v>0</v>
      </c>
      <c r="BL149" s="19" t="s">
        <v>159</v>
      </c>
      <c r="BM149" s="217" t="s">
        <v>855</v>
      </c>
    </row>
    <row r="150" s="13" customFormat="1">
      <c r="A150" s="13"/>
      <c r="B150" s="234"/>
      <c r="C150" s="235"/>
      <c r="D150" s="236" t="s">
        <v>152</v>
      </c>
      <c r="E150" s="235"/>
      <c r="F150" s="238" t="s">
        <v>856</v>
      </c>
      <c r="G150" s="235"/>
      <c r="H150" s="239">
        <v>38.103999999999999</v>
      </c>
      <c r="I150" s="240"/>
      <c r="J150" s="235"/>
      <c r="K150" s="235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152</v>
      </c>
      <c r="AU150" s="245" t="s">
        <v>82</v>
      </c>
      <c r="AV150" s="13" t="s">
        <v>82</v>
      </c>
      <c r="AW150" s="13" t="s">
        <v>4</v>
      </c>
      <c r="AX150" s="13" t="s">
        <v>80</v>
      </c>
      <c r="AY150" s="245" t="s">
        <v>135</v>
      </c>
    </row>
    <row r="151" s="12" customFormat="1" ht="22.8" customHeight="1">
      <c r="A151" s="12"/>
      <c r="B151" s="190"/>
      <c r="C151" s="191"/>
      <c r="D151" s="192" t="s">
        <v>71</v>
      </c>
      <c r="E151" s="204" t="s">
        <v>82</v>
      </c>
      <c r="F151" s="204" t="s">
        <v>857</v>
      </c>
      <c r="G151" s="191"/>
      <c r="H151" s="191"/>
      <c r="I151" s="194"/>
      <c r="J151" s="205">
        <f>BK151</f>
        <v>0</v>
      </c>
      <c r="K151" s="191"/>
      <c r="L151" s="196"/>
      <c r="M151" s="197"/>
      <c r="N151" s="198"/>
      <c r="O151" s="198"/>
      <c r="P151" s="199">
        <f>SUM(P152:P166)</f>
        <v>0</v>
      </c>
      <c r="Q151" s="198"/>
      <c r="R151" s="199">
        <f>SUM(R152:R166)</f>
        <v>64.268922098202907</v>
      </c>
      <c r="S151" s="198"/>
      <c r="T151" s="200">
        <f>SUM(T152:T166)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1" t="s">
        <v>80</v>
      </c>
      <c r="AT151" s="202" t="s">
        <v>71</v>
      </c>
      <c r="AU151" s="202" t="s">
        <v>80</v>
      </c>
      <c r="AY151" s="201" t="s">
        <v>135</v>
      </c>
      <c r="BK151" s="203">
        <f>SUM(BK152:BK166)</f>
        <v>0</v>
      </c>
    </row>
    <row r="152" s="2" customFormat="1" ht="16.5" customHeight="1">
      <c r="A152" s="40"/>
      <c r="B152" s="41"/>
      <c r="C152" s="206" t="s">
        <v>200</v>
      </c>
      <c r="D152" s="206" t="s">
        <v>138</v>
      </c>
      <c r="E152" s="207" t="s">
        <v>858</v>
      </c>
      <c r="F152" s="208" t="s">
        <v>859</v>
      </c>
      <c r="G152" s="209" t="s">
        <v>325</v>
      </c>
      <c r="H152" s="210">
        <v>3.5369999999999999</v>
      </c>
      <c r="I152" s="211"/>
      <c r="J152" s="212">
        <f>ROUND(I152*H152,2)</f>
        <v>0</v>
      </c>
      <c r="K152" s="208" t="s">
        <v>142</v>
      </c>
      <c r="L152" s="46"/>
      <c r="M152" s="213" t="s">
        <v>19</v>
      </c>
      <c r="N152" s="214" t="s">
        <v>43</v>
      </c>
      <c r="O152" s="86"/>
      <c r="P152" s="215">
        <f>O152*H152</f>
        <v>0</v>
      </c>
      <c r="Q152" s="215">
        <v>1.98</v>
      </c>
      <c r="R152" s="215">
        <f>Q152*H152</f>
        <v>7.00326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159</v>
      </c>
      <c r="AT152" s="217" t="s">
        <v>138</v>
      </c>
      <c r="AU152" s="217" t="s">
        <v>82</v>
      </c>
      <c r="AY152" s="19" t="s">
        <v>135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80</v>
      </c>
      <c r="BK152" s="218">
        <f>ROUND(I152*H152,2)</f>
        <v>0</v>
      </c>
      <c r="BL152" s="19" t="s">
        <v>159</v>
      </c>
      <c r="BM152" s="217" t="s">
        <v>860</v>
      </c>
    </row>
    <row r="153" s="2" customFormat="1">
      <c r="A153" s="40"/>
      <c r="B153" s="41"/>
      <c r="C153" s="42"/>
      <c r="D153" s="219" t="s">
        <v>145</v>
      </c>
      <c r="E153" s="42"/>
      <c r="F153" s="220" t="s">
        <v>861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145</v>
      </c>
      <c r="AU153" s="19" t="s">
        <v>82</v>
      </c>
    </row>
    <row r="154" s="13" customFormat="1">
      <c r="A154" s="13"/>
      <c r="B154" s="234"/>
      <c r="C154" s="235"/>
      <c r="D154" s="236" t="s">
        <v>152</v>
      </c>
      <c r="E154" s="237" t="s">
        <v>19</v>
      </c>
      <c r="F154" s="238" t="s">
        <v>862</v>
      </c>
      <c r="G154" s="235"/>
      <c r="H154" s="239">
        <v>3.5369999999999999</v>
      </c>
      <c r="I154" s="240"/>
      <c r="J154" s="235"/>
      <c r="K154" s="235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152</v>
      </c>
      <c r="AU154" s="245" t="s">
        <v>82</v>
      </c>
      <c r="AV154" s="13" t="s">
        <v>82</v>
      </c>
      <c r="AW154" s="13" t="s">
        <v>32</v>
      </c>
      <c r="AX154" s="13" t="s">
        <v>72</v>
      </c>
      <c r="AY154" s="245" t="s">
        <v>135</v>
      </c>
    </row>
    <row r="155" s="2" customFormat="1" ht="21.75" customHeight="1">
      <c r="A155" s="40"/>
      <c r="B155" s="41"/>
      <c r="C155" s="206" t="s">
        <v>8</v>
      </c>
      <c r="D155" s="206" t="s">
        <v>138</v>
      </c>
      <c r="E155" s="207" t="s">
        <v>863</v>
      </c>
      <c r="F155" s="208" t="s">
        <v>864</v>
      </c>
      <c r="G155" s="209" t="s">
        <v>325</v>
      </c>
      <c r="H155" s="210">
        <v>5.3049999999999997</v>
      </c>
      <c r="I155" s="211"/>
      <c r="J155" s="212">
        <f>ROUND(I155*H155,2)</f>
        <v>0</v>
      </c>
      <c r="K155" s="208" t="s">
        <v>142</v>
      </c>
      <c r="L155" s="46"/>
      <c r="M155" s="213" t="s">
        <v>19</v>
      </c>
      <c r="N155" s="214" t="s">
        <v>43</v>
      </c>
      <c r="O155" s="86"/>
      <c r="P155" s="215">
        <f>O155*H155</f>
        <v>0</v>
      </c>
      <c r="Q155" s="215">
        <v>2.3010222040000001</v>
      </c>
      <c r="R155" s="215">
        <f>Q155*H155</f>
        <v>12.20692279222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159</v>
      </c>
      <c r="AT155" s="217" t="s">
        <v>138</v>
      </c>
      <c r="AU155" s="217" t="s">
        <v>82</v>
      </c>
      <c r="AY155" s="19" t="s">
        <v>135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9" t="s">
        <v>80</v>
      </c>
      <c r="BK155" s="218">
        <f>ROUND(I155*H155,2)</f>
        <v>0</v>
      </c>
      <c r="BL155" s="19" t="s">
        <v>159</v>
      </c>
      <c r="BM155" s="217" t="s">
        <v>865</v>
      </c>
    </row>
    <row r="156" s="2" customFormat="1">
      <c r="A156" s="40"/>
      <c r="B156" s="41"/>
      <c r="C156" s="42"/>
      <c r="D156" s="219" t="s">
        <v>145</v>
      </c>
      <c r="E156" s="42"/>
      <c r="F156" s="220" t="s">
        <v>866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145</v>
      </c>
      <c r="AU156" s="19" t="s">
        <v>82</v>
      </c>
    </row>
    <row r="157" s="13" customFormat="1">
      <c r="A157" s="13"/>
      <c r="B157" s="234"/>
      <c r="C157" s="235"/>
      <c r="D157" s="236" t="s">
        <v>152</v>
      </c>
      <c r="E157" s="237" t="s">
        <v>19</v>
      </c>
      <c r="F157" s="238" t="s">
        <v>867</v>
      </c>
      <c r="G157" s="235"/>
      <c r="H157" s="239">
        <v>5.3049999999999997</v>
      </c>
      <c r="I157" s="240"/>
      <c r="J157" s="235"/>
      <c r="K157" s="235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152</v>
      </c>
      <c r="AU157" s="245" t="s">
        <v>82</v>
      </c>
      <c r="AV157" s="13" t="s">
        <v>82</v>
      </c>
      <c r="AW157" s="13" t="s">
        <v>32</v>
      </c>
      <c r="AX157" s="13" t="s">
        <v>72</v>
      </c>
      <c r="AY157" s="245" t="s">
        <v>135</v>
      </c>
    </row>
    <row r="158" s="2" customFormat="1" ht="16.5" customHeight="1">
      <c r="A158" s="40"/>
      <c r="B158" s="41"/>
      <c r="C158" s="206" t="s">
        <v>210</v>
      </c>
      <c r="D158" s="206" t="s">
        <v>138</v>
      </c>
      <c r="E158" s="207" t="s">
        <v>868</v>
      </c>
      <c r="F158" s="208" t="s">
        <v>869</v>
      </c>
      <c r="G158" s="209" t="s">
        <v>400</v>
      </c>
      <c r="H158" s="210">
        <v>0.25700000000000001</v>
      </c>
      <c r="I158" s="211"/>
      <c r="J158" s="212">
        <f>ROUND(I158*H158,2)</f>
        <v>0</v>
      </c>
      <c r="K158" s="208" t="s">
        <v>142</v>
      </c>
      <c r="L158" s="46"/>
      <c r="M158" s="213" t="s">
        <v>19</v>
      </c>
      <c r="N158" s="214" t="s">
        <v>43</v>
      </c>
      <c r="O158" s="86"/>
      <c r="P158" s="215">
        <f>O158*H158</f>
        <v>0</v>
      </c>
      <c r="Q158" s="215">
        <v>1.0627727797</v>
      </c>
      <c r="R158" s="215">
        <f>Q158*H158</f>
        <v>0.27313260438289999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159</v>
      </c>
      <c r="AT158" s="217" t="s">
        <v>138</v>
      </c>
      <c r="AU158" s="217" t="s">
        <v>82</v>
      </c>
      <c r="AY158" s="19" t="s">
        <v>135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9" t="s">
        <v>80</v>
      </c>
      <c r="BK158" s="218">
        <f>ROUND(I158*H158,2)</f>
        <v>0</v>
      </c>
      <c r="BL158" s="19" t="s">
        <v>159</v>
      </c>
      <c r="BM158" s="217" t="s">
        <v>870</v>
      </c>
    </row>
    <row r="159" s="2" customFormat="1">
      <c r="A159" s="40"/>
      <c r="B159" s="41"/>
      <c r="C159" s="42"/>
      <c r="D159" s="219" t="s">
        <v>145</v>
      </c>
      <c r="E159" s="42"/>
      <c r="F159" s="220" t="s">
        <v>871</v>
      </c>
      <c r="G159" s="42"/>
      <c r="H159" s="42"/>
      <c r="I159" s="221"/>
      <c r="J159" s="42"/>
      <c r="K159" s="42"/>
      <c r="L159" s="46"/>
      <c r="M159" s="222"/>
      <c r="N159" s="22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145</v>
      </c>
      <c r="AU159" s="19" t="s">
        <v>82</v>
      </c>
    </row>
    <row r="160" s="13" customFormat="1">
      <c r="A160" s="13"/>
      <c r="B160" s="234"/>
      <c r="C160" s="235"/>
      <c r="D160" s="236" t="s">
        <v>152</v>
      </c>
      <c r="E160" s="237" t="s">
        <v>19</v>
      </c>
      <c r="F160" s="238" t="s">
        <v>872</v>
      </c>
      <c r="G160" s="235"/>
      <c r="H160" s="239">
        <v>0.25700000000000001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152</v>
      </c>
      <c r="AU160" s="245" t="s">
        <v>82</v>
      </c>
      <c r="AV160" s="13" t="s">
        <v>82</v>
      </c>
      <c r="AW160" s="13" t="s">
        <v>32</v>
      </c>
      <c r="AX160" s="13" t="s">
        <v>72</v>
      </c>
      <c r="AY160" s="245" t="s">
        <v>135</v>
      </c>
    </row>
    <row r="161" s="2" customFormat="1" ht="16.5" customHeight="1">
      <c r="A161" s="40"/>
      <c r="B161" s="41"/>
      <c r="C161" s="206" t="s">
        <v>213</v>
      </c>
      <c r="D161" s="206" t="s">
        <v>138</v>
      </c>
      <c r="E161" s="207" t="s">
        <v>873</v>
      </c>
      <c r="F161" s="208" t="s">
        <v>874</v>
      </c>
      <c r="G161" s="209" t="s">
        <v>325</v>
      </c>
      <c r="H161" s="210">
        <v>5.4000000000000004</v>
      </c>
      <c r="I161" s="211"/>
      <c r="J161" s="212">
        <f>ROUND(I161*H161,2)</f>
        <v>0</v>
      </c>
      <c r="K161" s="208" t="s">
        <v>142</v>
      </c>
      <c r="L161" s="46"/>
      <c r="M161" s="213" t="s">
        <v>19</v>
      </c>
      <c r="N161" s="214" t="s">
        <v>43</v>
      </c>
      <c r="O161" s="86"/>
      <c r="P161" s="215">
        <f>O161*H161</f>
        <v>0</v>
      </c>
      <c r="Q161" s="215">
        <v>2.5018722040000001</v>
      </c>
      <c r="R161" s="215">
        <f>Q161*H161</f>
        <v>13.510109901600002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159</v>
      </c>
      <c r="AT161" s="217" t="s">
        <v>138</v>
      </c>
      <c r="AU161" s="217" t="s">
        <v>82</v>
      </c>
      <c r="AY161" s="19" t="s">
        <v>135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80</v>
      </c>
      <c r="BK161" s="218">
        <f>ROUND(I161*H161,2)</f>
        <v>0</v>
      </c>
      <c r="BL161" s="19" t="s">
        <v>159</v>
      </c>
      <c r="BM161" s="217" t="s">
        <v>875</v>
      </c>
    </row>
    <row r="162" s="2" customFormat="1">
      <c r="A162" s="40"/>
      <c r="B162" s="41"/>
      <c r="C162" s="42"/>
      <c r="D162" s="219" t="s">
        <v>145</v>
      </c>
      <c r="E162" s="42"/>
      <c r="F162" s="220" t="s">
        <v>876</v>
      </c>
      <c r="G162" s="42"/>
      <c r="H162" s="42"/>
      <c r="I162" s="221"/>
      <c r="J162" s="42"/>
      <c r="K162" s="42"/>
      <c r="L162" s="46"/>
      <c r="M162" s="222"/>
      <c r="N162" s="22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145</v>
      </c>
      <c r="AU162" s="19" t="s">
        <v>82</v>
      </c>
    </row>
    <row r="163" s="13" customFormat="1">
      <c r="A163" s="13"/>
      <c r="B163" s="234"/>
      <c r="C163" s="235"/>
      <c r="D163" s="236" t="s">
        <v>152</v>
      </c>
      <c r="E163" s="237" t="s">
        <v>19</v>
      </c>
      <c r="F163" s="238" t="s">
        <v>877</v>
      </c>
      <c r="G163" s="235"/>
      <c r="H163" s="239">
        <v>5.4000000000000004</v>
      </c>
      <c r="I163" s="240"/>
      <c r="J163" s="235"/>
      <c r="K163" s="235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152</v>
      </c>
      <c r="AU163" s="245" t="s">
        <v>82</v>
      </c>
      <c r="AV163" s="13" t="s">
        <v>82</v>
      </c>
      <c r="AW163" s="13" t="s">
        <v>32</v>
      </c>
      <c r="AX163" s="13" t="s">
        <v>72</v>
      </c>
      <c r="AY163" s="245" t="s">
        <v>135</v>
      </c>
    </row>
    <row r="164" s="2" customFormat="1" ht="24.15" customHeight="1">
      <c r="A164" s="40"/>
      <c r="B164" s="41"/>
      <c r="C164" s="206" t="s">
        <v>218</v>
      </c>
      <c r="D164" s="206" t="s">
        <v>138</v>
      </c>
      <c r="E164" s="207" t="s">
        <v>878</v>
      </c>
      <c r="F164" s="208" t="s">
        <v>879</v>
      </c>
      <c r="G164" s="209" t="s">
        <v>498</v>
      </c>
      <c r="H164" s="210">
        <v>45</v>
      </c>
      <c r="I164" s="211"/>
      <c r="J164" s="212">
        <f>ROUND(I164*H164,2)</f>
        <v>0</v>
      </c>
      <c r="K164" s="208" t="s">
        <v>142</v>
      </c>
      <c r="L164" s="46"/>
      <c r="M164" s="213" t="s">
        <v>19</v>
      </c>
      <c r="N164" s="214" t="s">
        <v>43</v>
      </c>
      <c r="O164" s="86"/>
      <c r="P164" s="215">
        <f>O164*H164</f>
        <v>0</v>
      </c>
      <c r="Q164" s="215">
        <v>0.69501104000000002</v>
      </c>
      <c r="R164" s="215">
        <f>Q164*H164</f>
        <v>31.275496800000003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159</v>
      </c>
      <c r="AT164" s="217" t="s">
        <v>138</v>
      </c>
      <c r="AU164" s="217" t="s">
        <v>82</v>
      </c>
      <c r="AY164" s="19" t="s">
        <v>135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9" t="s">
        <v>80</v>
      </c>
      <c r="BK164" s="218">
        <f>ROUND(I164*H164,2)</f>
        <v>0</v>
      </c>
      <c r="BL164" s="19" t="s">
        <v>159</v>
      </c>
      <c r="BM164" s="217" t="s">
        <v>880</v>
      </c>
    </row>
    <row r="165" s="2" customFormat="1">
      <c r="A165" s="40"/>
      <c r="B165" s="41"/>
      <c r="C165" s="42"/>
      <c r="D165" s="219" t="s">
        <v>145</v>
      </c>
      <c r="E165" s="42"/>
      <c r="F165" s="220" t="s">
        <v>881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145</v>
      </c>
      <c r="AU165" s="19" t="s">
        <v>82</v>
      </c>
    </row>
    <row r="166" s="13" customFormat="1">
      <c r="A166" s="13"/>
      <c r="B166" s="234"/>
      <c r="C166" s="235"/>
      <c r="D166" s="236" t="s">
        <v>152</v>
      </c>
      <c r="E166" s="237" t="s">
        <v>19</v>
      </c>
      <c r="F166" s="238" t="s">
        <v>882</v>
      </c>
      <c r="G166" s="235"/>
      <c r="H166" s="239">
        <v>45</v>
      </c>
      <c r="I166" s="240"/>
      <c r="J166" s="235"/>
      <c r="K166" s="235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152</v>
      </c>
      <c r="AU166" s="245" t="s">
        <v>82</v>
      </c>
      <c r="AV166" s="13" t="s">
        <v>82</v>
      </c>
      <c r="AW166" s="13" t="s">
        <v>32</v>
      </c>
      <c r="AX166" s="13" t="s">
        <v>72</v>
      </c>
      <c r="AY166" s="245" t="s">
        <v>135</v>
      </c>
    </row>
    <row r="167" s="12" customFormat="1" ht="22.8" customHeight="1">
      <c r="A167" s="12"/>
      <c r="B167" s="190"/>
      <c r="C167" s="191"/>
      <c r="D167" s="192" t="s">
        <v>71</v>
      </c>
      <c r="E167" s="204" t="s">
        <v>154</v>
      </c>
      <c r="F167" s="204" t="s">
        <v>563</v>
      </c>
      <c r="G167" s="191"/>
      <c r="H167" s="191"/>
      <c r="I167" s="194"/>
      <c r="J167" s="205">
        <f>BK167</f>
        <v>0</v>
      </c>
      <c r="K167" s="191"/>
      <c r="L167" s="196"/>
      <c r="M167" s="197"/>
      <c r="N167" s="198"/>
      <c r="O167" s="198"/>
      <c r="P167" s="199">
        <f>SUM(P168:P188)</f>
        <v>0</v>
      </c>
      <c r="Q167" s="198"/>
      <c r="R167" s="199">
        <f>SUM(R168:R188)</f>
        <v>25.058643345999997</v>
      </c>
      <c r="S167" s="198"/>
      <c r="T167" s="200">
        <f>SUM(T168:T188)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01" t="s">
        <v>80</v>
      </c>
      <c r="AT167" s="202" t="s">
        <v>71</v>
      </c>
      <c r="AU167" s="202" t="s">
        <v>80</v>
      </c>
      <c r="AY167" s="201" t="s">
        <v>135</v>
      </c>
      <c r="BK167" s="203">
        <f>SUM(BK168:BK188)</f>
        <v>0</v>
      </c>
    </row>
    <row r="168" s="2" customFormat="1" ht="37.8" customHeight="1">
      <c r="A168" s="40"/>
      <c r="B168" s="41"/>
      <c r="C168" s="206" t="s">
        <v>143</v>
      </c>
      <c r="D168" s="206" t="s">
        <v>138</v>
      </c>
      <c r="E168" s="207" t="s">
        <v>883</v>
      </c>
      <c r="F168" s="208" t="s">
        <v>884</v>
      </c>
      <c r="G168" s="209" t="s">
        <v>498</v>
      </c>
      <c r="H168" s="210">
        <v>74.442999999999998</v>
      </c>
      <c r="I168" s="211"/>
      <c r="J168" s="212">
        <f>ROUND(I168*H168,2)</f>
        <v>0</v>
      </c>
      <c r="K168" s="208" t="s">
        <v>142</v>
      </c>
      <c r="L168" s="46"/>
      <c r="M168" s="213" t="s">
        <v>19</v>
      </c>
      <c r="N168" s="214" t="s">
        <v>43</v>
      </c>
      <c r="O168" s="86"/>
      <c r="P168" s="215">
        <f>O168*H168</f>
        <v>0</v>
      </c>
      <c r="Q168" s="215">
        <v>0.21238399999999999</v>
      </c>
      <c r="R168" s="215">
        <f>Q168*H168</f>
        <v>15.810502111999998</v>
      </c>
      <c r="S168" s="215">
        <v>0</v>
      </c>
      <c r="T168" s="216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7" t="s">
        <v>159</v>
      </c>
      <c r="AT168" s="217" t="s">
        <v>138</v>
      </c>
      <c r="AU168" s="217" t="s">
        <v>82</v>
      </c>
      <c r="AY168" s="19" t="s">
        <v>135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9" t="s">
        <v>80</v>
      </c>
      <c r="BK168" s="218">
        <f>ROUND(I168*H168,2)</f>
        <v>0</v>
      </c>
      <c r="BL168" s="19" t="s">
        <v>159</v>
      </c>
      <c r="BM168" s="217" t="s">
        <v>885</v>
      </c>
    </row>
    <row r="169" s="2" customFormat="1">
      <c r="A169" s="40"/>
      <c r="B169" s="41"/>
      <c r="C169" s="42"/>
      <c r="D169" s="219" t="s">
        <v>145</v>
      </c>
      <c r="E169" s="42"/>
      <c r="F169" s="220" t="s">
        <v>886</v>
      </c>
      <c r="G169" s="42"/>
      <c r="H169" s="42"/>
      <c r="I169" s="221"/>
      <c r="J169" s="42"/>
      <c r="K169" s="42"/>
      <c r="L169" s="46"/>
      <c r="M169" s="222"/>
      <c r="N169" s="223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145</v>
      </c>
      <c r="AU169" s="19" t="s">
        <v>82</v>
      </c>
    </row>
    <row r="170" s="13" customFormat="1">
      <c r="A170" s="13"/>
      <c r="B170" s="234"/>
      <c r="C170" s="235"/>
      <c r="D170" s="236" t="s">
        <v>152</v>
      </c>
      <c r="E170" s="237" t="s">
        <v>19</v>
      </c>
      <c r="F170" s="238" t="s">
        <v>887</v>
      </c>
      <c r="G170" s="235"/>
      <c r="H170" s="239">
        <v>70.754999999999995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152</v>
      </c>
      <c r="AU170" s="245" t="s">
        <v>82</v>
      </c>
      <c r="AV170" s="13" t="s">
        <v>82</v>
      </c>
      <c r="AW170" s="13" t="s">
        <v>32</v>
      </c>
      <c r="AX170" s="13" t="s">
        <v>72</v>
      </c>
      <c r="AY170" s="245" t="s">
        <v>135</v>
      </c>
    </row>
    <row r="171" s="13" customFormat="1">
      <c r="A171" s="13"/>
      <c r="B171" s="234"/>
      <c r="C171" s="235"/>
      <c r="D171" s="236" t="s">
        <v>152</v>
      </c>
      <c r="E171" s="237" t="s">
        <v>19</v>
      </c>
      <c r="F171" s="238" t="s">
        <v>888</v>
      </c>
      <c r="G171" s="235"/>
      <c r="H171" s="239">
        <v>3.6880000000000002</v>
      </c>
      <c r="I171" s="240"/>
      <c r="J171" s="235"/>
      <c r="K171" s="235"/>
      <c r="L171" s="241"/>
      <c r="M171" s="242"/>
      <c r="N171" s="243"/>
      <c r="O171" s="243"/>
      <c r="P171" s="243"/>
      <c r="Q171" s="243"/>
      <c r="R171" s="243"/>
      <c r="S171" s="243"/>
      <c r="T171" s="24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5" t="s">
        <v>152</v>
      </c>
      <c r="AU171" s="245" t="s">
        <v>82</v>
      </c>
      <c r="AV171" s="13" t="s">
        <v>82</v>
      </c>
      <c r="AW171" s="13" t="s">
        <v>32</v>
      </c>
      <c r="AX171" s="13" t="s">
        <v>72</v>
      </c>
      <c r="AY171" s="245" t="s">
        <v>135</v>
      </c>
    </row>
    <row r="172" s="2" customFormat="1" ht="21.75" customHeight="1">
      <c r="A172" s="40"/>
      <c r="B172" s="41"/>
      <c r="C172" s="206" t="s">
        <v>226</v>
      </c>
      <c r="D172" s="206" t="s">
        <v>138</v>
      </c>
      <c r="E172" s="207" t="s">
        <v>889</v>
      </c>
      <c r="F172" s="208" t="s">
        <v>890</v>
      </c>
      <c r="G172" s="209" t="s">
        <v>141</v>
      </c>
      <c r="H172" s="210">
        <v>1</v>
      </c>
      <c r="I172" s="211"/>
      <c r="J172" s="212">
        <f>ROUND(I172*H172,2)</f>
        <v>0</v>
      </c>
      <c r="K172" s="208" t="s">
        <v>142</v>
      </c>
      <c r="L172" s="46"/>
      <c r="M172" s="213" t="s">
        <v>19</v>
      </c>
      <c r="N172" s="214" t="s">
        <v>43</v>
      </c>
      <c r="O172" s="86"/>
      <c r="P172" s="215">
        <f>O172*H172</f>
        <v>0</v>
      </c>
      <c r="Q172" s="215">
        <v>0.017940000000000001</v>
      </c>
      <c r="R172" s="215">
        <f>Q172*H172</f>
        <v>0.017940000000000001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159</v>
      </c>
      <c r="AT172" s="217" t="s">
        <v>138</v>
      </c>
      <c r="AU172" s="217" t="s">
        <v>82</v>
      </c>
      <c r="AY172" s="19" t="s">
        <v>135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80</v>
      </c>
      <c r="BK172" s="218">
        <f>ROUND(I172*H172,2)</f>
        <v>0</v>
      </c>
      <c r="BL172" s="19" t="s">
        <v>159</v>
      </c>
      <c r="BM172" s="217" t="s">
        <v>891</v>
      </c>
    </row>
    <row r="173" s="2" customFormat="1">
      <c r="A173" s="40"/>
      <c r="B173" s="41"/>
      <c r="C173" s="42"/>
      <c r="D173" s="219" t="s">
        <v>145</v>
      </c>
      <c r="E173" s="42"/>
      <c r="F173" s="220" t="s">
        <v>892</v>
      </c>
      <c r="G173" s="42"/>
      <c r="H173" s="42"/>
      <c r="I173" s="221"/>
      <c r="J173" s="42"/>
      <c r="K173" s="42"/>
      <c r="L173" s="46"/>
      <c r="M173" s="222"/>
      <c r="N173" s="22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145</v>
      </c>
      <c r="AU173" s="19" t="s">
        <v>82</v>
      </c>
    </row>
    <row r="174" s="13" customFormat="1">
      <c r="A174" s="13"/>
      <c r="B174" s="234"/>
      <c r="C174" s="235"/>
      <c r="D174" s="236" t="s">
        <v>152</v>
      </c>
      <c r="E174" s="237" t="s">
        <v>19</v>
      </c>
      <c r="F174" s="238" t="s">
        <v>893</v>
      </c>
      <c r="G174" s="235"/>
      <c r="H174" s="239">
        <v>1</v>
      </c>
      <c r="I174" s="240"/>
      <c r="J174" s="235"/>
      <c r="K174" s="235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152</v>
      </c>
      <c r="AU174" s="245" t="s">
        <v>82</v>
      </c>
      <c r="AV174" s="13" t="s">
        <v>82</v>
      </c>
      <c r="AW174" s="13" t="s">
        <v>32</v>
      </c>
      <c r="AX174" s="13" t="s">
        <v>72</v>
      </c>
      <c r="AY174" s="245" t="s">
        <v>135</v>
      </c>
    </row>
    <row r="175" s="2" customFormat="1" ht="21.75" customHeight="1">
      <c r="A175" s="40"/>
      <c r="B175" s="41"/>
      <c r="C175" s="206" t="s">
        <v>231</v>
      </c>
      <c r="D175" s="206" t="s">
        <v>138</v>
      </c>
      <c r="E175" s="207" t="s">
        <v>894</v>
      </c>
      <c r="F175" s="208" t="s">
        <v>895</v>
      </c>
      <c r="G175" s="209" t="s">
        <v>141</v>
      </c>
      <c r="H175" s="210">
        <v>4</v>
      </c>
      <c r="I175" s="211"/>
      <c r="J175" s="212">
        <f>ROUND(I175*H175,2)</f>
        <v>0</v>
      </c>
      <c r="K175" s="208" t="s">
        <v>142</v>
      </c>
      <c r="L175" s="46"/>
      <c r="M175" s="213" t="s">
        <v>19</v>
      </c>
      <c r="N175" s="214" t="s">
        <v>43</v>
      </c>
      <c r="O175" s="86"/>
      <c r="P175" s="215">
        <f>O175*H175</f>
        <v>0</v>
      </c>
      <c r="Q175" s="215">
        <v>0.022783500000000002</v>
      </c>
      <c r="R175" s="215">
        <f>Q175*H175</f>
        <v>0.091134000000000007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159</v>
      </c>
      <c r="AT175" s="217" t="s">
        <v>138</v>
      </c>
      <c r="AU175" s="217" t="s">
        <v>82</v>
      </c>
      <c r="AY175" s="19" t="s">
        <v>135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80</v>
      </c>
      <c r="BK175" s="218">
        <f>ROUND(I175*H175,2)</f>
        <v>0</v>
      </c>
      <c r="BL175" s="19" t="s">
        <v>159</v>
      </c>
      <c r="BM175" s="217" t="s">
        <v>896</v>
      </c>
    </row>
    <row r="176" s="2" customFormat="1">
      <c r="A176" s="40"/>
      <c r="B176" s="41"/>
      <c r="C176" s="42"/>
      <c r="D176" s="219" t="s">
        <v>145</v>
      </c>
      <c r="E176" s="42"/>
      <c r="F176" s="220" t="s">
        <v>897</v>
      </c>
      <c r="G176" s="42"/>
      <c r="H176" s="42"/>
      <c r="I176" s="221"/>
      <c r="J176" s="42"/>
      <c r="K176" s="42"/>
      <c r="L176" s="46"/>
      <c r="M176" s="222"/>
      <c r="N176" s="223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145</v>
      </c>
      <c r="AU176" s="19" t="s">
        <v>82</v>
      </c>
    </row>
    <row r="177" s="13" customFormat="1">
      <c r="A177" s="13"/>
      <c r="B177" s="234"/>
      <c r="C177" s="235"/>
      <c r="D177" s="236" t="s">
        <v>152</v>
      </c>
      <c r="E177" s="237" t="s">
        <v>19</v>
      </c>
      <c r="F177" s="238" t="s">
        <v>898</v>
      </c>
      <c r="G177" s="235"/>
      <c r="H177" s="239">
        <v>4</v>
      </c>
      <c r="I177" s="240"/>
      <c r="J177" s="235"/>
      <c r="K177" s="235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152</v>
      </c>
      <c r="AU177" s="245" t="s">
        <v>82</v>
      </c>
      <c r="AV177" s="13" t="s">
        <v>82</v>
      </c>
      <c r="AW177" s="13" t="s">
        <v>32</v>
      </c>
      <c r="AX177" s="13" t="s">
        <v>72</v>
      </c>
      <c r="AY177" s="245" t="s">
        <v>135</v>
      </c>
    </row>
    <row r="178" s="2" customFormat="1" ht="16.5" customHeight="1">
      <c r="A178" s="40"/>
      <c r="B178" s="41"/>
      <c r="C178" s="206" t="s">
        <v>236</v>
      </c>
      <c r="D178" s="206" t="s">
        <v>138</v>
      </c>
      <c r="E178" s="207" t="s">
        <v>899</v>
      </c>
      <c r="F178" s="208" t="s">
        <v>900</v>
      </c>
      <c r="G178" s="209" t="s">
        <v>256</v>
      </c>
      <c r="H178" s="210">
        <v>8.0549999999999997</v>
      </c>
      <c r="I178" s="211"/>
      <c r="J178" s="212">
        <f>ROUND(I178*H178,2)</f>
        <v>0</v>
      </c>
      <c r="K178" s="208" t="s">
        <v>142</v>
      </c>
      <c r="L178" s="46"/>
      <c r="M178" s="213" t="s">
        <v>19</v>
      </c>
      <c r="N178" s="214" t="s">
        <v>43</v>
      </c>
      <c r="O178" s="86"/>
      <c r="P178" s="215">
        <f>O178*H178</f>
        <v>0</v>
      </c>
      <c r="Q178" s="215">
        <v>0.24127199999999999</v>
      </c>
      <c r="R178" s="215">
        <f>Q178*H178</f>
        <v>1.9434459599999998</v>
      </c>
      <c r="S178" s="215">
        <v>0</v>
      </c>
      <c r="T178" s="21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7" t="s">
        <v>159</v>
      </c>
      <c r="AT178" s="217" t="s">
        <v>138</v>
      </c>
      <c r="AU178" s="217" t="s">
        <v>82</v>
      </c>
      <c r="AY178" s="19" t="s">
        <v>135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9" t="s">
        <v>80</v>
      </c>
      <c r="BK178" s="218">
        <f>ROUND(I178*H178,2)</f>
        <v>0</v>
      </c>
      <c r="BL178" s="19" t="s">
        <v>159</v>
      </c>
      <c r="BM178" s="217" t="s">
        <v>901</v>
      </c>
    </row>
    <row r="179" s="2" customFormat="1">
      <c r="A179" s="40"/>
      <c r="B179" s="41"/>
      <c r="C179" s="42"/>
      <c r="D179" s="219" t="s">
        <v>145</v>
      </c>
      <c r="E179" s="42"/>
      <c r="F179" s="220" t="s">
        <v>902</v>
      </c>
      <c r="G179" s="42"/>
      <c r="H179" s="42"/>
      <c r="I179" s="221"/>
      <c r="J179" s="42"/>
      <c r="K179" s="42"/>
      <c r="L179" s="46"/>
      <c r="M179" s="222"/>
      <c r="N179" s="223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145</v>
      </c>
      <c r="AU179" s="19" t="s">
        <v>82</v>
      </c>
    </row>
    <row r="180" s="13" customFormat="1">
      <c r="A180" s="13"/>
      <c r="B180" s="234"/>
      <c r="C180" s="235"/>
      <c r="D180" s="236" t="s">
        <v>152</v>
      </c>
      <c r="E180" s="237" t="s">
        <v>19</v>
      </c>
      <c r="F180" s="238" t="s">
        <v>903</v>
      </c>
      <c r="G180" s="235"/>
      <c r="H180" s="239">
        <v>8.0549999999999997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152</v>
      </c>
      <c r="AU180" s="245" t="s">
        <v>82</v>
      </c>
      <c r="AV180" s="13" t="s">
        <v>82</v>
      </c>
      <c r="AW180" s="13" t="s">
        <v>32</v>
      </c>
      <c r="AX180" s="13" t="s">
        <v>72</v>
      </c>
      <c r="AY180" s="245" t="s">
        <v>135</v>
      </c>
    </row>
    <row r="181" s="2" customFormat="1" ht="16.5" customHeight="1">
      <c r="A181" s="40"/>
      <c r="B181" s="41"/>
      <c r="C181" s="224" t="s">
        <v>240</v>
      </c>
      <c r="D181" s="224" t="s">
        <v>147</v>
      </c>
      <c r="E181" s="225" t="s">
        <v>904</v>
      </c>
      <c r="F181" s="226" t="s">
        <v>905</v>
      </c>
      <c r="G181" s="227" t="s">
        <v>141</v>
      </c>
      <c r="H181" s="228">
        <v>40.274999999999999</v>
      </c>
      <c r="I181" s="229"/>
      <c r="J181" s="230">
        <f>ROUND(I181*H181,2)</f>
        <v>0</v>
      </c>
      <c r="K181" s="226" t="s">
        <v>142</v>
      </c>
      <c r="L181" s="231"/>
      <c r="M181" s="232" t="s">
        <v>19</v>
      </c>
      <c r="N181" s="233" t="s">
        <v>43</v>
      </c>
      <c r="O181" s="86"/>
      <c r="P181" s="215">
        <f>O181*H181</f>
        <v>0</v>
      </c>
      <c r="Q181" s="215">
        <v>0.061499999999999999</v>
      </c>
      <c r="R181" s="215">
        <f>Q181*H181</f>
        <v>2.4769125000000001</v>
      </c>
      <c r="S181" s="215">
        <v>0</v>
      </c>
      <c r="T181" s="21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7" t="s">
        <v>183</v>
      </c>
      <c r="AT181" s="217" t="s">
        <v>147</v>
      </c>
      <c r="AU181" s="217" t="s">
        <v>82</v>
      </c>
      <c r="AY181" s="19" t="s">
        <v>135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9" t="s">
        <v>80</v>
      </c>
      <c r="BK181" s="218">
        <f>ROUND(I181*H181,2)</f>
        <v>0</v>
      </c>
      <c r="BL181" s="19" t="s">
        <v>159</v>
      </c>
      <c r="BM181" s="217" t="s">
        <v>906</v>
      </c>
    </row>
    <row r="182" s="13" customFormat="1">
      <c r="A182" s="13"/>
      <c r="B182" s="234"/>
      <c r="C182" s="235"/>
      <c r="D182" s="236" t="s">
        <v>152</v>
      </c>
      <c r="E182" s="235"/>
      <c r="F182" s="238" t="s">
        <v>907</v>
      </c>
      <c r="G182" s="235"/>
      <c r="H182" s="239">
        <v>40.274999999999999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152</v>
      </c>
      <c r="AU182" s="245" t="s">
        <v>82</v>
      </c>
      <c r="AV182" s="13" t="s">
        <v>82</v>
      </c>
      <c r="AW182" s="13" t="s">
        <v>4</v>
      </c>
      <c r="AX182" s="13" t="s">
        <v>80</v>
      </c>
      <c r="AY182" s="245" t="s">
        <v>135</v>
      </c>
    </row>
    <row r="183" s="2" customFormat="1" ht="24.15" customHeight="1">
      <c r="A183" s="40"/>
      <c r="B183" s="41"/>
      <c r="C183" s="206" t="s">
        <v>7</v>
      </c>
      <c r="D183" s="206" t="s">
        <v>138</v>
      </c>
      <c r="E183" s="207" t="s">
        <v>908</v>
      </c>
      <c r="F183" s="208" t="s">
        <v>909</v>
      </c>
      <c r="G183" s="209" t="s">
        <v>498</v>
      </c>
      <c r="H183" s="210">
        <v>42.198999999999998</v>
      </c>
      <c r="I183" s="211"/>
      <c r="J183" s="212">
        <f>ROUND(I183*H183,2)</f>
        <v>0</v>
      </c>
      <c r="K183" s="208" t="s">
        <v>142</v>
      </c>
      <c r="L183" s="46"/>
      <c r="M183" s="213" t="s">
        <v>19</v>
      </c>
      <c r="N183" s="214" t="s">
        <v>43</v>
      </c>
      <c r="O183" s="86"/>
      <c r="P183" s="215">
        <f>O183*H183</f>
        <v>0</v>
      </c>
      <c r="Q183" s="215">
        <v>0.094480999999999996</v>
      </c>
      <c r="R183" s="215">
        <f>Q183*H183</f>
        <v>3.9870037189999996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159</v>
      </c>
      <c r="AT183" s="217" t="s">
        <v>138</v>
      </c>
      <c r="AU183" s="217" t="s">
        <v>82</v>
      </c>
      <c r="AY183" s="19" t="s">
        <v>135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80</v>
      </c>
      <c r="BK183" s="218">
        <f>ROUND(I183*H183,2)</f>
        <v>0</v>
      </c>
      <c r="BL183" s="19" t="s">
        <v>159</v>
      </c>
      <c r="BM183" s="217" t="s">
        <v>910</v>
      </c>
    </row>
    <row r="184" s="2" customFormat="1">
      <c r="A184" s="40"/>
      <c r="B184" s="41"/>
      <c r="C184" s="42"/>
      <c r="D184" s="219" t="s">
        <v>145</v>
      </c>
      <c r="E184" s="42"/>
      <c r="F184" s="220" t="s">
        <v>911</v>
      </c>
      <c r="G184" s="42"/>
      <c r="H184" s="42"/>
      <c r="I184" s="221"/>
      <c r="J184" s="42"/>
      <c r="K184" s="42"/>
      <c r="L184" s="46"/>
      <c r="M184" s="222"/>
      <c r="N184" s="22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145</v>
      </c>
      <c r="AU184" s="19" t="s">
        <v>82</v>
      </c>
    </row>
    <row r="185" s="13" customFormat="1">
      <c r="A185" s="13"/>
      <c r="B185" s="234"/>
      <c r="C185" s="235"/>
      <c r="D185" s="236" t="s">
        <v>152</v>
      </c>
      <c r="E185" s="237" t="s">
        <v>19</v>
      </c>
      <c r="F185" s="238" t="s">
        <v>912</v>
      </c>
      <c r="G185" s="235"/>
      <c r="H185" s="239">
        <v>42.198999999999998</v>
      </c>
      <c r="I185" s="240"/>
      <c r="J185" s="235"/>
      <c r="K185" s="235"/>
      <c r="L185" s="241"/>
      <c r="M185" s="242"/>
      <c r="N185" s="243"/>
      <c r="O185" s="243"/>
      <c r="P185" s="243"/>
      <c r="Q185" s="243"/>
      <c r="R185" s="243"/>
      <c r="S185" s="243"/>
      <c r="T185" s="24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152</v>
      </c>
      <c r="AU185" s="245" t="s">
        <v>82</v>
      </c>
      <c r="AV185" s="13" t="s">
        <v>82</v>
      </c>
      <c r="AW185" s="13" t="s">
        <v>32</v>
      </c>
      <c r="AX185" s="13" t="s">
        <v>72</v>
      </c>
      <c r="AY185" s="245" t="s">
        <v>135</v>
      </c>
    </row>
    <row r="186" s="2" customFormat="1" ht="24.15" customHeight="1">
      <c r="A186" s="40"/>
      <c r="B186" s="41"/>
      <c r="C186" s="206" t="s">
        <v>249</v>
      </c>
      <c r="D186" s="206" t="s">
        <v>138</v>
      </c>
      <c r="E186" s="207" t="s">
        <v>913</v>
      </c>
      <c r="F186" s="208" t="s">
        <v>914</v>
      </c>
      <c r="G186" s="209" t="s">
        <v>498</v>
      </c>
      <c r="H186" s="210">
        <v>6.4210000000000003</v>
      </c>
      <c r="I186" s="211"/>
      <c r="J186" s="212">
        <f>ROUND(I186*H186,2)</f>
        <v>0</v>
      </c>
      <c r="K186" s="208" t="s">
        <v>142</v>
      </c>
      <c r="L186" s="46"/>
      <c r="M186" s="213" t="s">
        <v>19</v>
      </c>
      <c r="N186" s="214" t="s">
        <v>43</v>
      </c>
      <c r="O186" s="86"/>
      <c r="P186" s="215">
        <f>O186*H186</f>
        <v>0</v>
      </c>
      <c r="Q186" s="215">
        <v>0.113955</v>
      </c>
      <c r="R186" s="215">
        <f>Q186*H186</f>
        <v>0.73170505500000005</v>
      </c>
      <c r="S186" s="215">
        <v>0</v>
      </c>
      <c r="T186" s="216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17" t="s">
        <v>159</v>
      </c>
      <c r="AT186" s="217" t="s">
        <v>138</v>
      </c>
      <c r="AU186" s="217" t="s">
        <v>82</v>
      </c>
      <c r="AY186" s="19" t="s">
        <v>135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9" t="s">
        <v>80</v>
      </c>
      <c r="BK186" s="218">
        <f>ROUND(I186*H186,2)</f>
        <v>0</v>
      </c>
      <c r="BL186" s="19" t="s">
        <v>159</v>
      </c>
      <c r="BM186" s="217" t="s">
        <v>915</v>
      </c>
    </row>
    <row r="187" s="2" customFormat="1">
      <c r="A187" s="40"/>
      <c r="B187" s="41"/>
      <c r="C187" s="42"/>
      <c r="D187" s="219" t="s">
        <v>145</v>
      </c>
      <c r="E187" s="42"/>
      <c r="F187" s="220" t="s">
        <v>916</v>
      </c>
      <c r="G187" s="42"/>
      <c r="H187" s="42"/>
      <c r="I187" s="221"/>
      <c r="J187" s="42"/>
      <c r="K187" s="42"/>
      <c r="L187" s="46"/>
      <c r="M187" s="222"/>
      <c r="N187" s="223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145</v>
      </c>
      <c r="AU187" s="19" t="s">
        <v>82</v>
      </c>
    </row>
    <row r="188" s="13" customFormat="1">
      <c r="A188" s="13"/>
      <c r="B188" s="234"/>
      <c r="C188" s="235"/>
      <c r="D188" s="236" t="s">
        <v>152</v>
      </c>
      <c r="E188" s="237" t="s">
        <v>19</v>
      </c>
      <c r="F188" s="238" t="s">
        <v>917</v>
      </c>
      <c r="G188" s="235"/>
      <c r="H188" s="239">
        <v>6.4210000000000003</v>
      </c>
      <c r="I188" s="240"/>
      <c r="J188" s="235"/>
      <c r="K188" s="235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152</v>
      </c>
      <c r="AU188" s="245" t="s">
        <v>82</v>
      </c>
      <c r="AV188" s="13" t="s">
        <v>82</v>
      </c>
      <c r="AW188" s="13" t="s">
        <v>32</v>
      </c>
      <c r="AX188" s="13" t="s">
        <v>72</v>
      </c>
      <c r="AY188" s="245" t="s">
        <v>135</v>
      </c>
    </row>
    <row r="189" s="12" customFormat="1" ht="22.8" customHeight="1">
      <c r="A189" s="12"/>
      <c r="B189" s="190"/>
      <c r="C189" s="191"/>
      <c r="D189" s="192" t="s">
        <v>71</v>
      </c>
      <c r="E189" s="204" t="s">
        <v>159</v>
      </c>
      <c r="F189" s="204" t="s">
        <v>569</v>
      </c>
      <c r="G189" s="191"/>
      <c r="H189" s="191"/>
      <c r="I189" s="194"/>
      <c r="J189" s="205">
        <f>BK189</f>
        <v>0</v>
      </c>
      <c r="K189" s="191"/>
      <c r="L189" s="196"/>
      <c r="M189" s="197"/>
      <c r="N189" s="198"/>
      <c r="O189" s="198"/>
      <c r="P189" s="199">
        <f>SUM(P190:P205)</f>
        <v>0</v>
      </c>
      <c r="Q189" s="198"/>
      <c r="R189" s="199">
        <f>SUM(R190:R205)</f>
        <v>5.3462223007999992</v>
      </c>
      <c r="S189" s="198"/>
      <c r="T189" s="200">
        <f>SUM(T190:T205)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01" t="s">
        <v>80</v>
      </c>
      <c r="AT189" s="202" t="s">
        <v>71</v>
      </c>
      <c r="AU189" s="202" t="s">
        <v>80</v>
      </c>
      <c r="AY189" s="201" t="s">
        <v>135</v>
      </c>
      <c r="BK189" s="203">
        <f>SUM(BK190:BK205)</f>
        <v>0</v>
      </c>
    </row>
    <row r="190" s="2" customFormat="1" ht="16.5" customHeight="1">
      <c r="A190" s="40"/>
      <c r="B190" s="41"/>
      <c r="C190" s="206" t="s">
        <v>253</v>
      </c>
      <c r="D190" s="206" t="s">
        <v>138</v>
      </c>
      <c r="E190" s="207" t="s">
        <v>918</v>
      </c>
      <c r="F190" s="208" t="s">
        <v>919</v>
      </c>
      <c r="G190" s="209" t="s">
        <v>325</v>
      </c>
      <c r="H190" s="210">
        <v>2.1349999999999998</v>
      </c>
      <c r="I190" s="211"/>
      <c r="J190" s="212">
        <f>ROUND(I190*H190,2)</f>
        <v>0</v>
      </c>
      <c r="K190" s="208" t="s">
        <v>142</v>
      </c>
      <c r="L190" s="46"/>
      <c r="M190" s="213" t="s">
        <v>19</v>
      </c>
      <c r="N190" s="214" t="s">
        <v>43</v>
      </c>
      <c r="O190" s="86"/>
      <c r="P190" s="215">
        <f>O190*H190</f>
        <v>0</v>
      </c>
      <c r="Q190" s="215">
        <v>2.3011249999999999</v>
      </c>
      <c r="R190" s="215">
        <f>Q190*H190</f>
        <v>4.9129018749999993</v>
      </c>
      <c r="S190" s="215">
        <v>0</v>
      </c>
      <c r="T190" s="21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7" t="s">
        <v>159</v>
      </c>
      <c r="AT190" s="217" t="s">
        <v>138</v>
      </c>
      <c r="AU190" s="217" t="s">
        <v>82</v>
      </c>
      <c r="AY190" s="19" t="s">
        <v>135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9" t="s">
        <v>80</v>
      </c>
      <c r="BK190" s="218">
        <f>ROUND(I190*H190,2)</f>
        <v>0</v>
      </c>
      <c r="BL190" s="19" t="s">
        <v>159</v>
      </c>
      <c r="BM190" s="217" t="s">
        <v>920</v>
      </c>
    </row>
    <row r="191" s="2" customFormat="1">
      <c r="A191" s="40"/>
      <c r="B191" s="41"/>
      <c r="C191" s="42"/>
      <c r="D191" s="219" t="s">
        <v>145</v>
      </c>
      <c r="E191" s="42"/>
      <c r="F191" s="220" t="s">
        <v>921</v>
      </c>
      <c r="G191" s="42"/>
      <c r="H191" s="42"/>
      <c r="I191" s="221"/>
      <c r="J191" s="42"/>
      <c r="K191" s="42"/>
      <c r="L191" s="46"/>
      <c r="M191" s="222"/>
      <c r="N191" s="223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145</v>
      </c>
      <c r="AU191" s="19" t="s">
        <v>82</v>
      </c>
    </row>
    <row r="192" s="13" customFormat="1">
      <c r="A192" s="13"/>
      <c r="B192" s="234"/>
      <c r="C192" s="235"/>
      <c r="D192" s="236" t="s">
        <v>152</v>
      </c>
      <c r="E192" s="237" t="s">
        <v>19</v>
      </c>
      <c r="F192" s="238" t="s">
        <v>922</v>
      </c>
      <c r="G192" s="235"/>
      <c r="H192" s="239">
        <v>2.1349999999999998</v>
      </c>
      <c r="I192" s="240"/>
      <c r="J192" s="235"/>
      <c r="K192" s="235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152</v>
      </c>
      <c r="AU192" s="245" t="s">
        <v>82</v>
      </c>
      <c r="AV192" s="13" t="s">
        <v>82</v>
      </c>
      <c r="AW192" s="13" t="s">
        <v>32</v>
      </c>
      <c r="AX192" s="13" t="s">
        <v>72</v>
      </c>
      <c r="AY192" s="245" t="s">
        <v>135</v>
      </c>
    </row>
    <row r="193" s="2" customFormat="1" ht="16.5" customHeight="1">
      <c r="A193" s="40"/>
      <c r="B193" s="41"/>
      <c r="C193" s="206" t="s">
        <v>260</v>
      </c>
      <c r="D193" s="206" t="s">
        <v>138</v>
      </c>
      <c r="E193" s="207" t="s">
        <v>923</v>
      </c>
      <c r="F193" s="208" t="s">
        <v>924</v>
      </c>
      <c r="G193" s="209" t="s">
        <v>498</v>
      </c>
      <c r="H193" s="210">
        <v>21.350000000000001</v>
      </c>
      <c r="I193" s="211"/>
      <c r="J193" s="212">
        <f>ROUND(I193*H193,2)</f>
        <v>0</v>
      </c>
      <c r="K193" s="208" t="s">
        <v>142</v>
      </c>
      <c r="L193" s="46"/>
      <c r="M193" s="213" t="s">
        <v>19</v>
      </c>
      <c r="N193" s="214" t="s">
        <v>43</v>
      </c>
      <c r="O193" s="86"/>
      <c r="P193" s="215">
        <f>O193*H193</f>
        <v>0</v>
      </c>
      <c r="Q193" s="215">
        <v>0.0111725</v>
      </c>
      <c r="R193" s="215">
        <f>Q193*H193</f>
        <v>0.23853287500000001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159</v>
      </c>
      <c r="AT193" s="217" t="s">
        <v>138</v>
      </c>
      <c r="AU193" s="217" t="s">
        <v>82</v>
      </c>
      <c r="AY193" s="19" t="s">
        <v>135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80</v>
      </c>
      <c r="BK193" s="218">
        <f>ROUND(I193*H193,2)</f>
        <v>0</v>
      </c>
      <c r="BL193" s="19" t="s">
        <v>159</v>
      </c>
      <c r="BM193" s="217" t="s">
        <v>925</v>
      </c>
    </row>
    <row r="194" s="2" customFormat="1">
      <c r="A194" s="40"/>
      <c r="B194" s="41"/>
      <c r="C194" s="42"/>
      <c r="D194" s="219" t="s">
        <v>145</v>
      </c>
      <c r="E194" s="42"/>
      <c r="F194" s="220" t="s">
        <v>926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145</v>
      </c>
      <c r="AU194" s="19" t="s">
        <v>82</v>
      </c>
    </row>
    <row r="195" s="13" customFormat="1">
      <c r="A195" s="13"/>
      <c r="B195" s="234"/>
      <c r="C195" s="235"/>
      <c r="D195" s="236" t="s">
        <v>152</v>
      </c>
      <c r="E195" s="237" t="s">
        <v>19</v>
      </c>
      <c r="F195" s="238" t="s">
        <v>927</v>
      </c>
      <c r="G195" s="235"/>
      <c r="H195" s="239">
        <v>21.350000000000001</v>
      </c>
      <c r="I195" s="240"/>
      <c r="J195" s="235"/>
      <c r="K195" s="235"/>
      <c r="L195" s="241"/>
      <c r="M195" s="242"/>
      <c r="N195" s="243"/>
      <c r="O195" s="243"/>
      <c r="P195" s="243"/>
      <c r="Q195" s="243"/>
      <c r="R195" s="243"/>
      <c r="S195" s="243"/>
      <c r="T195" s="24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5" t="s">
        <v>152</v>
      </c>
      <c r="AU195" s="245" t="s">
        <v>82</v>
      </c>
      <c r="AV195" s="13" t="s">
        <v>82</v>
      </c>
      <c r="AW195" s="13" t="s">
        <v>32</v>
      </c>
      <c r="AX195" s="13" t="s">
        <v>72</v>
      </c>
      <c r="AY195" s="245" t="s">
        <v>135</v>
      </c>
    </row>
    <row r="196" s="2" customFormat="1" ht="16.5" customHeight="1">
      <c r="A196" s="40"/>
      <c r="B196" s="41"/>
      <c r="C196" s="206" t="s">
        <v>266</v>
      </c>
      <c r="D196" s="206" t="s">
        <v>138</v>
      </c>
      <c r="E196" s="207" t="s">
        <v>928</v>
      </c>
      <c r="F196" s="208" t="s">
        <v>929</v>
      </c>
      <c r="G196" s="209" t="s">
        <v>498</v>
      </c>
      <c r="H196" s="210">
        <v>21.350000000000001</v>
      </c>
      <c r="I196" s="211"/>
      <c r="J196" s="212">
        <f>ROUND(I196*H196,2)</f>
        <v>0</v>
      </c>
      <c r="K196" s="208" t="s">
        <v>142</v>
      </c>
      <c r="L196" s="46"/>
      <c r="M196" s="213" t="s">
        <v>19</v>
      </c>
      <c r="N196" s="214" t="s">
        <v>43</v>
      </c>
      <c r="O196" s="86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159</v>
      </c>
      <c r="AT196" s="217" t="s">
        <v>138</v>
      </c>
      <c r="AU196" s="217" t="s">
        <v>82</v>
      </c>
      <c r="AY196" s="19" t="s">
        <v>135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9" t="s">
        <v>80</v>
      </c>
      <c r="BK196" s="218">
        <f>ROUND(I196*H196,2)</f>
        <v>0</v>
      </c>
      <c r="BL196" s="19" t="s">
        <v>159</v>
      </c>
      <c r="BM196" s="217" t="s">
        <v>930</v>
      </c>
    </row>
    <row r="197" s="2" customFormat="1">
      <c r="A197" s="40"/>
      <c r="B197" s="41"/>
      <c r="C197" s="42"/>
      <c r="D197" s="219" t="s">
        <v>145</v>
      </c>
      <c r="E197" s="42"/>
      <c r="F197" s="220" t="s">
        <v>931</v>
      </c>
      <c r="G197" s="42"/>
      <c r="H197" s="42"/>
      <c r="I197" s="221"/>
      <c r="J197" s="42"/>
      <c r="K197" s="42"/>
      <c r="L197" s="46"/>
      <c r="M197" s="222"/>
      <c r="N197" s="22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145</v>
      </c>
      <c r="AU197" s="19" t="s">
        <v>82</v>
      </c>
    </row>
    <row r="198" s="2" customFormat="1" ht="16.5" customHeight="1">
      <c r="A198" s="40"/>
      <c r="B198" s="41"/>
      <c r="C198" s="206" t="s">
        <v>271</v>
      </c>
      <c r="D198" s="206" t="s">
        <v>138</v>
      </c>
      <c r="E198" s="207" t="s">
        <v>932</v>
      </c>
      <c r="F198" s="208" t="s">
        <v>933</v>
      </c>
      <c r="G198" s="209" t="s">
        <v>400</v>
      </c>
      <c r="H198" s="210">
        <v>0.185</v>
      </c>
      <c r="I198" s="211"/>
      <c r="J198" s="212">
        <f>ROUND(I198*H198,2)</f>
        <v>0</v>
      </c>
      <c r="K198" s="208" t="s">
        <v>142</v>
      </c>
      <c r="L198" s="46"/>
      <c r="M198" s="213" t="s">
        <v>19</v>
      </c>
      <c r="N198" s="214" t="s">
        <v>43</v>
      </c>
      <c r="O198" s="86"/>
      <c r="P198" s="215">
        <f>O198*H198</f>
        <v>0</v>
      </c>
      <c r="Q198" s="215">
        <v>1.0529056800000001</v>
      </c>
      <c r="R198" s="215">
        <f>Q198*H198</f>
        <v>0.19478755080000001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159</v>
      </c>
      <c r="AT198" s="217" t="s">
        <v>138</v>
      </c>
      <c r="AU198" s="217" t="s">
        <v>82</v>
      </c>
      <c r="AY198" s="19" t="s">
        <v>135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80</v>
      </c>
      <c r="BK198" s="218">
        <f>ROUND(I198*H198,2)</f>
        <v>0</v>
      </c>
      <c r="BL198" s="19" t="s">
        <v>159</v>
      </c>
      <c r="BM198" s="217" t="s">
        <v>934</v>
      </c>
    </row>
    <row r="199" s="2" customFormat="1">
      <c r="A199" s="40"/>
      <c r="B199" s="41"/>
      <c r="C199" s="42"/>
      <c r="D199" s="219" t="s">
        <v>145</v>
      </c>
      <c r="E199" s="42"/>
      <c r="F199" s="220" t="s">
        <v>935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145</v>
      </c>
      <c r="AU199" s="19" t="s">
        <v>82</v>
      </c>
    </row>
    <row r="200" s="13" customFormat="1">
      <c r="A200" s="13"/>
      <c r="B200" s="234"/>
      <c r="C200" s="235"/>
      <c r="D200" s="236" t="s">
        <v>152</v>
      </c>
      <c r="E200" s="237" t="s">
        <v>19</v>
      </c>
      <c r="F200" s="238" t="s">
        <v>936</v>
      </c>
      <c r="G200" s="235"/>
      <c r="H200" s="239">
        <v>0.13</v>
      </c>
      <c r="I200" s="240"/>
      <c r="J200" s="235"/>
      <c r="K200" s="235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152</v>
      </c>
      <c r="AU200" s="245" t="s">
        <v>82</v>
      </c>
      <c r="AV200" s="13" t="s">
        <v>82</v>
      </c>
      <c r="AW200" s="13" t="s">
        <v>32</v>
      </c>
      <c r="AX200" s="13" t="s">
        <v>72</v>
      </c>
      <c r="AY200" s="245" t="s">
        <v>135</v>
      </c>
    </row>
    <row r="201" s="13" customFormat="1">
      <c r="A201" s="13"/>
      <c r="B201" s="234"/>
      <c r="C201" s="235"/>
      <c r="D201" s="236" t="s">
        <v>152</v>
      </c>
      <c r="E201" s="237" t="s">
        <v>19</v>
      </c>
      <c r="F201" s="238" t="s">
        <v>937</v>
      </c>
      <c r="G201" s="235"/>
      <c r="H201" s="239">
        <v>0.034000000000000002</v>
      </c>
      <c r="I201" s="240"/>
      <c r="J201" s="235"/>
      <c r="K201" s="235"/>
      <c r="L201" s="241"/>
      <c r="M201" s="242"/>
      <c r="N201" s="243"/>
      <c r="O201" s="243"/>
      <c r="P201" s="243"/>
      <c r="Q201" s="243"/>
      <c r="R201" s="243"/>
      <c r="S201" s="243"/>
      <c r="T201" s="24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5" t="s">
        <v>152</v>
      </c>
      <c r="AU201" s="245" t="s">
        <v>82</v>
      </c>
      <c r="AV201" s="13" t="s">
        <v>82</v>
      </c>
      <c r="AW201" s="13" t="s">
        <v>32</v>
      </c>
      <c r="AX201" s="13" t="s">
        <v>72</v>
      </c>
      <c r="AY201" s="245" t="s">
        <v>135</v>
      </c>
    </row>
    <row r="202" s="13" customFormat="1">
      <c r="A202" s="13"/>
      <c r="B202" s="234"/>
      <c r="C202" s="235"/>
      <c r="D202" s="236" t="s">
        <v>152</v>
      </c>
      <c r="E202" s="237" t="s">
        <v>19</v>
      </c>
      <c r="F202" s="238" t="s">
        <v>938</v>
      </c>
      <c r="G202" s="235"/>
      <c r="H202" s="239">
        <v>0.021000000000000001</v>
      </c>
      <c r="I202" s="240"/>
      <c r="J202" s="235"/>
      <c r="K202" s="235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152</v>
      </c>
      <c r="AU202" s="245" t="s">
        <v>82</v>
      </c>
      <c r="AV202" s="13" t="s">
        <v>82</v>
      </c>
      <c r="AW202" s="13" t="s">
        <v>32</v>
      </c>
      <c r="AX202" s="13" t="s">
        <v>72</v>
      </c>
      <c r="AY202" s="245" t="s">
        <v>135</v>
      </c>
    </row>
    <row r="203" s="2" customFormat="1" ht="16.5" customHeight="1">
      <c r="A203" s="40"/>
      <c r="B203" s="41"/>
      <c r="C203" s="206" t="s">
        <v>276</v>
      </c>
      <c r="D203" s="206" t="s">
        <v>138</v>
      </c>
      <c r="E203" s="207" t="s">
        <v>570</v>
      </c>
      <c r="F203" s="208" t="s">
        <v>571</v>
      </c>
      <c r="G203" s="209" t="s">
        <v>325</v>
      </c>
      <c r="H203" s="210">
        <v>1.6799999999999999</v>
      </c>
      <c r="I203" s="211"/>
      <c r="J203" s="212">
        <f>ROUND(I203*H203,2)</f>
        <v>0</v>
      </c>
      <c r="K203" s="208" t="s">
        <v>142</v>
      </c>
      <c r="L203" s="46"/>
      <c r="M203" s="213" t="s">
        <v>19</v>
      </c>
      <c r="N203" s="214" t="s">
        <v>43</v>
      </c>
      <c r="O203" s="86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159</v>
      </c>
      <c r="AT203" s="217" t="s">
        <v>138</v>
      </c>
      <c r="AU203" s="217" t="s">
        <v>82</v>
      </c>
      <c r="AY203" s="19" t="s">
        <v>135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9" t="s">
        <v>80</v>
      </c>
      <c r="BK203" s="218">
        <f>ROUND(I203*H203,2)</f>
        <v>0</v>
      </c>
      <c r="BL203" s="19" t="s">
        <v>159</v>
      </c>
      <c r="BM203" s="217" t="s">
        <v>939</v>
      </c>
    </row>
    <row r="204" s="2" customFormat="1">
      <c r="A204" s="40"/>
      <c r="B204" s="41"/>
      <c r="C204" s="42"/>
      <c r="D204" s="219" t="s">
        <v>145</v>
      </c>
      <c r="E204" s="42"/>
      <c r="F204" s="220" t="s">
        <v>573</v>
      </c>
      <c r="G204" s="42"/>
      <c r="H204" s="42"/>
      <c r="I204" s="221"/>
      <c r="J204" s="42"/>
      <c r="K204" s="42"/>
      <c r="L204" s="46"/>
      <c r="M204" s="222"/>
      <c r="N204" s="22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145</v>
      </c>
      <c r="AU204" s="19" t="s">
        <v>82</v>
      </c>
    </row>
    <row r="205" s="13" customFormat="1">
      <c r="A205" s="13"/>
      <c r="B205" s="234"/>
      <c r="C205" s="235"/>
      <c r="D205" s="236" t="s">
        <v>152</v>
      </c>
      <c r="E205" s="237" t="s">
        <v>19</v>
      </c>
      <c r="F205" s="238" t="s">
        <v>940</v>
      </c>
      <c r="G205" s="235"/>
      <c r="H205" s="239">
        <v>1.6799999999999999</v>
      </c>
      <c r="I205" s="240"/>
      <c r="J205" s="235"/>
      <c r="K205" s="235"/>
      <c r="L205" s="241"/>
      <c r="M205" s="242"/>
      <c r="N205" s="243"/>
      <c r="O205" s="243"/>
      <c r="P205" s="243"/>
      <c r="Q205" s="243"/>
      <c r="R205" s="243"/>
      <c r="S205" s="243"/>
      <c r="T205" s="24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5" t="s">
        <v>152</v>
      </c>
      <c r="AU205" s="245" t="s">
        <v>82</v>
      </c>
      <c r="AV205" s="13" t="s">
        <v>82</v>
      </c>
      <c r="AW205" s="13" t="s">
        <v>32</v>
      </c>
      <c r="AX205" s="13" t="s">
        <v>72</v>
      </c>
      <c r="AY205" s="245" t="s">
        <v>135</v>
      </c>
    </row>
    <row r="206" s="12" customFormat="1" ht="22.8" customHeight="1">
      <c r="A206" s="12"/>
      <c r="B206" s="190"/>
      <c r="C206" s="191"/>
      <c r="D206" s="192" t="s">
        <v>71</v>
      </c>
      <c r="E206" s="204" t="s">
        <v>169</v>
      </c>
      <c r="F206" s="204" t="s">
        <v>941</v>
      </c>
      <c r="G206" s="191"/>
      <c r="H206" s="191"/>
      <c r="I206" s="194"/>
      <c r="J206" s="205">
        <f>BK206</f>
        <v>0</v>
      </c>
      <c r="K206" s="191"/>
      <c r="L206" s="196"/>
      <c r="M206" s="197"/>
      <c r="N206" s="198"/>
      <c r="O206" s="198"/>
      <c r="P206" s="199">
        <f>SUM(P207:P269)</f>
        <v>0</v>
      </c>
      <c r="Q206" s="198"/>
      <c r="R206" s="199">
        <f>SUM(R207:R269)</f>
        <v>26.551335193558796</v>
      </c>
      <c r="S206" s="198"/>
      <c r="T206" s="200">
        <f>SUM(T207:T269)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01" t="s">
        <v>80</v>
      </c>
      <c r="AT206" s="202" t="s">
        <v>71</v>
      </c>
      <c r="AU206" s="202" t="s">
        <v>80</v>
      </c>
      <c r="AY206" s="201" t="s">
        <v>135</v>
      </c>
      <c r="BK206" s="203">
        <f>SUM(BK207:BK269)</f>
        <v>0</v>
      </c>
    </row>
    <row r="207" s="2" customFormat="1" ht="21.75" customHeight="1">
      <c r="A207" s="40"/>
      <c r="B207" s="41"/>
      <c r="C207" s="206" t="s">
        <v>281</v>
      </c>
      <c r="D207" s="206" t="s">
        <v>138</v>
      </c>
      <c r="E207" s="207" t="s">
        <v>942</v>
      </c>
      <c r="F207" s="208" t="s">
        <v>943</v>
      </c>
      <c r="G207" s="209" t="s">
        <v>498</v>
      </c>
      <c r="H207" s="210">
        <v>169.07900000000001</v>
      </c>
      <c r="I207" s="211"/>
      <c r="J207" s="212">
        <f>ROUND(I207*H207,2)</f>
        <v>0</v>
      </c>
      <c r="K207" s="208" t="s">
        <v>142</v>
      </c>
      <c r="L207" s="46"/>
      <c r="M207" s="213" t="s">
        <v>19</v>
      </c>
      <c r="N207" s="214" t="s">
        <v>43</v>
      </c>
      <c r="O207" s="86"/>
      <c r="P207" s="215">
        <f>O207*H207</f>
        <v>0</v>
      </c>
      <c r="Q207" s="215">
        <v>0.0073499999999999998</v>
      </c>
      <c r="R207" s="215">
        <f>Q207*H207</f>
        <v>1.2427306499999999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159</v>
      </c>
      <c r="AT207" s="217" t="s">
        <v>138</v>
      </c>
      <c r="AU207" s="217" t="s">
        <v>82</v>
      </c>
      <c r="AY207" s="19" t="s">
        <v>135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80</v>
      </c>
      <c r="BK207" s="218">
        <f>ROUND(I207*H207,2)</f>
        <v>0</v>
      </c>
      <c r="BL207" s="19" t="s">
        <v>159</v>
      </c>
      <c r="BM207" s="217" t="s">
        <v>944</v>
      </c>
    </row>
    <row r="208" s="2" customFormat="1">
      <c r="A208" s="40"/>
      <c r="B208" s="41"/>
      <c r="C208" s="42"/>
      <c r="D208" s="219" t="s">
        <v>145</v>
      </c>
      <c r="E208" s="42"/>
      <c r="F208" s="220" t="s">
        <v>945</v>
      </c>
      <c r="G208" s="42"/>
      <c r="H208" s="42"/>
      <c r="I208" s="221"/>
      <c r="J208" s="42"/>
      <c r="K208" s="42"/>
      <c r="L208" s="46"/>
      <c r="M208" s="222"/>
      <c r="N208" s="22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145</v>
      </c>
      <c r="AU208" s="19" t="s">
        <v>82</v>
      </c>
    </row>
    <row r="209" s="2" customFormat="1" ht="24.15" customHeight="1">
      <c r="A209" s="40"/>
      <c r="B209" s="41"/>
      <c r="C209" s="206" t="s">
        <v>287</v>
      </c>
      <c r="D209" s="206" t="s">
        <v>138</v>
      </c>
      <c r="E209" s="207" t="s">
        <v>946</v>
      </c>
      <c r="F209" s="208" t="s">
        <v>947</v>
      </c>
      <c r="G209" s="209" t="s">
        <v>498</v>
      </c>
      <c r="H209" s="210">
        <v>51.469999999999999</v>
      </c>
      <c r="I209" s="211"/>
      <c r="J209" s="212">
        <f>ROUND(I209*H209,2)</f>
        <v>0</v>
      </c>
      <c r="K209" s="208" t="s">
        <v>142</v>
      </c>
      <c r="L209" s="46"/>
      <c r="M209" s="213" t="s">
        <v>19</v>
      </c>
      <c r="N209" s="214" t="s">
        <v>43</v>
      </c>
      <c r="O209" s="86"/>
      <c r="P209" s="215">
        <f>O209*H209</f>
        <v>0</v>
      </c>
      <c r="Q209" s="215">
        <v>0.018380000000000001</v>
      </c>
      <c r="R209" s="215">
        <f>Q209*H209</f>
        <v>0.94601860000000004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159</v>
      </c>
      <c r="AT209" s="217" t="s">
        <v>138</v>
      </c>
      <c r="AU209" s="217" t="s">
        <v>82</v>
      </c>
      <c r="AY209" s="19" t="s">
        <v>135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80</v>
      </c>
      <c r="BK209" s="218">
        <f>ROUND(I209*H209,2)</f>
        <v>0</v>
      </c>
      <c r="BL209" s="19" t="s">
        <v>159</v>
      </c>
      <c r="BM209" s="217" t="s">
        <v>948</v>
      </c>
    </row>
    <row r="210" s="2" customFormat="1">
      <c r="A210" s="40"/>
      <c r="B210" s="41"/>
      <c r="C210" s="42"/>
      <c r="D210" s="219" t="s">
        <v>145</v>
      </c>
      <c r="E210" s="42"/>
      <c r="F210" s="220" t="s">
        <v>949</v>
      </c>
      <c r="G210" s="42"/>
      <c r="H210" s="42"/>
      <c r="I210" s="221"/>
      <c r="J210" s="42"/>
      <c r="K210" s="42"/>
      <c r="L210" s="46"/>
      <c r="M210" s="222"/>
      <c r="N210" s="22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145</v>
      </c>
      <c r="AU210" s="19" t="s">
        <v>82</v>
      </c>
    </row>
    <row r="211" s="13" customFormat="1">
      <c r="A211" s="13"/>
      <c r="B211" s="234"/>
      <c r="C211" s="235"/>
      <c r="D211" s="236" t="s">
        <v>152</v>
      </c>
      <c r="E211" s="237" t="s">
        <v>19</v>
      </c>
      <c r="F211" s="238" t="s">
        <v>950</v>
      </c>
      <c r="G211" s="235"/>
      <c r="H211" s="239">
        <v>3.5699999999999998</v>
      </c>
      <c r="I211" s="240"/>
      <c r="J211" s="235"/>
      <c r="K211" s="235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152</v>
      </c>
      <c r="AU211" s="245" t="s">
        <v>82</v>
      </c>
      <c r="AV211" s="13" t="s">
        <v>82</v>
      </c>
      <c r="AW211" s="13" t="s">
        <v>32</v>
      </c>
      <c r="AX211" s="13" t="s">
        <v>72</v>
      </c>
      <c r="AY211" s="245" t="s">
        <v>135</v>
      </c>
    </row>
    <row r="212" s="13" customFormat="1">
      <c r="A212" s="13"/>
      <c r="B212" s="234"/>
      <c r="C212" s="235"/>
      <c r="D212" s="236" t="s">
        <v>152</v>
      </c>
      <c r="E212" s="237" t="s">
        <v>19</v>
      </c>
      <c r="F212" s="238" t="s">
        <v>951</v>
      </c>
      <c r="G212" s="235"/>
      <c r="H212" s="239">
        <v>3.8700000000000001</v>
      </c>
      <c r="I212" s="240"/>
      <c r="J212" s="235"/>
      <c r="K212" s="235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152</v>
      </c>
      <c r="AU212" s="245" t="s">
        <v>82</v>
      </c>
      <c r="AV212" s="13" t="s">
        <v>82</v>
      </c>
      <c r="AW212" s="13" t="s">
        <v>32</v>
      </c>
      <c r="AX212" s="13" t="s">
        <v>72</v>
      </c>
      <c r="AY212" s="245" t="s">
        <v>135</v>
      </c>
    </row>
    <row r="213" s="13" customFormat="1">
      <c r="A213" s="13"/>
      <c r="B213" s="234"/>
      <c r="C213" s="235"/>
      <c r="D213" s="236" t="s">
        <v>152</v>
      </c>
      <c r="E213" s="237" t="s">
        <v>19</v>
      </c>
      <c r="F213" s="238" t="s">
        <v>952</v>
      </c>
      <c r="G213" s="235"/>
      <c r="H213" s="239">
        <v>3.4820000000000002</v>
      </c>
      <c r="I213" s="240"/>
      <c r="J213" s="235"/>
      <c r="K213" s="235"/>
      <c r="L213" s="241"/>
      <c r="M213" s="242"/>
      <c r="N213" s="243"/>
      <c r="O213" s="243"/>
      <c r="P213" s="243"/>
      <c r="Q213" s="243"/>
      <c r="R213" s="243"/>
      <c r="S213" s="243"/>
      <c r="T213" s="24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5" t="s">
        <v>152</v>
      </c>
      <c r="AU213" s="245" t="s">
        <v>82</v>
      </c>
      <c r="AV213" s="13" t="s">
        <v>82</v>
      </c>
      <c r="AW213" s="13" t="s">
        <v>32</v>
      </c>
      <c r="AX213" s="13" t="s">
        <v>72</v>
      </c>
      <c r="AY213" s="245" t="s">
        <v>135</v>
      </c>
    </row>
    <row r="214" s="13" customFormat="1">
      <c r="A214" s="13"/>
      <c r="B214" s="234"/>
      <c r="C214" s="235"/>
      <c r="D214" s="236" t="s">
        <v>152</v>
      </c>
      <c r="E214" s="237" t="s">
        <v>19</v>
      </c>
      <c r="F214" s="238" t="s">
        <v>953</v>
      </c>
      <c r="G214" s="235"/>
      <c r="H214" s="239">
        <v>3.5950000000000002</v>
      </c>
      <c r="I214" s="240"/>
      <c r="J214" s="235"/>
      <c r="K214" s="235"/>
      <c r="L214" s="241"/>
      <c r="M214" s="242"/>
      <c r="N214" s="243"/>
      <c r="O214" s="243"/>
      <c r="P214" s="243"/>
      <c r="Q214" s="243"/>
      <c r="R214" s="243"/>
      <c r="S214" s="243"/>
      <c r="T214" s="24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5" t="s">
        <v>152</v>
      </c>
      <c r="AU214" s="245" t="s">
        <v>82</v>
      </c>
      <c r="AV214" s="13" t="s">
        <v>82</v>
      </c>
      <c r="AW214" s="13" t="s">
        <v>32</v>
      </c>
      <c r="AX214" s="13" t="s">
        <v>72</v>
      </c>
      <c r="AY214" s="245" t="s">
        <v>135</v>
      </c>
    </row>
    <row r="215" s="13" customFormat="1">
      <c r="A215" s="13"/>
      <c r="B215" s="234"/>
      <c r="C215" s="235"/>
      <c r="D215" s="236" t="s">
        <v>152</v>
      </c>
      <c r="E215" s="237" t="s">
        <v>19</v>
      </c>
      <c r="F215" s="238" t="s">
        <v>954</v>
      </c>
      <c r="G215" s="235"/>
      <c r="H215" s="239">
        <v>19.492999999999999</v>
      </c>
      <c r="I215" s="240"/>
      <c r="J215" s="235"/>
      <c r="K215" s="235"/>
      <c r="L215" s="241"/>
      <c r="M215" s="242"/>
      <c r="N215" s="243"/>
      <c r="O215" s="243"/>
      <c r="P215" s="243"/>
      <c r="Q215" s="243"/>
      <c r="R215" s="243"/>
      <c r="S215" s="243"/>
      <c r="T215" s="24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5" t="s">
        <v>152</v>
      </c>
      <c r="AU215" s="245" t="s">
        <v>82</v>
      </c>
      <c r="AV215" s="13" t="s">
        <v>82</v>
      </c>
      <c r="AW215" s="13" t="s">
        <v>32</v>
      </c>
      <c r="AX215" s="13" t="s">
        <v>72</v>
      </c>
      <c r="AY215" s="245" t="s">
        <v>135</v>
      </c>
    </row>
    <row r="216" s="13" customFormat="1">
      <c r="A216" s="13"/>
      <c r="B216" s="234"/>
      <c r="C216" s="235"/>
      <c r="D216" s="236" t="s">
        <v>152</v>
      </c>
      <c r="E216" s="237" t="s">
        <v>19</v>
      </c>
      <c r="F216" s="238" t="s">
        <v>955</v>
      </c>
      <c r="G216" s="235"/>
      <c r="H216" s="239">
        <v>3.532</v>
      </c>
      <c r="I216" s="240"/>
      <c r="J216" s="235"/>
      <c r="K216" s="235"/>
      <c r="L216" s="241"/>
      <c r="M216" s="242"/>
      <c r="N216" s="243"/>
      <c r="O216" s="243"/>
      <c r="P216" s="243"/>
      <c r="Q216" s="243"/>
      <c r="R216" s="243"/>
      <c r="S216" s="243"/>
      <c r="T216" s="24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5" t="s">
        <v>152</v>
      </c>
      <c r="AU216" s="245" t="s">
        <v>82</v>
      </c>
      <c r="AV216" s="13" t="s">
        <v>82</v>
      </c>
      <c r="AW216" s="13" t="s">
        <v>32</v>
      </c>
      <c r="AX216" s="13" t="s">
        <v>72</v>
      </c>
      <c r="AY216" s="245" t="s">
        <v>135</v>
      </c>
    </row>
    <row r="217" s="13" customFormat="1">
      <c r="A217" s="13"/>
      <c r="B217" s="234"/>
      <c r="C217" s="235"/>
      <c r="D217" s="236" t="s">
        <v>152</v>
      </c>
      <c r="E217" s="237" t="s">
        <v>19</v>
      </c>
      <c r="F217" s="238" t="s">
        <v>956</v>
      </c>
      <c r="G217" s="235"/>
      <c r="H217" s="239">
        <v>3.3069999999999999</v>
      </c>
      <c r="I217" s="240"/>
      <c r="J217" s="235"/>
      <c r="K217" s="235"/>
      <c r="L217" s="241"/>
      <c r="M217" s="242"/>
      <c r="N217" s="243"/>
      <c r="O217" s="243"/>
      <c r="P217" s="243"/>
      <c r="Q217" s="243"/>
      <c r="R217" s="243"/>
      <c r="S217" s="243"/>
      <c r="T217" s="24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5" t="s">
        <v>152</v>
      </c>
      <c r="AU217" s="245" t="s">
        <v>82</v>
      </c>
      <c r="AV217" s="13" t="s">
        <v>82</v>
      </c>
      <c r="AW217" s="13" t="s">
        <v>32</v>
      </c>
      <c r="AX217" s="13" t="s">
        <v>72</v>
      </c>
      <c r="AY217" s="245" t="s">
        <v>135</v>
      </c>
    </row>
    <row r="218" s="13" customFormat="1">
      <c r="A218" s="13"/>
      <c r="B218" s="234"/>
      <c r="C218" s="235"/>
      <c r="D218" s="236" t="s">
        <v>152</v>
      </c>
      <c r="E218" s="237" t="s">
        <v>19</v>
      </c>
      <c r="F218" s="238" t="s">
        <v>957</v>
      </c>
      <c r="G218" s="235"/>
      <c r="H218" s="239">
        <v>3.3069999999999999</v>
      </c>
      <c r="I218" s="240"/>
      <c r="J218" s="235"/>
      <c r="K218" s="235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152</v>
      </c>
      <c r="AU218" s="245" t="s">
        <v>82</v>
      </c>
      <c r="AV218" s="13" t="s">
        <v>82</v>
      </c>
      <c r="AW218" s="13" t="s">
        <v>32</v>
      </c>
      <c r="AX218" s="13" t="s">
        <v>72</v>
      </c>
      <c r="AY218" s="245" t="s">
        <v>135</v>
      </c>
    </row>
    <row r="219" s="13" customFormat="1">
      <c r="A219" s="13"/>
      <c r="B219" s="234"/>
      <c r="C219" s="235"/>
      <c r="D219" s="236" t="s">
        <v>152</v>
      </c>
      <c r="E219" s="237" t="s">
        <v>19</v>
      </c>
      <c r="F219" s="238" t="s">
        <v>958</v>
      </c>
      <c r="G219" s="235"/>
      <c r="H219" s="239">
        <v>3.657</v>
      </c>
      <c r="I219" s="240"/>
      <c r="J219" s="235"/>
      <c r="K219" s="235"/>
      <c r="L219" s="241"/>
      <c r="M219" s="242"/>
      <c r="N219" s="243"/>
      <c r="O219" s="243"/>
      <c r="P219" s="243"/>
      <c r="Q219" s="243"/>
      <c r="R219" s="243"/>
      <c r="S219" s="243"/>
      <c r="T219" s="24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5" t="s">
        <v>152</v>
      </c>
      <c r="AU219" s="245" t="s">
        <v>82</v>
      </c>
      <c r="AV219" s="13" t="s">
        <v>82</v>
      </c>
      <c r="AW219" s="13" t="s">
        <v>32</v>
      </c>
      <c r="AX219" s="13" t="s">
        <v>72</v>
      </c>
      <c r="AY219" s="245" t="s">
        <v>135</v>
      </c>
    </row>
    <row r="220" s="13" customFormat="1">
      <c r="A220" s="13"/>
      <c r="B220" s="234"/>
      <c r="C220" s="235"/>
      <c r="D220" s="236" t="s">
        <v>152</v>
      </c>
      <c r="E220" s="237" t="s">
        <v>19</v>
      </c>
      <c r="F220" s="238" t="s">
        <v>959</v>
      </c>
      <c r="G220" s="235"/>
      <c r="H220" s="239">
        <v>3.657</v>
      </c>
      <c r="I220" s="240"/>
      <c r="J220" s="235"/>
      <c r="K220" s="235"/>
      <c r="L220" s="241"/>
      <c r="M220" s="242"/>
      <c r="N220" s="243"/>
      <c r="O220" s="243"/>
      <c r="P220" s="243"/>
      <c r="Q220" s="243"/>
      <c r="R220" s="243"/>
      <c r="S220" s="243"/>
      <c r="T220" s="24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5" t="s">
        <v>152</v>
      </c>
      <c r="AU220" s="245" t="s">
        <v>82</v>
      </c>
      <c r="AV220" s="13" t="s">
        <v>82</v>
      </c>
      <c r="AW220" s="13" t="s">
        <v>32</v>
      </c>
      <c r="AX220" s="13" t="s">
        <v>72</v>
      </c>
      <c r="AY220" s="245" t="s">
        <v>135</v>
      </c>
    </row>
    <row r="221" s="2" customFormat="1" ht="24.15" customHeight="1">
      <c r="A221" s="40"/>
      <c r="B221" s="41"/>
      <c r="C221" s="206" t="s">
        <v>292</v>
      </c>
      <c r="D221" s="206" t="s">
        <v>138</v>
      </c>
      <c r="E221" s="207" t="s">
        <v>960</v>
      </c>
      <c r="F221" s="208" t="s">
        <v>961</v>
      </c>
      <c r="G221" s="209" t="s">
        <v>498</v>
      </c>
      <c r="H221" s="210">
        <v>117.609</v>
      </c>
      <c r="I221" s="211"/>
      <c r="J221" s="212">
        <f>ROUND(I221*H221,2)</f>
        <v>0</v>
      </c>
      <c r="K221" s="208" t="s">
        <v>142</v>
      </c>
      <c r="L221" s="46"/>
      <c r="M221" s="213" t="s">
        <v>19</v>
      </c>
      <c r="N221" s="214" t="s">
        <v>43</v>
      </c>
      <c r="O221" s="86"/>
      <c r="P221" s="215">
        <f>O221*H221</f>
        <v>0</v>
      </c>
      <c r="Q221" s="215">
        <v>0.021000000000000001</v>
      </c>
      <c r="R221" s="215">
        <f>Q221*H221</f>
        <v>2.469789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159</v>
      </c>
      <c r="AT221" s="217" t="s">
        <v>138</v>
      </c>
      <c r="AU221" s="217" t="s">
        <v>82</v>
      </c>
      <c r="AY221" s="19" t="s">
        <v>135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80</v>
      </c>
      <c r="BK221" s="218">
        <f>ROUND(I221*H221,2)</f>
        <v>0</v>
      </c>
      <c r="BL221" s="19" t="s">
        <v>159</v>
      </c>
      <c r="BM221" s="217" t="s">
        <v>962</v>
      </c>
    </row>
    <row r="222" s="2" customFormat="1">
      <c r="A222" s="40"/>
      <c r="B222" s="41"/>
      <c r="C222" s="42"/>
      <c r="D222" s="219" t="s">
        <v>145</v>
      </c>
      <c r="E222" s="42"/>
      <c r="F222" s="220" t="s">
        <v>963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145</v>
      </c>
      <c r="AU222" s="19" t="s">
        <v>82</v>
      </c>
    </row>
    <row r="223" s="13" customFormat="1">
      <c r="A223" s="13"/>
      <c r="B223" s="234"/>
      <c r="C223" s="235"/>
      <c r="D223" s="236" t="s">
        <v>152</v>
      </c>
      <c r="E223" s="237" t="s">
        <v>19</v>
      </c>
      <c r="F223" s="238" t="s">
        <v>964</v>
      </c>
      <c r="G223" s="235"/>
      <c r="H223" s="239">
        <v>117.609</v>
      </c>
      <c r="I223" s="240"/>
      <c r="J223" s="235"/>
      <c r="K223" s="235"/>
      <c r="L223" s="241"/>
      <c r="M223" s="242"/>
      <c r="N223" s="243"/>
      <c r="O223" s="243"/>
      <c r="P223" s="243"/>
      <c r="Q223" s="243"/>
      <c r="R223" s="243"/>
      <c r="S223" s="243"/>
      <c r="T223" s="24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5" t="s">
        <v>152</v>
      </c>
      <c r="AU223" s="245" t="s">
        <v>82</v>
      </c>
      <c r="AV223" s="13" t="s">
        <v>82</v>
      </c>
      <c r="AW223" s="13" t="s">
        <v>32</v>
      </c>
      <c r="AX223" s="13" t="s">
        <v>72</v>
      </c>
      <c r="AY223" s="245" t="s">
        <v>135</v>
      </c>
    </row>
    <row r="224" s="2" customFormat="1" ht="21.75" customHeight="1">
      <c r="A224" s="40"/>
      <c r="B224" s="41"/>
      <c r="C224" s="206" t="s">
        <v>298</v>
      </c>
      <c r="D224" s="206" t="s">
        <v>138</v>
      </c>
      <c r="E224" s="207" t="s">
        <v>965</v>
      </c>
      <c r="F224" s="208" t="s">
        <v>966</v>
      </c>
      <c r="G224" s="209" t="s">
        <v>498</v>
      </c>
      <c r="H224" s="210">
        <v>21.792000000000002</v>
      </c>
      <c r="I224" s="211"/>
      <c r="J224" s="212">
        <f>ROUND(I224*H224,2)</f>
        <v>0</v>
      </c>
      <c r="K224" s="208" t="s">
        <v>142</v>
      </c>
      <c r="L224" s="46"/>
      <c r="M224" s="213" t="s">
        <v>19</v>
      </c>
      <c r="N224" s="214" t="s">
        <v>43</v>
      </c>
      <c r="O224" s="86"/>
      <c r="P224" s="215">
        <f>O224*H224</f>
        <v>0</v>
      </c>
      <c r="Q224" s="215">
        <v>0.0043839999999999999</v>
      </c>
      <c r="R224" s="215">
        <f>Q224*H224</f>
        <v>0.095536127999999998</v>
      </c>
      <c r="S224" s="215">
        <v>0</v>
      </c>
      <c r="T224" s="21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7" t="s">
        <v>159</v>
      </c>
      <c r="AT224" s="217" t="s">
        <v>138</v>
      </c>
      <c r="AU224" s="217" t="s">
        <v>82</v>
      </c>
      <c r="AY224" s="19" t="s">
        <v>135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9" t="s">
        <v>80</v>
      </c>
      <c r="BK224" s="218">
        <f>ROUND(I224*H224,2)</f>
        <v>0</v>
      </c>
      <c r="BL224" s="19" t="s">
        <v>159</v>
      </c>
      <c r="BM224" s="217" t="s">
        <v>967</v>
      </c>
    </row>
    <row r="225" s="2" customFormat="1">
      <c r="A225" s="40"/>
      <c r="B225" s="41"/>
      <c r="C225" s="42"/>
      <c r="D225" s="219" t="s">
        <v>145</v>
      </c>
      <c r="E225" s="42"/>
      <c r="F225" s="220" t="s">
        <v>968</v>
      </c>
      <c r="G225" s="42"/>
      <c r="H225" s="42"/>
      <c r="I225" s="221"/>
      <c r="J225" s="42"/>
      <c r="K225" s="42"/>
      <c r="L225" s="46"/>
      <c r="M225" s="222"/>
      <c r="N225" s="223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145</v>
      </c>
      <c r="AU225" s="19" t="s">
        <v>82</v>
      </c>
    </row>
    <row r="226" s="13" customFormat="1">
      <c r="A226" s="13"/>
      <c r="B226" s="234"/>
      <c r="C226" s="235"/>
      <c r="D226" s="236" t="s">
        <v>152</v>
      </c>
      <c r="E226" s="237" t="s">
        <v>19</v>
      </c>
      <c r="F226" s="238" t="s">
        <v>969</v>
      </c>
      <c r="G226" s="235"/>
      <c r="H226" s="239">
        <v>21.792000000000002</v>
      </c>
      <c r="I226" s="240"/>
      <c r="J226" s="235"/>
      <c r="K226" s="235"/>
      <c r="L226" s="241"/>
      <c r="M226" s="242"/>
      <c r="N226" s="243"/>
      <c r="O226" s="243"/>
      <c r="P226" s="243"/>
      <c r="Q226" s="243"/>
      <c r="R226" s="243"/>
      <c r="S226" s="243"/>
      <c r="T226" s="24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5" t="s">
        <v>152</v>
      </c>
      <c r="AU226" s="245" t="s">
        <v>82</v>
      </c>
      <c r="AV226" s="13" t="s">
        <v>82</v>
      </c>
      <c r="AW226" s="13" t="s">
        <v>32</v>
      </c>
      <c r="AX226" s="13" t="s">
        <v>72</v>
      </c>
      <c r="AY226" s="245" t="s">
        <v>135</v>
      </c>
    </row>
    <row r="227" s="2" customFormat="1" ht="16.5" customHeight="1">
      <c r="A227" s="40"/>
      <c r="B227" s="41"/>
      <c r="C227" s="206" t="s">
        <v>150</v>
      </c>
      <c r="D227" s="206" t="s">
        <v>138</v>
      </c>
      <c r="E227" s="207" t="s">
        <v>970</v>
      </c>
      <c r="F227" s="208" t="s">
        <v>971</v>
      </c>
      <c r="G227" s="209" t="s">
        <v>498</v>
      </c>
      <c r="H227" s="210">
        <v>7.8360000000000003</v>
      </c>
      <c r="I227" s="211"/>
      <c r="J227" s="212">
        <f>ROUND(I227*H227,2)</f>
        <v>0</v>
      </c>
      <c r="K227" s="208" t="s">
        <v>142</v>
      </c>
      <c r="L227" s="46"/>
      <c r="M227" s="213" t="s">
        <v>19</v>
      </c>
      <c r="N227" s="214" t="s">
        <v>43</v>
      </c>
      <c r="O227" s="86"/>
      <c r="P227" s="215">
        <f>O227*H227</f>
        <v>0</v>
      </c>
      <c r="Q227" s="215">
        <v>0.00018000000000000001</v>
      </c>
      <c r="R227" s="215">
        <f>Q227*H227</f>
        <v>0.0014104800000000002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159</v>
      </c>
      <c r="AT227" s="217" t="s">
        <v>138</v>
      </c>
      <c r="AU227" s="217" t="s">
        <v>82</v>
      </c>
      <c r="AY227" s="19" t="s">
        <v>135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80</v>
      </c>
      <c r="BK227" s="218">
        <f>ROUND(I227*H227,2)</f>
        <v>0</v>
      </c>
      <c r="BL227" s="19" t="s">
        <v>159</v>
      </c>
      <c r="BM227" s="217" t="s">
        <v>972</v>
      </c>
    </row>
    <row r="228" s="2" customFormat="1">
      <c r="A228" s="40"/>
      <c r="B228" s="41"/>
      <c r="C228" s="42"/>
      <c r="D228" s="219" t="s">
        <v>145</v>
      </c>
      <c r="E228" s="42"/>
      <c r="F228" s="220" t="s">
        <v>973</v>
      </c>
      <c r="G228" s="42"/>
      <c r="H228" s="42"/>
      <c r="I228" s="221"/>
      <c r="J228" s="42"/>
      <c r="K228" s="42"/>
      <c r="L228" s="46"/>
      <c r="M228" s="222"/>
      <c r="N228" s="223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145</v>
      </c>
      <c r="AU228" s="19" t="s">
        <v>82</v>
      </c>
    </row>
    <row r="229" s="2" customFormat="1" ht="21.75" customHeight="1">
      <c r="A229" s="40"/>
      <c r="B229" s="41"/>
      <c r="C229" s="206" t="s">
        <v>308</v>
      </c>
      <c r="D229" s="206" t="s">
        <v>138</v>
      </c>
      <c r="E229" s="207" t="s">
        <v>974</v>
      </c>
      <c r="F229" s="208" t="s">
        <v>975</v>
      </c>
      <c r="G229" s="209" t="s">
        <v>498</v>
      </c>
      <c r="H229" s="210">
        <v>86.120000000000005</v>
      </c>
      <c r="I229" s="211"/>
      <c r="J229" s="212">
        <f>ROUND(I229*H229,2)</f>
        <v>0</v>
      </c>
      <c r="K229" s="208" t="s">
        <v>142</v>
      </c>
      <c r="L229" s="46"/>
      <c r="M229" s="213" t="s">
        <v>19</v>
      </c>
      <c r="N229" s="214" t="s">
        <v>43</v>
      </c>
      <c r="O229" s="86"/>
      <c r="P229" s="215">
        <f>O229*H229</f>
        <v>0</v>
      </c>
      <c r="Q229" s="215">
        <v>0.023099999999999999</v>
      </c>
      <c r="R229" s="215">
        <f>Q229*H229</f>
        <v>1.9893719999999999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159</v>
      </c>
      <c r="AT229" s="217" t="s">
        <v>138</v>
      </c>
      <c r="AU229" s="217" t="s">
        <v>82</v>
      </c>
      <c r="AY229" s="19" t="s">
        <v>135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80</v>
      </c>
      <c r="BK229" s="218">
        <f>ROUND(I229*H229,2)</f>
        <v>0</v>
      </c>
      <c r="BL229" s="19" t="s">
        <v>159</v>
      </c>
      <c r="BM229" s="217" t="s">
        <v>976</v>
      </c>
    </row>
    <row r="230" s="2" customFormat="1">
      <c r="A230" s="40"/>
      <c r="B230" s="41"/>
      <c r="C230" s="42"/>
      <c r="D230" s="219" t="s">
        <v>145</v>
      </c>
      <c r="E230" s="42"/>
      <c r="F230" s="220" t="s">
        <v>977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145</v>
      </c>
      <c r="AU230" s="19" t="s">
        <v>82</v>
      </c>
    </row>
    <row r="231" s="13" customFormat="1">
      <c r="A231" s="13"/>
      <c r="B231" s="234"/>
      <c r="C231" s="235"/>
      <c r="D231" s="236" t="s">
        <v>152</v>
      </c>
      <c r="E231" s="237" t="s">
        <v>19</v>
      </c>
      <c r="F231" s="238" t="s">
        <v>978</v>
      </c>
      <c r="G231" s="235"/>
      <c r="H231" s="239">
        <v>26.023</v>
      </c>
      <c r="I231" s="240"/>
      <c r="J231" s="235"/>
      <c r="K231" s="235"/>
      <c r="L231" s="241"/>
      <c r="M231" s="242"/>
      <c r="N231" s="243"/>
      <c r="O231" s="243"/>
      <c r="P231" s="243"/>
      <c r="Q231" s="243"/>
      <c r="R231" s="243"/>
      <c r="S231" s="243"/>
      <c r="T231" s="24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5" t="s">
        <v>152</v>
      </c>
      <c r="AU231" s="245" t="s">
        <v>82</v>
      </c>
      <c r="AV231" s="13" t="s">
        <v>82</v>
      </c>
      <c r="AW231" s="13" t="s">
        <v>32</v>
      </c>
      <c r="AX231" s="13" t="s">
        <v>72</v>
      </c>
      <c r="AY231" s="245" t="s">
        <v>135</v>
      </c>
    </row>
    <row r="232" s="13" customFormat="1">
      <c r="A232" s="13"/>
      <c r="B232" s="234"/>
      <c r="C232" s="235"/>
      <c r="D232" s="236" t="s">
        <v>152</v>
      </c>
      <c r="E232" s="237" t="s">
        <v>19</v>
      </c>
      <c r="F232" s="238" t="s">
        <v>979</v>
      </c>
      <c r="G232" s="235"/>
      <c r="H232" s="239">
        <v>9.234</v>
      </c>
      <c r="I232" s="240"/>
      <c r="J232" s="235"/>
      <c r="K232" s="235"/>
      <c r="L232" s="241"/>
      <c r="M232" s="242"/>
      <c r="N232" s="243"/>
      <c r="O232" s="243"/>
      <c r="P232" s="243"/>
      <c r="Q232" s="243"/>
      <c r="R232" s="243"/>
      <c r="S232" s="243"/>
      <c r="T232" s="24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5" t="s">
        <v>152</v>
      </c>
      <c r="AU232" s="245" t="s">
        <v>82</v>
      </c>
      <c r="AV232" s="13" t="s">
        <v>82</v>
      </c>
      <c r="AW232" s="13" t="s">
        <v>32</v>
      </c>
      <c r="AX232" s="13" t="s">
        <v>72</v>
      </c>
      <c r="AY232" s="245" t="s">
        <v>135</v>
      </c>
    </row>
    <row r="233" s="13" customFormat="1">
      <c r="A233" s="13"/>
      <c r="B233" s="234"/>
      <c r="C233" s="235"/>
      <c r="D233" s="236" t="s">
        <v>152</v>
      </c>
      <c r="E233" s="237" t="s">
        <v>19</v>
      </c>
      <c r="F233" s="238" t="s">
        <v>980</v>
      </c>
      <c r="G233" s="235"/>
      <c r="H233" s="239">
        <v>9.234</v>
      </c>
      <c r="I233" s="240"/>
      <c r="J233" s="235"/>
      <c r="K233" s="235"/>
      <c r="L233" s="241"/>
      <c r="M233" s="242"/>
      <c r="N233" s="243"/>
      <c r="O233" s="243"/>
      <c r="P233" s="243"/>
      <c r="Q233" s="243"/>
      <c r="R233" s="243"/>
      <c r="S233" s="243"/>
      <c r="T233" s="24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5" t="s">
        <v>152</v>
      </c>
      <c r="AU233" s="245" t="s">
        <v>82</v>
      </c>
      <c r="AV233" s="13" t="s">
        <v>82</v>
      </c>
      <c r="AW233" s="13" t="s">
        <v>32</v>
      </c>
      <c r="AX233" s="13" t="s">
        <v>72</v>
      </c>
      <c r="AY233" s="245" t="s">
        <v>135</v>
      </c>
    </row>
    <row r="234" s="13" customFormat="1">
      <c r="A234" s="13"/>
      <c r="B234" s="234"/>
      <c r="C234" s="235"/>
      <c r="D234" s="236" t="s">
        <v>152</v>
      </c>
      <c r="E234" s="237" t="s">
        <v>19</v>
      </c>
      <c r="F234" s="238" t="s">
        <v>981</v>
      </c>
      <c r="G234" s="235"/>
      <c r="H234" s="239">
        <v>41.628999999999998</v>
      </c>
      <c r="I234" s="240"/>
      <c r="J234" s="235"/>
      <c r="K234" s="235"/>
      <c r="L234" s="241"/>
      <c r="M234" s="242"/>
      <c r="N234" s="243"/>
      <c r="O234" s="243"/>
      <c r="P234" s="243"/>
      <c r="Q234" s="243"/>
      <c r="R234" s="243"/>
      <c r="S234" s="243"/>
      <c r="T234" s="24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5" t="s">
        <v>152</v>
      </c>
      <c r="AU234" s="245" t="s">
        <v>82</v>
      </c>
      <c r="AV234" s="13" t="s">
        <v>82</v>
      </c>
      <c r="AW234" s="13" t="s">
        <v>32</v>
      </c>
      <c r="AX234" s="13" t="s">
        <v>72</v>
      </c>
      <c r="AY234" s="245" t="s">
        <v>135</v>
      </c>
    </row>
    <row r="235" s="2" customFormat="1" ht="21.75" customHeight="1">
      <c r="A235" s="40"/>
      <c r="B235" s="41"/>
      <c r="C235" s="206" t="s">
        <v>315</v>
      </c>
      <c r="D235" s="206" t="s">
        <v>138</v>
      </c>
      <c r="E235" s="207" t="s">
        <v>982</v>
      </c>
      <c r="F235" s="208" t="s">
        <v>983</v>
      </c>
      <c r="G235" s="209" t="s">
        <v>498</v>
      </c>
      <c r="H235" s="210">
        <v>7.8360000000000003</v>
      </c>
      <c r="I235" s="211"/>
      <c r="J235" s="212">
        <f>ROUND(I235*H235,2)</f>
        <v>0</v>
      </c>
      <c r="K235" s="208" t="s">
        <v>142</v>
      </c>
      <c r="L235" s="46"/>
      <c r="M235" s="213" t="s">
        <v>19</v>
      </c>
      <c r="N235" s="214" t="s">
        <v>43</v>
      </c>
      <c r="O235" s="86"/>
      <c r="P235" s="215">
        <f>O235*H235</f>
        <v>0</v>
      </c>
      <c r="Q235" s="215">
        <v>0.0057000000000000002</v>
      </c>
      <c r="R235" s="215">
        <f>Q235*H235</f>
        <v>0.044665200000000002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159</v>
      </c>
      <c r="AT235" s="217" t="s">
        <v>138</v>
      </c>
      <c r="AU235" s="217" t="s">
        <v>82</v>
      </c>
      <c r="AY235" s="19" t="s">
        <v>135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80</v>
      </c>
      <c r="BK235" s="218">
        <f>ROUND(I235*H235,2)</f>
        <v>0</v>
      </c>
      <c r="BL235" s="19" t="s">
        <v>159</v>
      </c>
      <c r="BM235" s="217" t="s">
        <v>984</v>
      </c>
    </row>
    <row r="236" s="2" customFormat="1">
      <c r="A236" s="40"/>
      <c r="B236" s="41"/>
      <c r="C236" s="42"/>
      <c r="D236" s="219" t="s">
        <v>145</v>
      </c>
      <c r="E236" s="42"/>
      <c r="F236" s="220" t="s">
        <v>985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145</v>
      </c>
      <c r="AU236" s="19" t="s">
        <v>82</v>
      </c>
    </row>
    <row r="237" s="13" customFormat="1">
      <c r="A237" s="13"/>
      <c r="B237" s="234"/>
      <c r="C237" s="235"/>
      <c r="D237" s="236" t="s">
        <v>152</v>
      </c>
      <c r="E237" s="237" t="s">
        <v>19</v>
      </c>
      <c r="F237" s="238" t="s">
        <v>986</v>
      </c>
      <c r="G237" s="235"/>
      <c r="H237" s="239">
        <v>2.6629999999999998</v>
      </c>
      <c r="I237" s="240"/>
      <c r="J237" s="235"/>
      <c r="K237" s="235"/>
      <c r="L237" s="241"/>
      <c r="M237" s="242"/>
      <c r="N237" s="243"/>
      <c r="O237" s="243"/>
      <c r="P237" s="243"/>
      <c r="Q237" s="243"/>
      <c r="R237" s="243"/>
      <c r="S237" s="243"/>
      <c r="T237" s="24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5" t="s">
        <v>152</v>
      </c>
      <c r="AU237" s="245" t="s">
        <v>82</v>
      </c>
      <c r="AV237" s="13" t="s">
        <v>82</v>
      </c>
      <c r="AW237" s="13" t="s">
        <v>32</v>
      </c>
      <c r="AX237" s="13" t="s">
        <v>72</v>
      </c>
      <c r="AY237" s="245" t="s">
        <v>135</v>
      </c>
    </row>
    <row r="238" s="13" customFormat="1">
      <c r="A238" s="13"/>
      <c r="B238" s="234"/>
      <c r="C238" s="235"/>
      <c r="D238" s="236" t="s">
        <v>152</v>
      </c>
      <c r="E238" s="237" t="s">
        <v>19</v>
      </c>
      <c r="F238" s="238" t="s">
        <v>987</v>
      </c>
      <c r="G238" s="235"/>
      <c r="H238" s="239">
        <v>0.443</v>
      </c>
      <c r="I238" s="240"/>
      <c r="J238" s="235"/>
      <c r="K238" s="235"/>
      <c r="L238" s="241"/>
      <c r="M238" s="242"/>
      <c r="N238" s="243"/>
      <c r="O238" s="243"/>
      <c r="P238" s="243"/>
      <c r="Q238" s="243"/>
      <c r="R238" s="243"/>
      <c r="S238" s="243"/>
      <c r="T238" s="24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5" t="s">
        <v>152</v>
      </c>
      <c r="AU238" s="245" t="s">
        <v>82</v>
      </c>
      <c r="AV238" s="13" t="s">
        <v>82</v>
      </c>
      <c r="AW238" s="13" t="s">
        <v>32</v>
      </c>
      <c r="AX238" s="13" t="s">
        <v>72</v>
      </c>
      <c r="AY238" s="245" t="s">
        <v>135</v>
      </c>
    </row>
    <row r="239" s="13" customFormat="1">
      <c r="A239" s="13"/>
      <c r="B239" s="234"/>
      <c r="C239" s="235"/>
      <c r="D239" s="236" t="s">
        <v>152</v>
      </c>
      <c r="E239" s="237" t="s">
        <v>19</v>
      </c>
      <c r="F239" s="238" t="s">
        <v>988</v>
      </c>
      <c r="G239" s="235"/>
      <c r="H239" s="239">
        <v>0.97399999999999998</v>
      </c>
      <c r="I239" s="240"/>
      <c r="J239" s="235"/>
      <c r="K239" s="235"/>
      <c r="L239" s="241"/>
      <c r="M239" s="242"/>
      <c r="N239" s="243"/>
      <c r="O239" s="243"/>
      <c r="P239" s="243"/>
      <c r="Q239" s="243"/>
      <c r="R239" s="243"/>
      <c r="S239" s="243"/>
      <c r="T239" s="24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5" t="s">
        <v>152</v>
      </c>
      <c r="AU239" s="245" t="s">
        <v>82</v>
      </c>
      <c r="AV239" s="13" t="s">
        <v>82</v>
      </c>
      <c r="AW239" s="13" t="s">
        <v>32</v>
      </c>
      <c r="AX239" s="13" t="s">
        <v>72</v>
      </c>
      <c r="AY239" s="245" t="s">
        <v>135</v>
      </c>
    </row>
    <row r="240" s="13" customFormat="1">
      <c r="A240" s="13"/>
      <c r="B240" s="234"/>
      <c r="C240" s="235"/>
      <c r="D240" s="236" t="s">
        <v>152</v>
      </c>
      <c r="E240" s="237" t="s">
        <v>19</v>
      </c>
      <c r="F240" s="238" t="s">
        <v>989</v>
      </c>
      <c r="G240" s="235"/>
      <c r="H240" s="239">
        <v>3.7559999999999998</v>
      </c>
      <c r="I240" s="240"/>
      <c r="J240" s="235"/>
      <c r="K240" s="235"/>
      <c r="L240" s="241"/>
      <c r="M240" s="242"/>
      <c r="N240" s="243"/>
      <c r="O240" s="243"/>
      <c r="P240" s="243"/>
      <c r="Q240" s="243"/>
      <c r="R240" s="243"/>
      <c r="S240" s="243"/>
      <c r="T240" s="24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5" t="s">
        <v>152</v>
      </c>
      <c r="AU240" s="245" t="s">
        <v>82</v>
      </c>
      <c r="AV240" s="13" t="s">
        <v>82</v>
      </c>
      <c r="AW240" s="13" t="s">
        <v>32</v>
      </c>
      <c r="AX240" s="13" t="s">
        <v>72</v>
      </c>
      <c r="AY240" s="245" t="s">
        <v>135</v>
      </c>
    </row>
    <row r="241" s="2" customFormat="1" ht="21.75" customHeight="1">
      <c r="A241" s="40"/>
      <c r="B241" s="41"/>
      <c r="C241" s="206" t="s">
        <v>322</v>
      </c>
      <c r="D241" s="206" t="s">
        <v>138</v>
      </c>
      <c r="E241" s="207" t="s">
        <v>990</v>
      </c>
      <c r="F241" s="208" t="s">
        <v>991</v>
      </c>
      <c r="G241" s="209" t="s">
        <v>325</v>
      </c>
      <c r="H241" s="210">
        <v>2.3250000000000002</v>
      </c>
      <c r="I241" s="211"/>
      <c r="J241" s="212">
        <f>ROUND(I241*H241,2)</f>
        <v>0</v>
      </c>
      <c r="K241" s="208" t="s">
        <v>142</v>
      </c>
      <c r="L241" s="46"/>
      <c r="M241" s="213" t="s">
        <v>19</v>
      </c>
      <c r="N241" s="214" t="s">
        <v>43</v>
      </c>
      <c r="O241" s="86"/>
      <c r="P241" s="215">
        <f>O241*H241</f>
        <v>0</v>
      </c>
      <c r="Q241" s="215">
        <v>2.5018699999999998</v>
      </c>
      <c r="R241" s="215">
        <f>Q241*H241</f>
        <v>5.81684775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159</v>
      </c>
      <c r="AT241" s="217" t="s">
        <v>138</v>
      </c>
      <c r="AU241" s="217" t="s">
        <v>82</v>
      </c>
      <c r="AY241" s="19" t="s">
        <v>135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80</v>
      </c>
      <c r="BK241" s="218">
        <f>ROUND(I241*H241,2)</f>
        <v>0</v>
      </c>
      <c r="BL241" s="19" t="s">
        <v>159</v>
      </c>
      <c r="BM241" s="217" t="s">
        <v>992</v>
      </c>
    </row>
    <row r="242" s="2" customFormat="1">
      <c r="A242" s="40"/>
      <c r="B242" s="41"/>
      <c r="C242" s="42"/>
      <c r="D242" s="219" t="s">
        <v>145</v>
      </c>
      <c r="E242" s="42"/>
      <c r="F242" s="220" t="s">
        <v>993</v>
      </c>
      <c r="G242" s="42"/>
      <c r="H242" s="42"/>
      <c r="I242" s="221"/>
      <c r="J242" s="42"/>
      <c r="K242" s="42"/>
      <c r="L242" s="46"/>
      <c r="M242" s="222"/>
      <c r="N242" s="22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145</v>
      </c>
      <c r="AU242" s="19" t="s">
        <v>82</v>
      </c>
    </row>
    <row r="243" s="13" customFormat="1">
      <c r="A243" s="13"/>
      <c r="B243" s="234"/>
      <c r="C243" s="235"/>
      <c r="D243" s="236" t="s">
        <v>152</v>
      </c>
      <c r="E243" s="237" t="s">
        <v>19</v>
      </c>
      <c r="F243" s="238" t="s">
        <v>994</v>
      </c>
      <c r="G243" s="235"/>
      <c r="H243" s="239">
        <v>2.3250000000000002</v>
      </c>
      <c r="I243" s="240"/>
      <c r="J243" s="235"/>
      <c r="K243" s="235"/>
      <c r="L243" s="241"/>
      <c r="M243" s="242"/>
      <c r="N243" s="243"/>
      <c r="O243" s="243"/>
      <c r="P243" s="243"/>
      <c r="Q243" s="243"/>
      <c r="R243" s="243"/>
      <c r="S243" s="243"/>
      <c r="T243" s="24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5" t="s">
        <v>152</v>
      </c>
      <c r="AU243" s="245" t="s">
        <v>82</v>
      </c>
      <c r="AV243" s="13" t="s">
        <v>82</v>
      </c>
      <c r="AW243" s="13" t="s">
        <v>32</v>
      </c>
      <c r="AX243" s="13" t="s">
        <v>72</v>
      </c>
      <c r="AY243" s="245" t="s">
        <v>135</v>
      </c>
    </row>
    <row r="244" s="2" customFormat="1" ht="21.75" customHeight="1">
      <c r="A244" s="40"/>
      <c r="B244" s="41"/>
      <c r="C244" s="206" t="s">
        <v>331</v>
      </c>
      <c r="D244" s="206" t="s">
        <v>138</v>
      </c>
      <c r="E244" s="207" t="s">
        <v>995</v>
      </c>
      <c r="F244" s="208" t="s">
        <v>996</v>
      </c>
      <c r="G244" s="209" t="s">
        <v>325</v>
      </c>
      <c r="H244" s="210">
        <v>1.9670000000000001</v>
      </c>
      <c r="I244" s="211"/>
      <c r="J244" s="212">
        <f>ROUND(I244*H244,2)</f>
        <v>0</v>
      </c>
      <c r="K244" s="208" t="s">
        <v>142</v>
      </c>
      <c r="L244" s="46"/>
      <c r="M244" s="213" t="s">
        <v>19</v>
      </c>
      <c r="N244" s="214" t="s">
        <v>43</v>
      </c>
      <c r="O244" s="86"/>
      <c r="P244" s="215">
        <f>O244*H244</f>
        <v>0</v>
      </c>
      <c r="Q244" s="215">
        <v>2.5018699999999998</v>
      </c>
      <c r="R244" s="215">
        <f>Q244*H244</f>
        <v>4.9211782899999994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159</v>
      </c>
      <c r="AT244" s="217" t="s">
        <v>138</v>
      </c>
      <c r="AU244" s="217" t="s">
        <v>82</v>
      </c>
      <c r="AY244" s="19" t="s">
        <v>135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80</v>
      </c>
      <c r="BK244" s="218">
        <f>ROUND(I244*H244,2)</f>
        <v>0</v>
      </c>
      <c r="BL244" s="19" t="s">
        <v>159</v>
      </c>
      <c r="BM244" s="217" t="s">
        <v>997</v>
      </c>
    </row>
    <row r="245" s="2" customFormat="1">
      <c r="A245" s="40"/>
      <c r="B245" s="41"/>
      <c r="C245" s="42"/>
      <c r="D245" s="219" t="s">
        <v>145</v>
      </c>
      <c r="E245" s="42"/>
      <c r="F245" s="220" t="s">
        <v>998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145</v>
      </c>
      <c r="AU245" s="19" t="s">
        <v>82</v>
      </c>
    </row>
    <row r="246" s="13" customFormat="1">
      <c r="A246" s="13"/>
      <c r="B246" s="234"/>
      <c r="C246" s="235"/>
      <c r="D246" s="236" t="s">
        <v>152</v>
      </c>
      <c r="E246" s="237" t="s">
        <v>19</v>
      </c>
      <c r="F246" s="238" t="s">
        <v>999</v>
      </c>
      <c r="G246" s="235"/>
      <c r="H246" s="239">
        <v>1.9670000000000001</v>
      </c>
      <c r="I246" s="240"/>
      <c r="J246" s="235"/>
      <c r="K246" s="235"/>
      <c r="L246" s="241"/>
      <c r="M246" s="242"/>
      <c r="N246" s="243"/>
      <c r="O246" s="243"/>
      <c r="P246" s="243"/>
      <c r="Q246" s="243"/>
      <c r="R246" s="243"/>
      <c r="S246" s="243"/>
      <c r="T246" s="24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5" t="s">
        <v>152</v>
      </c>
      <c r="AU246" s="245" t="s">
        <v>82</v>
      </c>
      <c r="AV246" s="13" t="s">
        <v>82</v>
      </c>
      <c r="AW246" s="13" t="s">
        <v>32</v>
      </c>
      <c r="AX246" s="13" t="s">
        <v>72</v>
      </c>
      <c r="AY246" s="245" t="s">
        <v>135</v>
      </c>
    </row>
    <row r="247" s="2" customFormat="1" ht="24.15" customHeight="1">
      <c r="A247" s="40"/>
      <c r="B247" s="41"/>
      <c r="C247" s="206" t="s">
        <v>337</v>
      </c>
      <c r="D247" s="206" t="s">
        <v>138</v>
      </c>
      <c r="E247" s="207" t="s">
        <v>1000</v>
      </c>
      <c r="F247" s="208" t="s">
        <v>1001</v>
      </c>
      <c r="G247" s="209" t="s">
        <v>325</v>
      </c>
      <c r="H247" s="210">
        <v>4.2919999999999998</v>
      </c>
      <c r="I247" s="211"/>
      <c r="J247" s="212">
        <f>ROUND(I247*H247,2)</f>
        <v>0</v>
      </c>
      <c r="K247" s="208" t="s">
        <v>142</v>
      </c>
      <c r="L247" s="46"/>
      <c r="M247" s="213" t="s">
        <v>19</v>
      </c>
      <c r="N247" s="214" t="s">
        <v>43</v>
      </c>
      <c r="O247" s="86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159</v>
      </c>
      <c r="AT247" s="217" t="s">
        <v>138</v>
      </c>
      <c r="AU247" s="217" t="s">
        <v>82</v>
      </c>
      <c r="AY247" s="19" t="s">
        <v>135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9" t="s">
        <v>80</v>
      </c>
      <c r="BK247" s="218">
        <f>ROUND(I247*H247,2)</f>
        <v>0</v>
      </c>
      <c r="BL247" s="19" t="s">
        <v>159</v>
      </c>
      <c r="BM247" s="217" t="s">
        <v>1002</v>
      </c>
    </row>
    <row r="248" s="2" customFormat="1">
      <c r="A248" s="40"/>
      <c r="B248" s="41"/>
      <c r="C248" s="42"/>
      <c r="D248" s="219" t="s">
        <v>145</v>
      </c>
      <c r="E248" s="42"/>
      <c r="F248" s="220" t="s">
        <v>1003</v>
      </c>
      <c r="G248" s="42"/>
      <c r="H248" s="42"/>
      <c r="I248" s="221"/>
      <c r="J248" s="42"/>
      <c r="K248" s="42"/>
      <c r="L248" s="46"/>
      <c r="M248" s="222"/>
      <c r="N248" s="22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145</v>
      </c>
      <c r="AU248" s="19" t="s">
        <v>82</v>
      </c>
    </row>
    <row r="249" s="2" customFormat="1" ht="16.5" customHeight="1">
      <c r="A249" s="40"/>
      <c r="B249" s="41"/>
      <c r="C249" s="206" t="s">
        <v>343</v>
      </c>
      <c r="D249" s="206" t="s">
        <v>138</v>
      </c>
      <c r="E249" s="207" t="s">
        <v>1004</v>
      </c>
      <c r="F249" s="208" t="s">
        <v>1005</v>
      </c>
      <c r="G249" s="209" t="s">
        <v>400</v>
      </c>
      <c r="H249" s="210">
        <v>0.20399999999999999</v>
      </c>
      <c r="I249" s="211"/>
      <c r="J249" s="212">
        <f>ROUND(I249*H249,2)</f>
        <v>0</v>
      </c>
      <c r="K249" s="208" t="s">
        <v>142</v>
      </c>
      <c r="L249" s="46"/>
      <c r="M249" s="213" t="s">
        <v>19</v>
      </c>
      <c r="N249" s="214" t="s">
        <v>43</v>
      </c>
      <c r="O249" s="86"/>
      <c r="P249" s="215">
        <f>O249*H249</f>
        <v>0</v>
      </c>
      <c r="Q249" s="215">
        <v>1.0627727797</v>
      </c>
      <c r="R249" s="215">
        <f>Q249*H249</f>
        <v>0.21680564705879998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159</v>
      </c>
      <c r="AT249" s="217" t="s">
        <v>138</v>
      </c>
      <c r="AU249" s="217" t="s">
        <v>82</v>
      </c>
      <c r="AY249" s="19" t="s">
        <v>135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80</v>
      </c>
      <c r="BK249" s="218">
        <f>ROUND(I249*H249,2)</f>
        <v>0</v>
      </c>
      <c r="BL249" s="19" t="s">
        <v>159</v>
      </c>
      <c r="BM249" s="217" t="s">
        <v>1006</v>
      </c>
    </row>
    <row r="250" s="2" customFormat="1">
      <c r="A250" s="40"/>
      <c r="B250" s="41"/>
      <c r="C250" s="42"/>
      <c r="D250" s="219" t="s">
        <v>145</v>
      </c>
      <c r="E250" s="42"/>
      <c r="F250" s="220" t="s">
        <v>1007</v>
      </c>
      <c r="G250" s="42"/>
      <c r="H250" s="42"/>
      <c r="I250" s="221"/>
      <c r="J250" s="42"/>
      <c r="K250" s="42"/>
      <c r="L250" s="46"/>
      <c r="M250" s="222"/>
      <c r="N250" s="22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145</v>
      </c>
      <c r="AU250" s="19" t="s">
        <v>82</v>
      </c>
    </row>
    <row r="251" s="13" customFormat="1">
      <c r="A251" s="13"/>
      <c r="B251" s="234"/>
      <c r="C251" s="235"/>
      <c r="D251" s="236" t="s">
        <v>152</v>
      </c>
      <c r="E251" s="237" t="s">
        <v>19</v>
      </c>
      <c r="F251" s="238" t="s">
        <v>1008</v>
      </c>
      <c r="G251" s="235"/>
      <c r="H251" s="239">
        <v>0.11500000000000001</v>
      </c>
      <c r="I251" s="240"/>
      <c r="J251" s="235"/>
      <c r="K251" s="235"/>
      <c r="L251" s="241"/>
      <c r="M251" s="242"/>
      <c r="N251" s="243"/>
      <c r="O251" s="243"/>
      <c r="P251" s="243"/>
      <c r="Q251" s="243"/>
      <c r="R251" s="243"/>
      <c r="S251" s="243"/>
      <c r="T251" s="24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5" t="s">
        <v>152</v>
      </c>
      <c r="AU251" s="245" t="s">
        <v>82</v>
      </c>
      <c r="AV251" s="13" t="s">
        <v>82</v>
      </c>
      <c r="AW251" s="13" t="s">
        <v>32</v>
      </c>
      <c r="AX251" s="13" t="s">
        <v>72</v>
      </c>
      <c r="AY251" s="245" t="s">
        <v>135</v>
      </c>
    </row>
    <row r="252" s="13" customFormat="1">
      <c r="A252" s="13"/>
      <c r="B252" s="234"/>
      <c r="C252" s="235"/>
      <c r="D252" s="236" t="s">
        <v>152</v>
      </c>
      <c r="E252" s="237" t="s">
        <v>19</v>
      </c>
      <c r="F252" s="238" t="s">
        <v>1009</v>
      </c>
      <c r="G252" s="235"/>
      <c r="H252" s="239">
        <v>0.088999999999999996</v>
      </c>
      <c r="I252" s="240"/>
      <c r="J252" s="235"/>
      <c r="K252" s="235"/>
      <c r="L252" s="241"/>
      <c r="M252" s="242"/>
      <c r="N252" s="243"/>
      <c r="O252" s="243"/>
      <c r="P252" s="243"/>
      <c r="Q252" s="243"/>
      <c r="R252" s="243"/>
      <c r="S252" s="243"/>
      <c r="T252" s="24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5" t="s">
        <v>152</v>
      </c>
      <c r="AU252" s="245" t="s">
        <v>82</v>
      </c>
      <c r="AV252" s="13" t="s">
        <v>82</v>
      </c>
      <c r="AW252" s="13" t="s">
        <v>32</v>
      </c>
      <c r="AX252" s="13" t="s">
        <v>72</v>
      </c>
      <c r="AY252" s="245" t="s">
        <v>135</v>
      </c>
    </row>
    <row r="253" s="2" customFormat="1" ht="16.5" customHeight="1">
      <c r="A253" s="40"/>
      <c r="B253" s="41"/>
      <c r="C253" s="206" t="s">
        <v>348</v>
      </c>
      <c r="D253" s="206" t="s">
        <v>138</v>
      </c>
      <c r="E253" s="207" t="s">
        <v>1010</v>
      </c>
      <c r="F253" s="208" t="s">
        <v>1011</v>
      </c>
      <c r="G253" s="209" t="s">
        <v>498</v>
      </c>
      <c r="H253" s="210">
        <v>35.368000000000002</v>
      </c>
      <c r="I253" s="211"/>
      <c r="J253" s="212">
        <f>ROUND(I253*H253,2)</f>
        <v>0</v>
      </c>
      <c r="K253" s="208" t="s">
        <v>142</v>
      </c>
      <c r="L253" s="46"/>
      <c r="M253" s="213" t="s">
        <v>19</v>
      </c>
      <c r="N253" s="214" t="s">
        <v>43</v>
      </c>
      <c r="O253" s="86"/>
      <c r="P253" s="215">
        <f>O253*H253</f>
        <v>0</v>
      </c>
      <c r="Q253" s="215">
        <v>0.067019999999999996</v>
      </c>
      <c r="R253" s="215">
        <f>Q253*H253</f>
        <v>2.3703633599999998</v>
      </c>
      <c r="S253" s="215">
        <v>0</v>
      </c>
      <c r="T253" s="216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17" t="s">
        <v>159</v>
      </c>
      <c r="AT253" s="217" t="s">
        <v>138</v>
      </c>
      <c r="AU253" s="217" t="s">
        <v>82</v>
      </c>
      <c r="AY253" s="19" t="s">
        <v>135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9" t="s">
        <v>80</v>
      </c>
      <c r="BK253" s="218">
        <f>ROUND(I253*H253,2)</f>
        <v>0</v>
      </c>
      <c r="BL253" s="19" t="s">
        <v>159</v>
      </c>
      <c r="BM253" s="217" t="s">
        <v>1012</v>
      </c>
    </row>
    <row r="254" s="2" customFormat="1">
      <c r="A254" s="40"/>
      <c r="B254" s="41"/>
      <c r="C254" s="42"/>
      <c r="D254" s="219" t="s">
        <v>145</v>
      </c>
      <c r="E254" s="42"/>
      <c r="F254" s="220" t="s">
        <v>1013</v>
      </c>
      <c r="G254" s="42"/>
      <c r="H254" s="42"/>
      <c r="I254" s="221"/>
      <c r="J254" s="42"/>
      <c r="K254" s="42"/>
      <c r="L254" s="46"/>
      <c r="M254" s="222"/>
      <c r="N254" s="223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145</v>
      </c>
      <c r="AU254" s="19" t="s">
        <v>82</v>
      </c>
    </row>
    <row r="255" s="13" customFormat="1">
      <c r="A255" s="13"/>
      <c r="B255" s="234"/>
      <c r="C255" s="235"/>
      <c r="D255" s="236" t="s">
        <v>152</v>
      </c>
      <c r="E255" s="237" t="s">
        <v>19</v>
      </c>
      <c r="F255" s="238" t="s">
        <v>1014</v>
      </c>
      <c r="G255" s="235"/>
      <c r="H255" s="239">
        <v>35.368000000000002</v>
      </c>
      <c r="I255" s="240"/>
      <c r="J255" s="235"/>
      <c r="K255" s="235"/>
      <c r="L255" s="241"/>
      <c r="M255" s="242"/>
      <c r="N255" s="243"/>
      <c r="O255" s="243"/>
      <c r="P255" s="243"/>
      <c r="Q255" s="243"/>
      <c r="R255" s="243"/>
      <c r="S255" s="243"/>
      <c r="T255" s="24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5" t="s">
        <v>152</v>
      </c>
      <c r="AU255" s="245" t="s">
        <v>82</v>
      </c>
      <c r="AV255" s="13" t="s">
        <v>82</v>
      </c>
      <c r="AW255" s="13" t="s">
        <v>32</v>
      </c>
      <c r="AX255" s="13" t="s">
        <v>72</v>
      </c>
      <c r="AY255" s="245" t="s">
        <v>135</v>
      </c>
    </row>
    <row r="256" s="2" customFormat="1" ht="21.75" customHeight="1">
      <c r="A256" s="40"/>
      <c r="B256" s="41"/>
      <c r="C256" s="206" t="s">
        <v>353</v>
      </c>
      <c r="D256" s="206" t="s">
        <v>138</v>
      </c>
      <c r="E256" s="207" t="s">
        <v>1015</v>
      </c>
      <c r="F256" s="208" t="s">
        <v>1016</v>
      </c>
      <c r="G256" s="209" t="s">
        <v>325</v>
      </c>
      <c r="H256" s="210">
        <v>1.4750000000000001</v>
      </c>
      <c r="I256" s="211"/>
      <c r="J256" s="212">
        <f>ROUND(I256*H256,2)</f>
        <v>0</v>
      </c>
      <c r="K256" s="208" t="s">
        <v>142</v>
      </c>
      <c r="L256" s="46"/>
      <c r="M256" s="213" t="s">
        <v>19</v>
      </c>
      <c r="N256" s="214" t="s">
        <v>43</v>
      </c>
      <c r="O256" s="86"/>
      <c r="P256" s="215">
        <f>O256*H256</f>
        <v>0</v>
      </c>
      <c r="Q256" s="215">
        <v>2.1600000000000001</v>
      </c>
      <c r="R256" s="215">
        <f>Q256*H256</f>
        <v>3.1860000000000004</v>
      </c>
      <c r="S256" s="215">
        <v>0</v>
      </c>
      <c r="T256" s="21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17" t="s">
        <v>159</v>
      </c>
      <c r="AT256" s="217" t="s">
        <v>138</v>
      </c>
      <c r="AU256" s="217" t="s">
        <v>82</v>
      </c>
      <c r="AY256" s="19" t="s">
        <v>135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9" t="s">
        <v>80</v>
      </c>
      <c r="BK256" s="218">
        <f>ROUND(I256*H256,2)</f>
        <v>0</v>
      </c>
      <c r="BL256" s="19" t="s">
        <v>159</v>
      </c>
      <c r="BM256" s="217" t="s">
        <v>1017</v>
      </c>
    </row>
    <row r="257" s="2" customFormat="1">
      <c r="A257" s="40"/>
      <c r="B257" s="41"/>
      <c r="C257" s="42"/>
      <c r="D257" s="219" t="s">
        <v>145</v>
      </c>
      <c r="E257" s="42"/>
      <c r="F257" s="220" t="s">
        <v>1018</v>
      </c>
      <c r="G257" s="42"/>
      <c r="H257" s="42"/>
      <c r="I257" s="221"/>
      <c r="J257" s="42"/>
      <c r="K257" s="42"/>
      <c r="L257" s="46"/>
      <c r="M257" s="222"/>
      <c r="N257" s="22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145</v>
      </c>
      <c r="AU257" s="19" t="s">
        <v>82</v>
      </c>
    </row>
    <row r="258" s="13" customFormat="1">
      <c r="A258" s="13"/>
      <c r="B258" s="234"/>
      <c r="C258" s="235"/>
      <c r="D258" s="236" t="s">
        <v>152</v>
      </c>
      <c r="E258" s="237" t="s">
        <v>19</v>
      </c>
      <c r="F258" s="238" t="s">
        <v>1019</v>
      </c>
      <c r="G258" s="235"/>
      <c r="H258" s="239">
        <v>1.4750000000000001</v>
      </c>
      <c r="I258" s="240"/>
      <c r="J258" s="235"/>
      <c r="K258" s="235"/>
      <c r="L258" s="241"/>
      <c r="M258" s="242"/>
      <c r="N258" s="243"/>
      <c r="O258" s="243"/>
      <c r="P258" s="243"/>
      <c r="Q258" s="243"/>
      <c r="R258" s="243"/>
      <c r="S258" s="243"/>
      <c r="T258" s="24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5" t="s">
        <v>152</v>
      </c>
      <c r="AU258" s="245" t="s">
        <v>82</v>
      </c>
      <c r="AV258" s="13" t="s">
        <v>82</v>
      </c>
      <c r="AW258" s="13" t="s">
        <v>32</v>
      </c>
      <c r="AX258" s="13" t="s">
        <v>72</v>
      </c>
      <c r="AY258" s="245" t="s">
        <v>135</v>
      </c>
    </row>
    <row r="259" s="2" customFormat="1" ht="21.75" customHeight="1">
      <c r="A259" s="40"/>
      <c r="B259" s="41"/>
      <c r="C259" s="206" t="s">
        <v>359</v>
      </c>
      <c r="D259" s="206" t="s">
        <v>138</v>
      </c>
      <c r="E259" s="207" t="s">
        <v>1020</v>
      </c>
      <c r="F259" s="208" t="s">
        <v>1021</v>
      </c>
      <c r="G259" s="209" t="s">
        <v>325</v>
      </c>
      <c r="H259" s="210">
        <v>1.4750000000000001</v>
      </c>
      <c r="I259" s="211"/>
      <c r="J259" s="212">
        <f>ROUND(I259*H259,2)</f>
        <v>0</v>
      </c>
      <c r="K259" s="208" t="s">
        <v>142</v>
      </c>
      <c r="L259" s="46"/>
      <c r="M259" s="213" t="s">
        <v>19</v>
      </c>
      <c r="N259" s="214" t="s">
        <v>43</v>
      </c>
      <c r="O259" s="86"/>
      <c r="P259" s="215">
        <f>O259*H259</f>
        <v>0</v>
      </c>
      <c r="Q259" s="215">
        <v>2.1600000000000001</v>
      </c>
      <c r="R259" s="215">
        <f>Q259*H259</f>
        <v>3.1860000000000004</v>
      </c>
      <c r="S259" s="215">
        <v>0</v>
      </c>
      <c r="T259" s="216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7" t="s">
        <v>159</v>
      </c>
      <c r="AT259" s="217" t="s">
        <v>138</v>
      </c>
      <c r="AU259" s="217" t="s">
        <v>82</v>
      </c>
      <c r="AY259" s="19" t="s">
        <v>135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9" t="s">
        <v>80</v>
      </c>
      <c r="BK259" s="218">
        <f>ROUND(I259*H259,2)</f>
        <v>0</v>
      </c>
      <c r="BL259" s="19" t="s">
        <v>159</v>
      </c>
      <c r="BM259" s="217" t="s">
        <v>1022</v>
      </c>
    </row>
    <row r="260" s="2" customFormat="1">
      <c r="A260" s="40"/>
      <c r="B260" s="41"/>
      <c r="C260" s="42"/>
      <c r="D260" s="219" t="s">
        <v>145</v>
      </c>
      <c r="E260" s="42"/>
      <c r="F260" s="220" t="s">
        <v>1023</v>
      </c>
      <c r="G260" s="42"/>
      <c r="H260" s="42"/>
      <c r="I260" s="221"/>
      <c r="J260" s="42"/>
      <c r="K260" s="42"/>
      <c r="L260" s="46"/>
      <c r="M260" s="222"/>
      <c r="N260" s="22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145</v>
      </c>
      <c r="AU260" s="19" t="s">
        <v>82</v>
      </c>
    </row>
    <row r="261" s="13" customFormat="1">
      <c r="A261" s="13"/>
      <c r="B261" s="234"/>
      <c r="C261" s="235"/>
      <c r="D261" s="236" t="s">
        <v>152</v>
      </c>
      <c r="E261" s="237" t="s">
        <v>19</v>
      </c>
      <c r="F261" s="238" t="s">
        <v>1019</v>
      </c>
      <c r="G261" s="235"/>
      <c r="H261" s="239">
        <v>1.4750000000000001</v>
      </c>
      <c r="I261" s="240"/>
      <c r="J261" s="235"/>
      <c r="K261" s="235"/>
      <c r="L261" s="241"/>
      <c r="M261" s="242"/>
      <c r="N261" s="243"/>
      <c r="O261" s="243"/>
      <c r="P261" s="243"/>
      <c r="Q261" s="243"/>
      <c r="R261" s="243"/>
      <c r="S261" s="243"/>
      <c r="T261" s="24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5" t="s">
        <v>152</v>
      </c>
      <c r="AU261" s="245" t="s">
        <v>82</v>
      </c>
      <c r="AV261" s="13" t="s">
        <v>82</v>
      </c>
      <c r="AW261" s="13" t="s">
        <v>32</v>
      </c>
      <c r="AX261" s="13" t="s">
        <v>72</v>
      </c>
      <c r="AY261" s="245" t="s">
        <v>135</v>
      </c>
    </row>
    <row r="262" s="2" customFormat="1" ht="24.15" customHeight="1">
      <c r="A262" s="40"/>
      <c r="B262" s="41"/>
      <c r="C262" s="206" t="s">
        <v>364</v>
      </c>
      <c r="D262" s="206" t="s">
        <v>138</v>
      </c>
      <c r="E262" s="207" t="s">
        <v>1024</v>
      </c>
      <c r="F262" s="208" t="s">
        <v>1025</v>
      </c>
      <c r="G262" s="209" t="s">
        <v>141</v>
      </c>
      <c r="H262" s="210">
        <v>5</v>
      </c>
      <c r="I262" s="211"/>
      <c r="J262" s="212">
        <f>ROUND(I262*H262,2)</f>
        <v>0</v>
      </c>
      <c r="K262" s="208" t="s">
        <v>142</v>
      </c>
      <c r="L262" s="46"/>
      <c r="M262" s="213" t="s">
        <v>19</v>
      </c>
      <c r="N262" s="214" t="s">
        <v>43</v>
      </c>
      <c r="O262" s="86"/>
      <c r="P262" s="215">
        <f>O262*H262</f>
        <v>0</v>
      </c>
      <c r="Q262" s="215">
        <v>0.00048161770000000002</v>
      </c>
      <c r="R262" s="215">
        <f>Q262*H262</f>
        <v>0.0024080885000000002</v>
      </c>
      <c r="S262" s="215">
        <v>0</v>
      </c>
      <c r="T262" s="216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17" t="s">
        <v>159</v>
      </c>
      <c r="AT262" s="217" t="s">
        <v>138</v>
      </c>
      <c r="AU262" s="217" t="s">
        <v>82</v>
      </c>
      <c r="AY262" s="19" t="s">
        <v>135</v>
      </c>
      <c r="BE262" s="218">
        <f>IF(N262="základní",J262,0)</f>
        <v>0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19" t="s">
        <v>80</v>
      </c>
      <c r="BK262" s="218">
        <f>ROUND(I262*H262,2)</f>
        <v>0</v>
      </c>
      <c r="BL262" s="19" t="s">
        <v>159</v>
      </c>
      <c r="BM262" s="217" t="s">
        <v>1026</v>
      </c>
    </row>
    <row r="263" s="2" customFormat="1">
      <c r="A263" s="40"/>
      <c r="B263" s="41"/>
      <c r="C263" s="42"/>
      <c r="D263" s="219" t="s">
        <v>145</v>
      </c>
      <c r="E263" s="42"/>
      <c r="F263" s="220" t="s">
        <v>1027</v>
      </c>
      <c r="G263" s="42"/>
      <c r="H263" s="42"/>
      <c r="I263" s="221"/>
      <c r="J263" s="42"/>
      <c r="K263" s="42"/>
      <c r="L263" s="46"/>
      <c r="M263" s="222"/>
      <c r="N263" s="223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145</v>
      </c>
      <c r="AU263" s="19" t="s">
        <v>82</v>
      </c>
    </row>
    <row r="264" s="2" customFormat="1" ht="21.75" customHeight="1">
      <c r="A264" s="40"/>
      <c r="B264" s="41"/>
      <c r="C264" s="224" t="s">
        <v>369</v>
      </c>
      <c r="D264" s="224" t="s">
        <v>147</v>
      </c>
      <c r="E264" s="225" t="s">
        <v>1028</v>
      </c>
      <c r="F264" s="226" t="s">
        <v>1029</v>
      </c>
      <c r="G264" s="227" t="s">
        <v>141</v>
      </c>
      <c r="H264" s="228">
        <v>1</v>
      </c>
      <c r="I264" s="229"/>
      <c r="J264" s="230">
        <f>ROUND(I264*H264,2)</f>
        <v>0</v>
      </c>
      <c r="K264" s="226" t="s">
        <v>142</v>
      </c>
      <c r="L264" s="231"/>
      <c r="M264" s="232" t="s">
        <v>19</v>
      </c>
      <c r="N264" s="233" t="s">
        <v>43</v>
      </c>
      <c r="O264" s="86"/>
      <c r="P264" s="215">
        <f>O264*H264</f>
        <v>0</v>
      </c>
      <c r="Q264" s="215">
        <v>0.012250000000000001</v>
      </c>
      <c r="R264" s="215">
        <f>Q264*H264</f>
        <v>0.012250000000000001</v>
      </c>
      <c r="S264" s="215">
        <v>0</v>
      </c>
      <c r="T264" s="216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17" t="s">
        <v>183</v>
      </c>
      <c r="AT264" s="217" t="s">
        <v>147</v>
      </c>
      <c r="AU264" s="217" t="s">
        <v>82</v>
      </c>
      <c r="AY264" s="19" t="s">
        <v>135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9" t="s">
        <v>80</v>
      </c>
      <c r="BK264" s="218">
        <f>ROUND(I264*H264,2)</f>
        <v>0</v>
      </c>
      <c r="BL264" s="19" t="s">
        <v>159</v>
      </c>
      <c r="BM264" s="217" t="s">
        <v>1030</v>
      </c>
    </row>
    <row r="265" s="13" customFormat="1">
      <c r="A265" s="13"/>
      <c r="B265" s="234"/>
      <c r="C265" s="235"/>
      <c r="D265" s="236" t="s">
        <v>152</v>
      </c>
      <c r="E265" s="237" t="s">
        <v>19</v>
      </c>
      <c r="F265" s="238" t="s">
        <v>1031</v>
      </c>
      <c r="G265" s="235"/>
      <c r="H265" s="239">
        <v>1</v>
      </c>
      <c r="I265" s="240"/>
      <c r="J265" s="235"/>
      <c r="K265" s="235"/>
      <c r="L265" s="241"/>
      <c r="M265" s="242"/>
      <c r="N265" s="243"/>
      <c r="O265" s="243"/>
      <c r="P265" s="243"/>
      <c r="Q265" s="243"/>
      <c r="R265" s="243"/>
      <c r="S265" s="243"/>
      <c r="T265" s="24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5" t="s">
        <v>152</v>
      </c>
      <c r="AU265" s="245" t="s">
        <v>82</v>
      </c>
      <c r="AV265" s="13" t="s">
        <v>82</v>
      </c>
      <c r="AW265" s="13" t="s">
        <v>32</v>
      </c>
      <c r="AX265" s="13" t="s">
        <v>72</v>
      </c>
      <c r="AY265" s="245" t="s">
        <v>135</v>
      </c>
    </row>
    <row r="266" s="2" customFormat="1" ht="21.75" customHeight="1">
      <c r="A266" s="40"/>
      <c r="B266" s="41"/>
      <c r="C266" s="224" t="s">
        <v>375</v>
      </c>
      <c r="D266" s="224" t="s">
        <v>147</v>
      </c>
      <c r="E266" s="225" t="s">
        <v>1032</v>
      </c>
      <c r="F266" s="226" t="s">
        <v>1033</v>
      </c>
      <c r="G266" s="227" t="s">
        <v>141</v>
      </c>
      <c r="H266" s="228">
        <v>4</v>
      </c>
      <c r="I266" s="229"/>
      <c r="J266" s="230">
        <f>ROUND(I266*H266,2)</f>
        <v>0</v>
      </c>
      <c r="K266" s="226" t="s">
        <v>142</v>
      </c>
      <c r="L266" s="231"/>
      <c r="M266" s="232" t="s">
        <v>19</v>
      </c>
      <c r="N266" s="233" t="s">
        <v>43</v>
      </c>
      <c r="O266" s="86"/>
      <c r="P266" s="215">
        <f>O266*H266</f>
        <v>0</v>
      </c>
      <c r="Q266" s="215">
        <v>0.012489999999999999</v>
      </c>
      <c r="R266" s="215">
        <f>Q266*H266</f>
        <v>0.049959999999999997</v>
      </c>
      <c r="S266" s="215">
        <v>0</v>
      </c>
      <c r="T266" s="216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17" t="s">
        <v>183</v>
      </c>
      <c r="AT266" s="217" t="s">
        <v>147</v>
      </c>
      <c r="AU266" s="217" t="s">
        <v>82</v>
      </c>
      <c r="AY266" s="19" t="s">
        <v>135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9" t="s">
        <v>80</v>
      </c>
      <c r="BK266" s="218">
        <f>ROUND(I266*H266,2)</f>
        <v>0</v>
      </c>
      <c r="BL266" s="19" t="s">
        <v>159</v>
      </c>
      <c r="BM266" s="217" t="s">
        <v>1034</v>
      </c>
    </row>
    <row r="267" s="2" customFormat="1">
      <c r="A267" s="40"/>
      <c r="B267" s="41"/>
      <c r="C267" s="42"/>
      <c r="D267" s="236" t="s">
        <v>1035</v>
      </c>
      <c r="E267" s="42"/>
      <c r="F267" s="251" t="s">
        <v>1036</v>
      </c>
      <c r="G267" s="42"/>
      <c r="H267" s="42"/>
      <c r="I267" s="221"/>
      <c r="J267" s="42"/>
      <c r="K267" s="42"/>
      <c r="L267" s="46"/>
      <c r="M267" s="222"/>
      <c r="N267" s="22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1035</v>
      </c>
      <c r="AU267" s="19" t="s">
        <v>82</v>
      </c>
    </row>
    <row r="268" s="13" customFormat="1">
      <c r="A268" s="13"/>
      <c r="B268" s="234"/>
      <c r="C268" s="235"/>
      <c r="D268" s="236" t="s">
        <v>152</v>
      </c>
      <c r="E268" s="237" t="s">
        <v>19</v>
      </c>
      <c r="F268" s="238" t="s">
        <v>1037</v>
      </c>
      <c r="G268" s="235"/>
      <c r="H268" s="239">
        <v>3</v>
      </c>
      <c r="I268" s="240"/>
      <c r="J268" s="235"/>
      <c r="K268" s="235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152</v>
      </c>
      <c r="AU268" s="245" t="s">
        <v>82</v>
      </c>
      <c r="AV268" s="13" t="s">
        <v>82</v>
      </c>
      <c r="AW268" s="13" t="s">
        <v>32</v>
      </c>
      <c r="AX268" s="13" t="s">
        <v>72</v>
      </c>
      <c r="AY268" s="245" t="s">
        <v>135</v>
      </c>
    </row>
    <row r="269" s="13" customFormat="1">
      <c r="A269" s="13"/>
      <c r="B269" s="234"/>
      <c r="C269" s="235"/>
      <c r="D269" s="236" t="s">
        <v>152</v>
      </c>
      <c r="E269" s="237" t="s">
        <v>19</v>
      </c>
      <c r="F269" s="238" t="s">
        <v>1038</v>
      </c>
      <c r="G269" s="235"/>
      <c r="H269" s="239">
        <v>1</v>
      </c>
      <c r="I269" s="240"/>
      <c r="J269" s="235"/>
      <c r="K269" s="235"/>
      <c r="L269" s="241"/>
      <c r="M269" s="242"/>
      <c r="N269" s="243"/>
      <c r="O269" s="243"/>
      <c r="P269" s="243"/>
      <c r="Q269" s="243"/>
      <c r="R269" s="243"/>
      <c r="S269" s="243"/>
      <c r="T269" s="24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5" t="s">
        <v>152</v>
      </c>
      <c r="AU269" s="245" t="s">
        <v>82</v>
      </c>
      <c r="AV269" s="13" t="s">
        <v>82</v>
      </c>
      <c r="AW269" s="13" t="s">
        <v>32</v>
      </c>
      <c r="AX269" s="13" t="s">
        <v>72</v>
      </c>
      <c r="AY269" s="245" t="s">
        <v>135</v>
      </c>
    </row>
    <row r="270" s="12" customFormat="1" ht="22.8" customHeight="1">
      <c r="A270" s="12"/>
      <c r="B270" s="190"/>
      <c r="C270" s="191"/>
      <c r="D270" s="192" t="s">
        <v>71</v>
      </c>
      <c r="E270" s="204" t="s">
        <v>183</v>
      </c>
      <c r="F270" s="204" t="s">
        <v>585</v>
      </c>
      <c r="G270" s="191"/>
      <c r="H270" s="191"/>
      <c r="I270" s="194"/>
      <c r="J270" s="205">
        <f>BK270</f>
        <v>0</v>
      </c>
      <c r="K270" s="191"/>
      <c r="L270" s="196"/>
      <c r="M270" s="197"/>
      <c r="N270" s="198"/>
      <c r="O270" s="198"/>
      <c r="P270" s="199">
        <f>SUM(P271:P292)</f>
        <v>0</v>
      </c>
      <c r="Q270" s="198"/>
      <c r="R270" s="199">
        <f>SUM(R271:R292)</f>
        <v>0.0048805200000000002</v>
      </c>
      <c r="S270" s="198"/>
      <c r="T270" s="200">
        <f>SUM(T271:T292)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01" t="s">
        <v>80</v>
      </c>
      <c r="AT270" s="202" t="s">
        <v>71</v>
      </c>
      <c r="AU270" s="202" t="s">
        <v>80</v>
      </c>
      <c r="AY270" s="201" t="s">
        <v>135</v>
      </c>
      <c r="BK270" s="203">
        <f>SUM(BK271:BK292)</f>
        <v>0</v>
      </c>
    </row>
    <row r="271" s="2" customFormat="1" ht="24.15" customHeight="1">
      <c r="A271" s="40"/>
      <c r="B271" s="41"/>
      <c r="C271" s="206" t="s">
        <v>380</v>
      </c>
      <c r="D271" s="206" t="s">
        <v>138</v>
      </c>
      <c r="E271" s="207" t="s">
        <v>586</v>
      </c>
      <c r="F271" s="208" t="s">
        <v>587</v>
      </c>
      <c r="G271" s="209" t="s">
        <v>256</v>
      </c>
      <c r="H271" s="210">
        <v>4</v>
      </c>
      <c r="I271" s="211"/>
      <c r="J271" s="212">
        <f>ROUND(I271*H271,2)</f>
        <v>0</v>
      </c>
      <c r="K271" s="208" t="s">
        <v>142</v>
      </c>
      <c r="L271" s="46"/>
      <c r="M271" s="213" t="s">
        <v>19</v>
      </c>
      <c r="N271" s="214" t="s">
        <v>43</v>
      </c>
      <c r="O271" s="86"/>
      <c r="P271" s="215">
        <f>O271*H271</f>
        <v>0</v>
      </c>
      <c r="Q271" s="215">
        <v>0</v>
      </c>
      <c r="R271" s="215">
        <f>Q271*H271</f>
        <v>0</v>
      </c>
      <c r="S271" s="215">
        <v>0</v>
      </c>
      <c r="T271" s="216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17" t="s">
        <v>159</v>
      </c>
      <c r="AT271" s="217" t="s">
        <v>138</v>
      </c>
      <c r="AU271" s="217" t="s">
        <v>82</v>
      </c>
      <c r="AY271" s="19" t="s">
        <v>135</v>
      </c>
      <c r="BE271" s="218">
        <f>IF(N271="základní",J271,0)</f>
        <v>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19" t="s">
        <v>80</v>
      </c>
      <c r="BK271" s="218">
        <f>ROUND(I271*H271,2)</f>
        <v>0</v>
      </c>
      <c r="BL271" s="19" t="s">
        <v>159</v>
      </c>
      <c r="BM271" s="217" t="s">
        <v>1039</v>
      </c>
    </row>
    <row r="272" s="2" customFormat="1">
      <c r="A272" s="40"/>
      <c r="B272" s="41"/>
      <c r="C272" s="42"/>
      <c r="D272" s="219" t="s">
        <v>145</v>
      </c>
      <c r="E272" s="42"/>
      <c r="F272" s="220" t="s">
        <v>589</v>
      </c>
      <c r="G272" s="42"/>
      <c r="H272" s="42"/>
      <c r="I272" s="221"/>
      <c r="J272" s="42"/>
      <c r="K272" s="42"/>
      <c r="L272" s="46"/>
      <c r="M272" s="222"/>
      <c r="N272" s="223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145</v>
      </c>
      <c r="AU272" s="19" t="s">
        <v>82</v>
      </c>
    </row>
    <row r="273" s="13" customFormat="1">
      <c r="A273" s="13"/>
      <c r="B273" s="234"/>
      <c r="C273" s="235"/>
      <c r="D273" s="236" t="s">
        <v>152</v>
      </c>
      <c r="E273" s="237" t="s">
        <v>19</v>
      </c>
      <c r="F273" s="238" t="s">
        <v>1040</v>
      </c>
      <c r="G273" s="235"/>
      <c r="H273" s="239">
        <v>4</v>
      </c>
      <c r="I273" s="240"/>
      <c r="J273" s="235"/>
      <c r="K273" s="235"/>
      <c r="L273" s="241"/>
      <c r="M273" s="242"/>
      <c r="N273" s="243"/>
      <c r="O273" s="243"/>
      <c r="P273" s="243"/>
      <c r="Q273" s="243"/>
      <c r="R273" s="243"/>
      <c r="S273" s="243"/>
      <c r="T273" s="24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5" t="s">
        <v>152</v>
      </c>
      <c r="AU273" s="245" t="s">
        <v>82</v>
      </c>
      <c r="AV273" s="13" t="s">
        <v>82</v>
      </c>
      <c r="AW273" s="13" t="s">
        <v>32</v>
      </c>
      <c r="AX273" s="13" t="s">
        <v>72</v>
      </c>
      <c r="AY273" s="245" t="s">
        <v>135</v>
      </c>
    </row>
    <row r="274" s="2" customFormat="1" ht="16.5" customHeight="1">
      <c r="A274" s="40"/>
      <c r="B274" s="41"/>
      <c r="C274" s="224" t="s">
        <v>386</v>
      </c>
      <c r="D274" s="224" t="s">
        <v>147</v>
      </c>
      <c r="E274" s="225" t="s">
        <v>591</v>
      </c>
      <c r="F274" s="226" t="s">
        <v>592</v>
      </c>
      <c r="G274" s="227" t="s">
        <v>256</v>
      </c>
      <c r="H274" s="228">
        <v>4.0599999999999996</v>
      </c>
      <c r="I274" s="229"/>
      <c r="J274" s="230">
        <f>ROUND(I274*H274,2)</f>
        <v>0</v>
      </c>
      <c r="K274" s="226" t="s">
        <v>142</v>
      </c>
      <c r="L274" s="231"/>
      <c r="M274" s="232" t="s">
        <v>19</v>
      </c>
      <c r="N274" s="233" t="s">
        <v>43</v>
      </c>
      <c r="O274" s="86"/>
      <c r="P274" s="215">
        <f>O274*H274</f>
        <v>0</v>
      </c>
      <c r="Q274" s="215">
        <v>0.00027</v>
      </c>
      <c r="R274" s="215">
        <f>Q274*H274</f>
        <v>0.0010961999999999999</v>
      </c>
      <c r="S274" s="215">
        <v>0</v>
      </c>
      <c r="T274" s="21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7" t="s">
        <v>183</v>
      </c>
      <c r="AT274" s="217" t="s">
        <v>147</v>
      </c>
      <c r="AU274" s="217" t="s">
        <v>82</v>
      </c>
      <c r="AY274" s="19" t="s">
        <v>135</v>
      </c>
      <c r="BE274" s="218">
        <f>IF(N274="základní",J274,0)</f>
        <v>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19" t="s">
        <v>80</v>
      </c>
      <c r="BK274" s="218">
        <f>ROUND(I274*H274,2)</f>
        <v>0</v>
      </c>
      <c r="BL274" s="19" t="s">
        <v>159</v>
      </c>
      <c r="BM274" s="217" t="s">
        <v>1041</v>
      </c>
    </row>
    <row r="275" s="13" customFormat="1">
      <c r="A275" s="13"/>
      <c r="B275" s="234"/>
      <c r="C275" s="235"/>
      <c r="D275" s="236" t="s">
        <v>152</v>
      </c>
      <c r="E275" s="235"/>
      <c r="F275" s="238" t="s">
        <v>1042</v>
      </c>
      <c r="G275" s="235"/>
      <c r="H275" s="239">
        <v>4.0599999999999996</v>
      </c>
      <c r="I275" s="240"/>
      <c r="J275" s="235"/>
      <c r="K275" s="235"/>
      <c r="L275" s="241"/>
      <c r="M275" s="242"/>
      <c r="N275" s="243"/>
      <c r="O275" s="243"/>
      <c r="P275" s="243"/>
      <c r="Q275" s="243"/>
      <c r="R275" s="243"/>
      <c r="S275" s="243"/>
      <c r="T275" s="24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5" t="s">
        <v>152</v>
      </c>
      <c r="AU275" s="245" t="s">
        <v>82</v>
      </c>
      <c r="AV275" s="13" t="s">
        <v>82</v>
      </c>
      <c r="AW275" s="13" t="s">
        <v>4</v>
      </c>
      <c r="AX275" s="13" t="s">
        <v>80</v>
      </c>
      <c r="AY275" s="245" t="s">
        <v>135</v>
      </c>
    </row>
    <row r="276" s="2" customFormat="1" ht="24.15" customHeight="1">
      <c r="A276" s="40"/>
      <c r="B276" s="41"/>
      <c r="C276" s="206" t="s">
        <v>391</v>
      </c>
      <c r="D276" s="206" t="s">
        <v>138</v>
      </c>
      <c r="E276" s="207" t="s">
        <v>1043</v>
      </c>
      <c r="F276" s="208" t="s">
        <v>1044</v>
      </c>
      <c r="G276" s="209" t="s">
        <v>256</v>
      </c>
      <c r="H276" s="210">
        <v>4</v>
      </c>
      <c r="I276" s="211"/>
      <c r="J276" s="212">
        <f>ROUND(I276*H276,2)</f>
        <v>0</v>
      </c>
      <c r="K276" s="208" t="s">
        <v>142</v>
      </c>
      <c r="L276" s="46"/>
      <c r="M276" s="213" t="s">
        <v>19</v>
      </c>
      <c r="N276" s="214" t="s">
        <v>43</v>
      </c>
      <c r="O276" s="86"/>
      <c r="P276" s="215">
        <f>O276*H276</f>
        <v>0</v>
      </c>
      <c r="Q276" s="215">
        <v>0</v>
      </c>
      <c r="R276" s="215">
        <f>Q276*H276</f>
        <v>0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159</v>
      </c>
      <c r="AT276" s="217" t="s">
        <v>138</v>
      </c>
      <c r="AU276" s="217" t="s">
        <v>82</v>
      </c>
      <c r="AY276" s="19" t="s">
        <v>135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9" t="s">
        <v>80</v>
      </c>
      <c r="BK276" s="218">
        <f>ROUND(I276*H276,2)</f>
        <v>0</v>
      </c>
      <c r="BL276" s="19" t="s">
        <v>159</v>
      </c>
      <c r="BM276" s="217" t="s">
        <v>1045</v>
      </c>
    </row>
    <row r="277" s="2" customFormat="1">
      <c r="A277" s="40"/>
      <c r="B277" s="41"/>
      <c r="C277" s="42"/>
      <c r="D277" s="219" t="s">
        <v>145</v>
      </c>
      <c r="E277" s="42"/>
      <c r="F277" s="220" t="s">
        <v>1046</v>
      </c>
      <c r="G277" s="42"/>
      <c r="H277" s="42"/>
      <c r="I277" s="221"/>
      <c r="J277" s="42"/>
      <c r="K277" s="42"/>
      <c r="L277" s="46"/>
      <c r="M277" s="222"/>
      <c r="N277" s="22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145</v>
      </c>
      <c r="AU277" s="19" t="s">
        <v>82</v>
      </c>
    </row>
    <row r="278" s="13" customFormat="1">
      <c r="A278" s="13"/>
      <c r="B278" s="234"/>
      <c r="C278" s="235"/>
      <c r="D278" s="236" t="s">
        <v>152</v>
      </c>
      <c r="E278" s="237" t="s">
        <v>19</v>
      </c>
      <c r="F278" s="238" t="s">
        <v>1040</v>
      </c>
      <c r="G278" s="235"/>
      <c r="H278" s="239">
        <v>4</v>
      </c>
      <c r="I278" s="240"/>
      <c r="J278" s="235"/>
      <c r="K278" s="235"/>
      <c r="L278" s="241"/>
      <c r="M278" s="242"/>
      <c r="N278" s="243"/>
      <c r="O278" s="243"/>
      <c r="P278" s="243"/>
      <c r="Q278" s="243"/>
      <c r="R278" s="243"/>
      <c r="S278" s="243"/>
      <c r="T278" s="24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5" t="s">
        <v>152</v>
      </c>
      <c r="AU278" s="245" t="s">
        <v>82</v>
      </c>
      <c r="AV278" s="13" t="s">
        <v>82</v>
      </c>
      <c r="AW278" s="13" t="s">
        <v>32</v>
      </c>
      <c r="AX278" s="13" t="s">
        <v>72</v>
      </c>
      <c r="AY278" s="245" t="s">
        <v>135</v>
      </c>
    </row>
    <row r="279" s="2" customFormat="1" ht="16.5" customHeight="1">
      <c r="A279" s="40"/>
      <c r="B279" s="41"/>
      <c r="C279" s="224" t="s">
        <v>397</v>
      </c>
      <c r="D279" s="224" t="s">
        <v>147</v>
      </c>
      <c r="E279" s="225" t="s">
        <v>1047</v>
      </c>
      <c r="F279" s="226" t="s">
        <v>1048</v>
      </c>
      <c r="G279" s="227" t="s">
        <v>256</v>
      </c>
      <c r="H279" s="228">
        <v>4.0599999999999996</v>
      </c>
      <c r="I279" s="229"/>
      <c r="J279" s="230">
        <f>ROUND(I279*H279,2)</f>
        <v>0</v>
      </c>
      <c r="K279" s="226" t="s">
        <v>142</v>
      </c>
      <c r="L279" s="231"/>
      <c r="M279" s="232" t="s">
        <v>19</v>
      </c>
      <c r="N279" s="233" t="s">
        <v>43</v>
      </c>
      <c r="O279" s="86"/>
      <c r="P279" s="215">
        <f>O279*H279</f>
        <v>0</v>
      </c>
      <c r="Q279" s="215">
        <v>0.00067000000000000002</v>
      </c>
      <c r="R279" s="215">
        <f>Q279*H279</f>
        <v>0.0027201999999999999</v>
      </c>
      <c r="S279" s="215">
        <v>0</v>
      </c>
      <c r="T279" s="216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7" t="s">
        <v>183</v>
      </c>
      <c r="AT279" s="217" t="s">
        <v>147</v>
      </c>
      <c r="AU279" s="217" t="s">
        <v>82</v>
      </c>
      <c r="AY279" s="19" t="s">
        <v>135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9" t="s">
        <v>80</v>
      </c>
      <c r="BK279" s="218">
        <f>ROUND(I279*H279,2)</f>
        <v>0</v>
      </c>
      <c r="BL279" s="19" t="s">
        <v>159</v>
      </c>
      <c r="BM279" s="217" t="s">
        <v>1049</v>
      </c>
    </row>
    <row r="280" s="13" customFormat="1">
      <c r="A280" s="13"/>
      <c r="B280" s="234"/>
      <c r="C280" s="235"/>
      <c r="D280" s="236" t="s">
        <v>152</v>
      </c>
      <c r="E280" s="235"/>
      <c r="F280" s="238" t="s">
        <v>1042</v>
      </c>
      <c r="G280" s="235"/>
      <c r="H280" s="239">
        <v>4.0599999999999996</v>
      </c>
      <c r="I280" s="240"/>
      <c r="J280" s="235"/>
      <c r="K280" s="235"/>
      <c r="L280" s="241"/>
      <c r="M280" s="242"/>
      <c r="N280" s="243"/>
      <c r="O280" s="243"/>
      <c r="P280" s="243"/>
      <c r="Q280" s="243"/>
      <c r="R280" s="243"/>
      <c r="S280" s="243"/>
      <c r="T280" s="24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5" t="s">
        <v>152</v>
      </c>
      <c r="AU280" s="245" t="s">
        <v>82</v>
      </c>
      <c r="AV280" s="13" t="s">
        <v>82</v>
      </c>
      <c r="AW280" s="13" t="s">
        <v>4</v>
      </c>
      <c r="AX280" s="13" t="s">
        <v>80</v>
      </c>
      <c r="AY280" s="245" t="s">
        <v>135</v>
      </c>
    </row>
    <row r="281" s="2" customFormat="1" ht="16.5" customHeight="1">
      <c r="A281" s="40"/>
      <c r="B281" s="41"/>
      <c r="C281" s="206" t="s">
        <v>723</v>
      </c>
      <c r="D281" s="206" t="s">
        <v>138</v>
      </c>
      <c r="E281" s="207" t="s">
        <v>657</v>
      </c>
      <c r="F281" s="208" t="s">
        <v>658</v>
      </c>
      <c r="G281" s="209" t="s">
        <v>256</v>
      </c>
      <c r="H281" s="210">
        <v>4</v>
      </c>
      <c r="I281" s="211"/>
      <c r="J281" s="212">
        <f>ROUND(I281*H281,2)</f>
        <v>0</v>
      </c>
      <c r="K281" s="208" t="s">
        <v>142</v>
      </c>
      <c r="L281" s="46"/>
      <c r="M281" s="213" t="s">
        <v>19</v>
      </c>
      <c r="N281" s="214" t="s">
        <v>43</v>
      </c>
      <c r="O281" s="86"/>
      <c r="P281" s="215">
        <f>O281*H281</f>
        <v>0</v>
      </c>
      <c r="Q281" s="215">
        <v>1.6999999999999999E-07</v>
      </c>
      <c r="R281" s="215">
        <f>Q281*H281</f>
        <v>6.7999999999999995E-07</v>
      </c>
      <c r="S281" s="215">
        <v>0</v>
      </c>
      <c r="T281" s="21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7" t="s">
        <v>159</v>
      </c>
      <c r="AT281" s="217" t="s">
        <v>138</v>
      </c>
      <c r="AU281" s="217" t="s">
        <v>82</v>
      </c>
      <c r="AY281" s="19" t="s">
        <v>135</v>
      </c>
      <c r="BE281" s="218">
        <f>IF(N281="základní",J281,0)</f>
        <v>0</v>
      </c>
      <c r="BF281" s="218">
        <f>IF(N281="snížená",J281,0)</f>
        <v>0</v>
      </c>
      <c r="BG281" s="218">
        <f>IF(N281="zákl. přenesená",J281,0)</f>
        <v>0</v>
      </c>
      <c r="BH281" s="218">
        <f>IF(N281="sníž. přenesená",J281,0)</f>
        <v>0</v>
      </c>
      <c r="BI281" s="218">
        <f>IF(N281="nulová",J281,0)</f>
        <v>0</v>
      </c>
      <c r="BJ281" s="19" t="s">
        <v>80</v>
      </c>
      <c r="BK281" s="218">
        <f>ROUND(I281*H281,2)</f>
        <v>0</v>
      </c>
      <c r="BL281" s="19" t="s">
        <v>159</v>
      </c>
      <c r="BM281" s="217" t="s">
        <v>1050</v>
      </c>
    </row>
    <row r="282" s="2" customFormat="1">
      <c r="A282" s="40"/>
      <c r="B282" s="41"/>
      <c r="C282" s="42"/>
      <c r="D282" s="219" t="s">
        <v>145</v>
      </c>
      <c r="E282" s="42"/>
      <c r="F282" s="220" t="s">
        <v>660</v>
      </c>
      <c r="G282" s="42"/>
      <c r="H282" s="42"/>
      <c r="I282" s="221"/>
      <c r="J282" s="42"/>
      <c r="K282" s="42"/>
      <c r="L282" s="46"/>
      <c r="M282" s="222"/>
      <c r="N282" s="223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145</v>
      </c>
      <c r="AU282" s="19" t="s">
        <v>82</v>
      </c>
    </row>
    <row r="283" s="13" customFormat="1">
      <c r="A283" s="13"/>
      <c r="B283" s="234"/>
      <c r="C283" s="235"/>
      <c r="D283" s="236" t="s">
        <v>152</v>
      </c>
      <c r="E283" s="237" t="s">
        <v>19</v>
      </c>
      <c r="F283" s="238" t="s">
        <v>1040</v>
      </c>
      <c r="G283" s="235"/>
      <c r="H283" s="239">
        <v>4</v>
      </c>
      <c r="I283" s="240"/>
      <c r="J283" s="235"/>
      <c r="K283" s="235"/>
      <c r="L283" s="241"/>
      <c r="M283" s="242"/>
      <c r="N283" s="243"/>
      <c r="O283" s="243"/>
      <c r="P283" s="243"/>
      <c r="Q283" s="243"/>
      <c r="R283" s="243"/>
      <c r="S283" s="243"/>
      <c r="T283" s="24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5" t="s">
        <v>152</v>
      </c>
      <c r="AU283" s="245" t="s">
        <v>82</v>
      </c>
      <c r="AV283" s="13" t="s">
        <v>82</v>
      </c>
      <c r="AW283" s="13" t="s">
        <v>32</v>
      </c>
      <c r="AX283" s="13" t="s">
        <v>72</v>
      </c>
      <c r="AY283" s="245" t="s">
        <v>135</v>
      </c>
    </row>
    <row r="284" s="2" customFormat="1" ht="16.5" customHeight="1">
      <c r="A284" s="40"/>
      <c r="B284" s="41"/>
      <c r="C284" s="206" t="s">
        <v>727</v>
      </c>
      <c r="D284" s="206" t="s">
        <v>138</v>
      </c>
      <c r="E284" s="207" t="s">
        <v>662</v>
      </c>
      <c r="F284" s="208" t="s">
        <v>663</v>
      </c>
      <c r="G284" s="209" t="s">
        <v>256</v>
      </c>
      <c r="H284" s="210">
        <v>4</v>
      </c>
      <c r="I284" s="211"/>
      <c r="J284" s="212">
        <f>ROUND(I284*H284,2)</f>
        <v>0</v>
      </c>
      <c r="K284" s="208" t="s">
        <v>142</v>
      </c>
      <c r="L284" s="46"/>
      <c r="M284" s="213" t="s">
        <v>19</v>
      </c>
      <c r="N284" s="214" t="s">
        <v>43</v>
      </c>
      <c r="O284" s="86"/>
      <c r="P284" s="215">
        <f>O284*H284</f>
        <v>0</v>
      </c>
      <c r="Q284" s="215">
        <v>0</v>
      </c>
      <c r="R284" s="215">
        <f>Q284*H284</f>
        <v>0</v>
      </c>
      <c r="S284" s="215">
        <v>0</v>
      </c>
      <c r="T284" s="216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17" t="s">
        <v>159</v>
      </c>
      <c r="AT284" s="217" t="s">
        <v>138</v>
      </c>
      <c r="AU284" s="217" t="s">
        <v>82</v>
      </c>
      <c r="AY284" s="19" t="s">
        <v>135</v>
      </c>
      <c r="BE284" s="218">
        <f>IF(N284="základní",J284,0)</f>
        <v>0</v>
      </c>
      <c r="BF284" s="218">
        <f>IF(N284="snížená",J284,0)</f>
        <v>0</v>
      </c>
      <c r="BG284" s="218">
        <f>IF(N284="zákl. přenesená",J284,0)</f>
        <v>0</v>
      </c>
      <c r="BH284" s="218">
        <f>IF(N284="sníž. přenesená",J284,0)</f>
        <v>0</v>
      </c>
      <c r="BI284" s="218">
        <f>IF(N284="nulová",J284,0)</f>
        <v>0</v>
      </c>
      <c r="BJ284" s="19" t="s">
        <v>80</v>
      </c>
      <c r="BK284" s="218">
        <f>ROUND(I284*H284,2)</f>
        <v>0</v>
      </c>
      <c r="BL284" s="19" t="s">
        <v>159</v>
      </c>
      <c r="BM284" s="217" t="s">
        <v>1051</v>
      </c>
    </row>
    <row r="285" s="2" customFormat="1">
      <c r="A285" s="40"/>
      <c r="B285" s="41"/>
      <c r="C285" s="42"/>
      <c r="D285" s="219" t="s">
        <v>145</v>
      </c>
      <c r="E285" s="42"/>
      <c r="F285" s="220" t="s">
        <v>665</v>
      </c>
      <c r="G285" s="42"/>
      <c r="H285" s="42"/>
      <c r="I285" s="221"/>
      <c r="J285" s="42"/>
      <c r="K285" s="42"/>
      <c r="L285" s="46"/>
      <c r="M285" s="222"/>
      <c r="N285" s="223"/>
      <c r="O285" s="86"/>
      <c r="P285" s="86"/>
      <c r="Q285" s="86"/>
      <c r="R285" s="86"/>
      <c r="S285" s="86"/>
      <c r="T285" s="87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145</v>
      </c>
      <c r="AU285" s="19" t="s">
        <v>82</v>
      </c>
    </row>
    <row r="286" s="13" customFormat="1">
      <c r="A286" s="13"/>
      <c r="B286" s="234"/>
      <c r="C286" s="235"/>
      <c r="D286" s="236" t="s">
        <v>152</v>
      </c>
      <c r="E286" s="237" t="s">
        <v>19</v>
      </c>
      <c r="F286" s="238" t="s">
        <v>1040</v>
      </c>
      <c r="G286" s="235"/>
      <c r="H286" s="239">
        <v>4</v>
      </c>
      <c r="I286" s="240"/>
      <c r="J286" s="235"/>
      <c r="K286" s="235"/>
      <c r="L286" s="241"/>
      <c r="M286" s="242"/>
      <c r="N286" s="243"/>
      <c r="O286" s="243"/>
      <c r="P286" s="243"/>
      <c r="Q286" s="243"/>
      <c r="R286" s="243"/>
      <c r="S286" s="243"/>
      <c r="T286" s="24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5" t="s">
        <v>152</v>
      </c>
      <c r="AU286" s="245" t="s">
        <v>82</v>
      </c>
      <c r="AV286" s="13" t="s">
        <v>82</v>
      </c>
      <c r="AW286" s="13" t="s">
        <v>32</v>
      </c>
      <c r="AX286" s="13" t="s">
        <v>72</v>
      </c>
      <c r="AY286" s="245" t="s">
        <v>135</v>
      </c>
    </row>
    <row r="287" s="2" customFormat="1" ht="16.5" customHeight="1">
      <c r="A287" s="40"/>
      <c r="B287" s="41"/>
      <c r="C287" s="206" t="s">
        <v>731</v>
      </c>
      <c r="D287" s="206" t="s">
        <v>138</v>
      </c>
      <c r="E287" s="207" t="s">
        <v>748</v>
      </c>
      <c r="F287" s="208" t="s">
        <v>749</v>
      </c>
      <c r="G287" s="209" t="s">
        <v>256</v>
      </c>
      <c r="H287" s="210">
        <v>4</v>
      </c>
      <c r="I287" s="211"/>
      <c r="J287" s="212">
        <f>ROUND(I287*H287,2)</f>
        <v>0</v>
      </c>
      <c r="K287" s="208" t="s">
        <v>142</v>
      </c>
      <c r="L287" s="46"/>
      <c r="M287" s="213" t="s">
        <v>19</v>
      </c>
      <c r="N287" s="214" t="s">
        <v>43</v>
      </c>
      <c r="O287" s="86"/>
      <c r="P287" s="215">
        <f>O287*H287</f>
        <v>0</v>
      </c>
      <c r="Q287" s="215">
        <v>0.00019236000000000001</v>
      </c>
      <c r="R287" s="215">
        <f>Q287*H287</f>
        <v>0.00076944000000000003</v>
      </c>
      <c r="S287" s="215">
        <v>0</v>
      </c>
      <c r="T287" s="21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17" t="s">
        <v>159</v>
      </c>
      <c r="AT287" s="217" t="s">
        <v>138</v>
      </c>
      <c r="AU287" s="217" t="s">
        <v>82</v>
      </c>
      <c r="AY287" s="19" t="s">
        <v>135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9" t="s">
        <v>80</v>
      </c>
      <c r="BK287" s="218">
        <f>ROUND(I287*H287,2)</f>
        <v>0</v>
      </c>
      <c r="BL287" s="19" t="s">
        <v>159</v>
      </c>
      <c r="BM287" s="217" t="s">
        <v>1052</v>
      </c>
    </row>
    <row r="288" s="2" customFormat="1">
      <c r="A288" s="40"/>
      <c r="B288" s="41"/>
      <c r="C288" s="42"/>
      <c r="D288" s="219" t="s">
        <v>145</v>
      </c>
      <c r="E288" s="42"/>
      <c r="F288" s="220" t="s">
        <v>751</v>
      </c>
      <c r="G288" s="42"/>
      <c r="H288" s="42"/>
      <c r="I288" s="221"/>
      <c r="J288" s="42"/>
      <c r="K288" s="42"/>
      <c r="L288" s="46"/>
      <c r="M288" s="222"/>
      <c r="N288" s="223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145</v>
      </c>
      <c r="AU288" s="19" t="s">
        <v>82</v>
      </c>
    </row>
    <row r="289" s="13" customFormat="1">
      <c r="A289" s="13"/>
      <c r="B289" s="234"/>
      <c r="C289" s="235"/>
      <c r="D289" s="236" t="s">
        <v>152</v>
      </c>
      <c r="E289" s="237" t="s">
        <v>19</v>
      </c>
      <c r="F289" s="238" t="s">
        <v>1040</v>
      </c>
      <c r="G289" s="235"/>
      <c r="H289" s="239">
        <v>4</v>
      </c>
      <c r="I289" s="240"/>
      <c r="J289" s="235"/>
      <c r="K289" s="235"/>
      <c r="L289" s="241"/>
      <c r="M289" s="242"/>
      <c r="N289" s="243"/>
      <c r="O289" s="243"/>
      <c r="P289" s="243"/>
      <c r="Q289" s="243"/>
      <c r="R289" s="243"/>
      <c r="S289" s="243"/>
      <c r="T289" s="24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5" t="s">
        <v>152</v>
      </c>
      <c r="AU289" s="245" t="s">
        <v>82</v>
      </c>
      <c r="AV289" s="13" t="s">
        <v>82</v>
      </c>
      <c r="AW289" s="13" t="s">
        <v>32</v>
      </c>
      <c r="AX289" s="13" t="s">
        <v>72</v>
      </c>
      <c r="AY289" s="245" t="s">
        <v>135</v>
      </c>
    </row>
    <row r="290" s="2" customFormat="1" ht="16.5" customHeight="1">
      <c r="A290" s="40"/>
      <c r="B290" s="41"/>
      <c r="C290" s="206" t="s">
        <v>736</v>
      </c>
      <c r="D290" s="206" t="s">
        <v>138</v>
      </c>
      <c r="E290" s="207" t="s">
        <v>753</v>
      </c>
      <c r="F290" s="208" t="s">
        <v>754</v>
      </c>
      <c r="G290" s="209" t="s">
        <v>256</v>
      </c>
      <c r="H290" s="210">
        <v>4</v>
      </c>
      <c r="I290" s="211"/>
      <c r="J290" s="212">
        <f>ROUND(I290*H290,2)</f>
        <v>0</v>
      </c>
      <c r="K290" s="208" t="s">
        <v>142</v>
      </c>
      <c r="L290" s="46"/>
      <c r="M290" s="213" t="s">
        <v>19</v>
      </c>
      <c r="N290" s="214" t="s">
        <v>43</v>
      </c>
      <c r="O290" s="86"/>
      <c r="P290" s="215">
        <f>O290*H290</f>
        <v>0</v>
      </c>
      <c r="Q290" s="215">
        <v>7.3499999999999998E-05</v>
      </c>
      <c r="R290" s="215">
        <f>Q290*H290</f>
        <v>0.00029399999999999999</v>
      </c>
      <c r="S290" s="215">
        <v>0</v>
      </c>
      <c r="T290" s="21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17" t="s">
        <v>159</v>
      </c>
      <c r="AT290" s="217" t="s">
        <v>138</v>
      </c>
      <c r="AU290" s="217" t="s">
        <v>82</v>
      </c>
      <c r="AY290" s="19" t="s">
        <v>135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9" t="s">
        <v>80</v>
      </c>
      <c r="BK290" s="218">
        <f>ROUND(I290*H290,2)</f>
        <v>0</v>
      </c>
      <c r="BL290" s="19" t="s">
        <v>159</v>
      </c>
      <c r="BM290" s="217" t="s">
        <v>1053</v>
      </c>
    </row>
    <row r="291" s="2" customFormat="1">
      <c r="A291" s="40"/>
      <c r="B291" s="41"/>
      <c r="C291" s="42"/>
      <c r="D291" s="219" t="s">
        <v>145</v>
      </c>
      <c r="E291" s="42"/>
      <c r="F291" s="220" t="s">
        <v>756</v>
      </c>
      <c r="G291" s="42"/>
      <c r="H291" s="42"/>
      <c r="I291" s="221"/>
      <c r="J291" s="42"/>
      <c r="K291" s="42"/>
      <c r="L291" s="46"/>
      <c r="M291" s="222"/>
      <c r="N291" s="223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145</v>
      </c>
      <c r="AU291" s="19" t="s">
        <v>82</v>
      </c>
    </row>
    <row r="292" s="13" customFormat="1">
      <c r="A292" s="13"/>
      <c r="B292" s="234"/>
      <c r="C292" s="235"/>
      <c r="D292" s="236" t="s">
        <v>152</v>
      </c>
      <c r="E292" s="237" t="s">
        <v>19</v>
      </c>
      <c r="F292" s="238" t="s">
        <v>1040</v>
      </c>
      <c r="G292" s="235"/>
      <c r="H292" s="239">
        <v>4</v>
      </c>
      <c r="I292" s="240"/>
      <c r="J292" s="235"/>
      <c r="K292" s="235"/>
      <c r="L292" s="241"/>
      <c r="M292" s="242"/>
      <c r="N292" s="243"/>
      <c r="O292" s="243"/>
      <c r="P292" s="243"/>
      <c r="Q292" s="243"/>
      <c r="R292" s="243"/>
      <c r="S292" s="243"/>
      <c r="T292" s="24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5" t="s">
        <v>152</v>
      </c>
      <c r="AU292" s="245" t="s">
        <v>82</v>
      </c>
      <c r="AV292" s="13" t="s">
        <v>82</v>
      </c>
      <c r="AW292" s="13" t="s">
        <v>32</v>
      </c>
      <c r="AX292" s="13" t="s">
        <v>72</v>
      </c>
      <c r="AY292" s="245" t="s">
        <v>135</v>
      </c>
    </row>
    <row r="293" s="12" customFormat="1" ht="22.8" customHeight="1">
      <c r="A293" s="12"/>
      <c r="B293" s="190"/>
      <c r="C293" s="191"/>
      <c r="D293" s="192" t="s">
        <v>71</v>
      </c>
      <c r="E293" s="204" t="s">
        <v>189</v>
      </c>
      <c r="F293" s="204" t="s">
        <v>759</v>
      </c>
      <c r="G293" s="191"/>
      <c r="H293" s="191"/>
      <c r="I293" s="194"/>
      <c r="J293" s="205">
        <f>BK293</f>
        <v>0</v>
      </c>
      <c r="K293" s="191"/>
      <c r="L293" s="196"/>
      <c r="M293" s="197"/>
      <c r="N293" s="198"/>
      <c r="O293" s="198"/>
      <c r="P293" s="199">
        <f>SUM(P294:P306)</f>
        <v>0</v>
      </c>
      <c r="Q293" s="198"/>
      <c r="R293" s="199">
        <f>SUM(R294:R306)</f>
        <v>0.028638129999999998</v>
      </c>
      <c r="S293" s="198"/>
      <c r="T293" s="200">
        <f>SUM(T294:T306)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01" t="s">
        <v>80</v>
      </c>
      <c r="AT293" s="202" t="s">
        <v>71</v>
      </c>
      <c r="AU293" s="202" t="s">
        <v>80</v>
      </c>
      <c r="AY293" s="201" t="s">
        <v>135</v>
      </c>
      <c r="BK293" s="203">
        <f>SUM(BK294:BK306)</f>
        <v>0</v>
      </c>
    </row>
    <row r="294" s="2" customFormat="1" ht="24.15" customHeight="1">
      <c r="A294" s="40"/>
      <c r="B294" s="41"/>
      <c r="C294" s="206" t="s">
        <v>740</v>
      </c>
      <c r="D294" s="206" t="s">
        <v>138</v>
      </c>
      <c r="E294" s="207" t="s">
        <v>1054</v>
      </c>
      <c r="F294" s="208" t="s">
        <v>1055</v>
      </c>
      <c r="G294" s="209" t="s">
        <v>498</v>
      </c>
      <c r="H294" s="210">
        <v>33.210000000000001</v>
      </c>
      <c r="I294" s="211"/>
      <c r="J294" s="212">
        <f>ROUND(I294*H294,2)</f>
        <v>0</v>
      </c>
      <c r="K294" s="208" t="s">
        <v>142</v>
      </c>
      <c r="L294" s="46"/>
      <c r="M294" s="213" t="s">
        <v>19</v>
      </c>
      <c r="N294" s="214" t="s">
        <v>43</v>
      </c>
      <c r="O294" s="86"/>
      <c r="P294" s="215">
        <f>O294*H294</f>
        <v>0</v>
      </c>
      <c r="Q294" s="215">
        <v>0.00012999999999999999</v>
      </c>
      <c r="R294" s="215">
        <f>Q294*H294</f>
        <v>0.0043172999999999996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159</v>
      </c>
      <c r="AT294" s="217" t="s">
        <v>138</v>
      </c>
      <c r="AU294" s="217" t="s">
        <v>82</v>
      </c>
      <c r="AY294" s="19" t="s">
        <v>135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9" t="s">
        <v>80</v>
      </c>
      <c r="BK294" s="218">
        <f>ROUND(I294*H294,2)</f>
        <v>0</v>
      </c>
      <c r="BL294" s="19" t="s">
        <v>159</v>
      </c>
      <c r="BM294" s="217" t="s">
        <v>1056</v>
      </c>
    </row>
    <row r="295" s="2" customFormat="1">
      <c r="A295" s="40"/>
      <c r="B295" s="41"/>
      <c r="C295" s="42"/>
      <c r="D295" s="219" t="s">
        <v>145</v>
      </c>
      <c r="E295" s="42"/>
      <c r="F295" s="220" t="s">
        <v>1057</v>
      </c>
      <c r="G295" s="42"/>
      <c r="H295" s="42"/>
      <c r="I295" s="221"/>
      <c r="J295" s="42"/>
      <c r="K295" s="42"/>
      <c r="L295" s="46"/>
      <c r="M295" s="222"/>
      <c r="N295" s="223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145</v>
      </c>
      <c r="AU295" s="19" t="s">
        <v>82</v>
      </c>
    </row>
    <row r="296" s="13" customFormat="1">
      <c r="A296" s="13"/>
      <c r="B296" s="234"/>
      <c r="C296" s="235"/>
      <c r="D296" s="236" t="s">
        <v>152</v>
      </c>
      <c r="E296" s="237" t="s">
        <v>19</v>
      </c>
      <c r="F296" s="238" t="s">
        <v>1058</v>
      </c>
      <c r="G296" s="235"/>
      <c r="H296" s="239">
        <v>33.210000000000001</v>
      </c>
      <c r="I296" s="240"/>
      <c r="J296" s="235"/>
      <c r="K296" s="235"/>
      <c r="L296" s="241"/>
      <c r="M296" s="242"/>
      <c r="N296" s="243"/>
      <c r="O296" s="243"/>
      <c r="P296" s="243"/>
      <c r="Q296" s="243"/>
      <c r="R296" s="243"/>
      <c r="S296" s="243"/>
      <c r="T296" s="24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5" t="s">
        <v>152</v>
      </c>
      <c r="AU296" s="245" t="s">
        <v>82</v>
      </c>
      <c r="AV296" s="13" t="s">
        <v>82</v>
      </c>
      <c r="AW296" s="13" t="s">
        <v>32</v>
      </c>
      <c r="AX296" s="13" t="s">
        <v>72</v>
      </c>
      <c r="AY296" s="245" t="s">
        <v>135</v>
      </c>
    </row>
    <row r="297" s="2" customFormat="1" ht="24.15" customHeight="1">
      <c r="A297" s="40"/>
      <c r="B297" s="41"/>
      <c r="C297" s="206" t="s">
        <v>747</v>
      </c>
      <c r="D297" s="206" t="s">
        <v>138</v>
      </c>
      <c r="E297" s="207" t="s">
        <v>1059</v>
      </c>
      <c r="F297" s="208" t="s">
        <v>1060</v>
      </c>
      <c r="G297" s="209" t="s">
        <v>498</v>
      </c>
      <c r="H297" s="210">
        <v>52.607999999999997</v>
      </c>
      <c r="I297" s="211"/>
      <c r="J297" s="212">
        <f>ROUND(I297*H297,2)</f>
        <v>0</v>
      </c>
      <c r="K297" s="208" t="s">
        <v>142</v>
      </c>
      <c r="L297" s="46"/>
      <c r="M297" s="213" t="s">
        <v>19</v>
      </c>
      <c r="N297" s="214" t="s">
        <v>43</v>
      </c>
      <c r="O297" s="86"/>
      <c r="P297" s="215">
        <f>O297*H297</f>
        <v>0</v>
      </c>
      <c r="Q297" s="215">
        <v>0.00021000000000000001</v>
      </c>
      <c r="R297" s="215">
        <f>Q297*H297</f>
        <v>0.011047679999999999</v>
      </c>
      <c r="S297" s="215">
        <v>0</v>
      </c>
      <c r="T297" s="216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7" t="s">
        <v>159</v>
      </c>
      <c r="AT297" s="217" t="s">
        <v>138</v>
      </c>
      <c r="AU297" s="217" t="s">
        <v>82</v>
      </c>
      <c r="AY297" s="19" t="s">
        <v>135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9" t="s">
        <v>80</v>
      </c>
      <c r="BK297" s="218">
        <f>ROUND(I297*H297,2)</f>
        <v>0</v>
      </c>
      <c r="BL297" s="19" t="s">
        <v>159</v>
      </c>
      <c r="BM297" s="217" t="s">
        <v>1061</v>
      </c>
    </row>
    <row r="298" s="2" customFormat="1">
      <c r="A298" s="40"/>
      <c r="B298" s="41"/>
      <c r="C298" s="42"/>
      <c r="D298" s="219" t="s">
        <v>145</v>
      </c>
      <c r="E298" s="42"/>
      <c r="F298" s="220" t="s">
        <v>1062</v>
      </c>
      <c r="G298" s="42"/>
      <c r="H298" s="42"/>
      <c r="I298" s="221"/>
      <c r="J298" s="42"/>
      <c r="K298" s="42"/>
      <c r="L298" s="46"/>
      <c r="M298" s="222"/>
      <c r="N298" s="223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145</v>
      </c>
      <c r="AU298" s="19" t="s">
        <v>82</v>
      </c>
    </row>
    <row r="299" s="13" customFormat="1">
      <c r="A299" s="13"/>
      <c r="B299" s="234"/>
      <c r="C299" s="235"/>
      <c r="D299" s="236" t="s">
        <v>152</v>
      </c>
      <c r="E299" s="237" t="s">
        <v>19</v>
      </c>
      <c r="F299" s="238" t="s">
        <v>1063</v>
      </c>
      <c r="G299" s="235"/>
      <c r="H299" s="239">
        <v>52.607999999999997</v>
      </c>
      <c r="I299" s="240"/>
      <c r="J299" s="235"/>
      <c r="K299" s="235"/>
      <c r="L299" s="241"/>
      <c r="M299" s="242"/>
      <c r="N299" s="243"/>
      <c r="O299" s="243"/>
      <c r="P299" s="243"/>
      <c r="Q299" s="243"/>
      <c r="R299" s="243"/>
      <c r="S299" s="243"/>
      <c r="T299" s="24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5" t="s">
        <v>152</v>
      </c>
      <c r="AU299" s="245" t="s">
        <v>82</v>
      </c>
      <c r="AV299" s="13" t="s">
        <v>82</v>
      </c>
      <c r="AW299" s="13" t="s">
        <v>32</v>
      </c>
      <c r="AX299" s="13" t="s">
        <v>72</v>
      </c>
      <c r="AY299" s="245" t="s">
        <v>135</v>
      </c>
    </row>
    <row r="300" s="2" customFormat="1" ht="24.15" customHeight="1">
      <c r="A300" s="40"/>
      <c r="B300" s="41"/>
      <c r="C300" s="206" t="s">
        <v>752</v>
      </c>
      <c r="D300" s="206" t="s">
        <v>138</v>
      </c>
      <c r="E300" s="207" t="s">
        <v>1064</v>
      </c>
      <c r="F300" s="208" t="s">
        <v>1065</v>
      </c>
      <c r="G300" s="209" t="s">
        <v>498</v>
      </c>
      <c r="H300" s="210">
        <v>33.210000000000001</v>
      </c>
      <c r="I300" s="211"/>
      <c r="J300" s="212">
        <f>ROUND(I300*H300,2)</f>
        <v>0</v>
      </c>
      <c r="K300" s="208" t="s">
        <v>142</v>
      </c>
      <c r="L300" s="46"/>
      <c r="M300" s="213" t="s">
        <v>19</v>
      </c>
      <c r="N300" s="214" t="s">
        <v>43</v>
      </c>
      <c r="O300" s="86"/>
      <c r="P300" s="215">
        <f>O300*H300</f>
        <v>0</v>
      </c>
      <c r="Q300" s="215">
        <v>3.4999999999999997E-05</v>
      </c>
      <c r="R300" s="215">
        <f>Q300*H300</f>
        <v>0.0011623499999999999</v>
      </c>
      <c r="S300" s="215">
        <v>0</v>
      </c>
      <c r="T300" s="216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17" t="s">
        <v>159</v>
      </c>
      <c r="AT300" s="217" t="s">
        <v>138</v>
      </c>
      <c r="AU300" s="217" t="s">
        <v>82</v>
      </c>
      <c r="AY300" s="19" t="s">
        <v>135</v>
      </c>
      <c r="BE300" s="218">
        <f>IF(N300="základní",J300,0)</f>
        <v>0</v>
      </c>
      <c r="BF300" s="218">
        <f>IF(N300="snížená",J300,0)</f>
        <v>0</v>
      </c>
      <c r="BG300" s="218">
        <f>IF(N300="zákl. přenesená",J300,0)</f>
        <v>0</v>
      </c>
      <c r="BH300" s="218">
        <f>IF(N300="sníž. přenesená",J300,0)</f>
        <v>0</v>
      </c>
      <c r="BI300" s="218">
        <f>IF(N300="nulová",J300,0)</f>
        <v>0</v>
      </c>
      <c r="BJ300" s="19" t="s">
        <v>80</v>
      </c>
      <c r="BK300" s="218">
        <f>ROUND(I300*H300,2)</f>
        <v>0</v>
      </c>
      <c r="BL300" s="19" t="s">
        <v>159</v>
      </c>
      <c r="BM300" s="217" t="s">
        <v>1066</v>
      </c>
    </row>
    <row r="301" s="2" customFormat="1">
      <c r="A301" s="40"/>
      <c r="B301" s="41"/>
      <c r="C301" s="42"/>
      <c r="D301" s="219" t="s">
        <v>145</v>
      </c>
      <c r="E301" s="42"/>
      <c r="F301" s="220" t="s">
        <v>1067</v>
      </c>
      <c r="G301" s="42"/>
      <c r="H301" s="42"/>
      <c r="I301" s="221"/>
      <c r="J301" s="42"/>
      <c r="K301" s="42"/>
      <c r="L301" s="46"/>
      <c r="M301" s="222"/>
      <c r="N301" s="223"/>
      <c r="O301" s="86"/>
      <c r="P301" s="86"/>
      <c r="Q301" s="86"/>
      <c r="R301" s="86"/>
      <c r="S301" s="86"/>
      <c r="T301" s="87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9" t="s">
        <v>145</v>
      </c>
      <c r="AU301" s="19" t="s">
        <v>82</v>
      </c>
    </row>
    <row r="302" s="13" customFormat="1">
      <c r="A302" s="13"/>
      <c r="B302" s="234"/>
      <c r="C302" s="235"/>
      <c r="D302" s="236" t="s">
        <v>152</v>
      </c>
      <c r="E302" s="237" t="s">
        <v>19</v>
      </c>
      <c r="F302" s="238" t="s">
        <v>1068</v>
      </c>
      <c r="G302" s="235"/>
      <c r="H302" s="239">
        <v>33.210000000000001</v>
      </c>
      <c r="I302" s="240"/>
      <c r="J302" s="235"/>
      <c r="K302" s="235"/>
      <c r="L302" s="241"/>
      <c r="M302" s="242"/>
      <c r="N302" s="243"/>
      <c r="O302" s="243"/>
      <c r="P302" s="243"/>
      <c r="Q302" s="243"/>
      <c r="R302" s="243"/>
      <c r="S302" s="243"/>
      <c r="T302" s="24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5" t="s">
        <v>152</v>
      </c>
      <c r="AU302" s="245" t="s">
        <v>82</v>
      </c>
      <c r="AV302" s="13" t="s">
        <v>82</v>
      </c>
      <c r="AW302" s="13" t="s">
        <v>32</v>
      </c>
      <c r="AX302" s="13" t="s">
        <v>72</v>
      </c>
      <c r="AY302" s="245" t="s">
        <v>135</v>
      </c>
    </row>
    <row r="303" s="2" customFormat="1" ht="16.5" customHeight="1">
      <c r="A303" s="40"/>
      <c r="B303" s="41"/>
      <c r="C303" s="206" t="s">
        <v>760</v>
      </c>
      <c r="D303" s="206" t="s">
        <v>138</v>
      </c>
      <c r="E303" s="207" t="s">
        <v>1069</v>
      </c>
      <c r="F303" s="208" t="s">
        <v>1070</v>
      </c>
      <c r="G303" s="209" t="s">
        <v>141</v>
      </c>
      <c r="H303" s="210">
        <v>1</v>
      </c>
      <c r="I303" s="211"/>
      <c r="J303" s="212">
        <f>ROUND(I303*H303,2)</f>
        <v>0</v>
      </c>
      <c r="K303" s="208" t="s">
        <v>142</v>
      </c>
      <c r="L303" s="46"/>
      <c r="M303" s="213" t="s">
        <v>19</v>
      </c>
      <c r="N303" s="214" t="s">
        <v>43</v>
      </c>
      <c r="O303" s="86"/>
      <c r="P303" s="215">
        <f>O303*H303</f>
        <v>0</v>
      </c>
      <c r="Q303" s="215">
        <v>0.0001108</v>
      </c>
      <c r="R303" s="215">
        <f>Q303*H303</f>
        <v>0.0001108</v>
      </c>
      <c r="S303" s="215">
        <v>0</v>
      </c>
      <c r="T303" s="21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7" t="s">
        <v>159</v>
      </c>
      <c r="AT303" s="217" t="s">
        <v>138</v>
      </c>
      <c r="AU303" s="217" t="s">
        <v>82</v>
      </c>
      <c r="AY303" s="19" t="s">
        <v>135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9" t="s">
        <v>80</v>
      </c>
      <c r="BK303" s="218">
        <f>ROUND(I303*H303,2)</f>
        <v>0</v>
      </c>
      <c r="BL303" s="19" t="s">
        <v>159</v>
      </c>
      <c r="BM303" s="217" t="s">
        <v>1071</v>
      </c>
    </row>
    <row r="304" s="2" customFormat="1">
      <c r="A304" s="40"/>
      <c r="B304" s="41"/>
      <c r="C304" s="42"/>
      <c r="D304" s="219" t="s">
        <v>145</v>
      </c>
      <c r="E304" s="42"/>
      <c r="F304" s="220" t="s">
        <v>1072</v>
      </c>
      <c r="G304" s="42"/>
      <c r="H304" s="42"/>
      <c r="I304" s="221"/>
      <c r="J304" s="42"/>
      <c r="K304" s="42"/>
      <c r="L304" s="46"/>
      <c r="M304" s="222"/>
      <c r="N304" s="223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145</v>
      </c>
      <c r="AU304" s="19" t="s">
        <v>82</v>
      </c>
    </row>
    <row r="305" s="2" customFormat="1" ht="16.5" customHeight="1">
      <c r="A305" s="40"/>
      <c r="B305" s="41"/>
      <c r="C305" s="224" t="s">
        <v>768</v>
      </c>
      <c r="D305" s="224" t="s">
        <v>147</v>
      </c>
      <c r="E305" s="225" t="s">
        <v>1073</v>
      </c>
      <c r="F305" s="226" t="s">
        <v>1074</v>
      </c>
      <c r="G305" s="227" t="s">
        <v>141</v>
      </c>
      <c r="H305" s="228">
        <v>1</v>
      </c>
      <c r="I305" s="229"/>
      <c r="J305" s="230">
        <f>ROUND(I305*H305,2)</f>
        <v>0</v>
      </c>
      <c r="K305" s="226" t="s">
        <v>142</v>
      </c>
      <c r="L305" s="231"/>
      <c r="M305" s="232" t="s">
        <v>19</v>
      </c>
      <c r="N305" s="233" t="s">
        <v>43</v>
      </c>
      <c r="O305" s="86"/>
      <c r="P305" s="215">
        <f>O305*H305</f>
        <v>0</v>
      </c>
      <c r="Q305" s="215">
        <v>0.012</v>
      </c>
      <c r="R305" s="215">
        <f>Q305*H305</f>
        <v>0.012</v>
      </c>
      <c r="S305" s="215">
        <v>0</v>
      </c>
      <c r="T305" s="216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7" t="s">
        <v>183</v>
      </c>
      <c r="AT305" s="217" t="s">
        <v>147</v>
      </c>
      <c r="AU305" s="217" t="s">
        <v>82</v>
      </c>
      <c r="AY305" s="19" t="s">
        <v>135</v>
      </c>
      <c r="BE305" s="218">
        <f>IF(N305="základní",J305,0)</f>
        <v>0</v>
      </c>
      <c r="BF305" s="218">
        <f>IF(N305="snížená",J305,0)</f>
        <v>0</v>
      </c>
      <c r="BG305" s="218">
        <f>IF(N305="zákl. přenesená",J305,0)</f>
        <v>0</v>
      </c>
      <c r="BH305" s="218">
        <f>IF(N305="sníž. přenesená",J305,0)</f>
        <v>0</v>
      </c>
      <c r="BI305" s="218">
        <f>IF(N305="nulová",J305,0)</f>
        <v>0</v>
      </c>
      <c r="BJ305" s="19" t="s">
        <v>80</v>
      </c>
      <c r="BK305" s="218">
        <f>ROUND(I305*H305,2)</f>
        <v>0</v>
      </c>
      <c r="BL305" s="19" t="s">
        <v>159</v>
      </c>
      <c r="BM305" s="217" t="s">
        <v>1075</v>
      </c>
    </row>
    <row r="306" s="13" customFormat="1">
      <c r="A306" s="13"/>
      <c r="B306" s="234"/>
      <c r="C306" s="235"/>
      <c r="D306" s="236" t="s">
        <v>152</v>
      </c>
      <c r="E306" s="237" t="s">
        <v>19</v>
      </c>
      <c r="F306" s="238" t="s">
        <v>649</v>
      </c>
      <c r="G306" s="235"/>
      <c r="H306" s="239">
        <v>1</v>
      </c>
      <c r="I306" s="240"/>
      <c r="J306" s="235"/>
      <c r="K306" s="235"/>
      <c r="L306" s="241"/>
      <c r="M306" s="242"/>
      <c r="N306" s="243"/>
      <c r="O306" s="243"/>
      <c r="P306" s="243"/>
      <c r="Q306" s="243"/>
      <c r="R306" s="243"/>
      <c r="S306" s="243"/>
      <c r="T306" s="24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5" t="s">
        <v>152</v>
      </c>
      <c r="AU306" s="245" t="s">
        <v>82</v>
      </c>
      <c r="AV306" s="13" t="s">
        <v>82</v>
      </c>
      <c r="AW306" s="13" t="s">
        <v>32</v>
      </c>
      <c r="AX306" s="13" t="s">
        <v>72</v>
      </c>
      <c r="AY306" s="245" t="s">
        <v>135</v>
      </c>
    </row>
    <row r="307" s="12" customFormat="1" ht="22.8" customHeight="1">
      <c r="A307" s="12"/>
      <c r="B307" s="190"/>
      <c r="C307" s="191"/>
      <c r="D307" s="192" t="s">
        <v>71</v>
      </c>
      <c r="E307" s="204" t="s">
        <v>766</v>
      </c>
      <c r="F307" s="204" t="s">
        <v>767</v>
      </c>
      <c r="G307" s="191"/>
      <c r="H307" s="191"/>
      <c r="I307" s="194"/>
      <c r="J307" s="205">
        <f>BK307</f>
        <v>0</v>
      </c>
      <c r="K307" s="191"/>
      <c r="L307" s="196"/>
      <c r="M307" s="197"/>
      <c r="N307" s="198"/>
      <c r="O307" s="198"/>
      <c r="P307" s="199">
        <f>SUM(P308:P309)</f>
        <v>0</v>
      </c>
      <c r="Q307" s="198"/>
      <c r="R307" s="199">
        <f>SUM(R308:R309)</f>
        <v>0</v>
      </c>
      <c r="S307" s="198"/>
      <c r="T307" s="200">
        <f>SUM(T308:T309)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01" t="s">
        <v>80</v>
      </c>
      <c r="AT307" s="202" t="s">
        <v>71</v>
      </c>
      <c r="AU307" s="202" t="s">
        <v>80</v>
      </c>
      <c r="AY307" s="201" t="s">
        <v>135</v>
      </c>
      <c r="BK307" s="203">
        <f>SUM(BK308:BK309)</f>
        <v>0</v>
      </c>
    </row>
    <row r="308" s="2" customFormat="1" ht="33" customHeight="1">
      <c r="A308" s="40"/>
      <c r="B308" s="41"/>
      <c r="C308" s="206" t="s">
        <v>775</v>
      </c>
      <c r="D308" s="206" t="s">
        <v>138</v>
      </c>
      <c r="E308" s="207" t="s">
        <v>1076</v>
      </c>
      <c r="F308" s="208" t="s">
        <v>1077</v>
      </c>
      <c r="G308" s="209" t="s">
        <v>400</v>
      </c>
      <c r="H308" s="210">
        <v>159.363</v>
      </c>
      <c r="I308" s="211"/>
      <c r="J308" s="212">
        <f>ROUND(I308*H308,2)</f>
        <v>0</v>
      </c>
      <c r="K308" s="208" t="s">
        <v>142</v>
      </c>
      <c r="L308" s="46"/>
      <c r="M308" s="213" t="s">
        <v>19</v>
      </c>
      <c r="N308" s="214" t="s">
        <v>43</v>
      </c>
      <c r="O308" s="86"/>
      <c r="P308" s="215">
        <f>O308*H308</f>
        <v>0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159</v>
      </c>
      <c r="AT308" s="217" t="s">
        <v>138</v>
      </c>
      <c r="AU308" s="217" t="s">
        <v>82</v>
      </c>
      <c r="AY308" s="19" t="s">
        <v>135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9" t="s">
        <v>80</v>
      </c>
      <c r="BK308" s="218">
        <f>ROUND(I308*H308,2)</f>
        <v>0</v>
      </c>
      <c r="BL308" s="19" t="s">
        <v>159</v>
      </c>
      <c r="BM308" s="217" t="s">
        <v>1078</v>
      </c>
    </row>
    <row r="309" s="2" customFormat="1">
      <c r="A309" s="40"/>
      <c r="B309" s="41"/>
      <c r="C309" s="42"/>
      <c r="D309" s="219" t="s">
        <v>145</v>
      </c>
      <c r="E309" s="42"/>
      <c r="F309" s="220" t="s">
        <v>1079</v>
      </c>
      <c r="G309" s="42"/>
      <c r="H309" s="42"/>
      <c r="I309" s="221"/>
      <c r="J309" s="42"/>
      <c r="K309" s="42"/>
      <c r="L309" s="46"/>
      <c r="M309" s="222"/>
      <c r="N309" s="223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9" t="s">
        <v>145</v>
      </c>
      <c r="AU309" s="19" t="s">
        <v>82</v>
      </c>
    </row>
    <row r="310" s="12" customFormat="1" ht="25.92" customHeight="1">
      <c r="A310" s="12"/>
      <c r="B310" s="190"/>
      <c r="C310" s="191"/>
      <c r="D310" s="192" t="s">
        <v>71</v>
      </c>
      <c r="E310" s="193" t="s">
        <v>133</v>
      </c>
      <c r="F310" s="193" t="s">
        <v>134</v>
      </c>
      <c r="G310" s="191"/>
      <c r="H310" s="191"/>
      <c r="I310" s="194"/>
      <c r="J310" s="195">
        <f>BK310</f>
        <v>0</v>
      </c>
      <c r="K310" s="191"/>
      <c r="L310" s="196"/>
      <c r="M310" s="197"/>
      <c r="N310" s="198"/>
      <c r="O310" s="198"/>
      <c r="P310" s="199">
        <f>P311+P334+P385+P431+P458+P518+P530+P552+P749+P769+P795+P841+P866+P913+P921+P933+P988+P1024+P1083+P1102</f>
        <v>0</v>
      </c>
      <c r="Q310" s="198"/>
      <c r="R310" s="199">
        <f>R311+R334+R385+R431+R458+R518+R530+R552+R749+R769+R795+R841+R866+R913+R921+R933+R988+R1024+R1083+R1102</f>
        <v>12.655066343100502</v>
      </c>
      <c r="S310" s="198"/>
      <c r="T310" s="200">
        <f>T311+T334+T385+T431+T458+T518+T530+T552+T749+T769+T795+T841+T866+T913+T921+T933+T988+T1024+T1083+T1102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01" t="s">
        <v>82</v>
      </c>
      <c r="AT310" s="202" t="s">
        <v>71</v>
      </c>
      <c r="AU310" s="202" t="s">
        <v>72</v>
      </c>
      <c r="AY310" s="201" t="s">
        <v>135</v>
      </c>
      <c r="BK310" s="203">
        <f>BK311+BK334+BK385+BK431+BK458+BK518+BK530+BK552+BK749+BK769+BK795+BK841+BK866+BK913+BK921+BK933+BK988+BK1024+BK1083+BK1102</f>
        <v>0</v>
      </c>
    </row>
    <row r="311" s="12" customFormat="1" ht="22.8" customHeight="1">
      <c r="A311" s="12"/>
      <c r="B311" s="190"/>
      <c r="C311" s="191"/>
      <c r="D311" s="192" t="s">
        <v>71</v>
      </c>
      <c r="E311" s="204" t="s">
        <v>1080</v>
      </c>
      <c r="F311" s="204" t="s">
        <v>1081</v>
      </c>
      <c r="G311" s="191"/>
      <c r="H311" s="191"/>
      <c r="I311" s="194"/>
      <c r="J311" s="205">
        <f>BK311</f>
        <v>0</v>
      </c>
      <c r="K311" s="191"/>
      <c r="L311" s="196"/>
      <c r="M311" s="197"/>
      <c r="N311" s="198"/>
      <c r="O311" s="198"/>
      <c r="P311" s="199">
        <f>SUM(P312:P333)</f>
        <v>0</v>
      </c>
      <c r="Q311" s="198"/>
      <c r="R311" s="199">
        <f>SUM(R312:R333)</f>
        <v>0.48801014600000003</v>
      </c>
      <c r="S311" s="198"/>
      <c r="T311" s="200">
        <f>SUM(T312:T333)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01" t="s">
        <v>82</v>
      </c>
      <c r="AT311" s="202" t="s">
        <v>71</v>
      </c>
      <c r="AU311" s="202" t="s">
        <v>80</v>
      </c>
      <c r="AY311" s="201" t="s">
        <v>135</v>
      </c>
      <c r="BK311" s="203">
        <f>SUM(BK312:BK333)</f>
        <v>0</v>
      </c>
    </row>
    <row r="312" s="2" customFormat="1" ht="21.75" customHeight="1">
      <c r="A312" s="40"/>
      <c r="B312" s="41"/>
      <c r="C312" s="206" t="s">
        <v>781</v>
      </c>
      <c r="D312" s="206" t="s">
        <v>138</v>
      </c>
      <c r="E312" s="207" t="s">
        <v>1082</v>
      </c>
      <c r="F312" s="208" t="s">
        <v>1083</v>
      </c>
      <c r="G312" s="209" t="s">
        <v>498</v>
      </c>
      <c r="H312" s="210">
        <v>46.167999999999999</v>
      </c>
      <c r="I312" s="211"/>
      <c r="J312" s="212">
        <f>ROUND(I312*H312,2)</f>
        <v>0</v>
      </c>
      <c r="K312" s="208" t="s">
        <v>142</v>
      </c>
      <c r="L312" s="46"/>
      <c r="M312" s="213" t="s">
        <v>19</v>
      </c>
      <c r="N312" s="214" t="s">
        <v>43</v>
      </c>
      <c r="O312" s="86"/>
      <c r="P312" s="215">
        <f>O312*H312</f>
        <v>0</v>
      </c>
      <c r="Q312" s="215">
        <v>0</v>
      </c>
      <c r="R312" s="215">
        <f>Q312*H312</f>
        <v>0</v>
      </c>
      <c r="S312" s="215">
        <v>0</v>
      </c>
      <c r="T312" s="21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17" t="s">
        <v>143</v>
      </c>
      <c r="AT312" s="217" t="s">
        <v>138</v>
      </c>
      <c r="AU312" s="217" t="s">
        <v>82</v>
      </c>
      <c r="AY312" s="19" t="s">
        <v>135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9" t="s">
        <v>80</v>
      </c>
      <c r="BK312" s="218">
        <f>ROUND(I312*H312,2)</f>
        <v>0</v>
      </c>
      <c r="BL312" s="19" t="s">
        <v>143</v>
      </c>
      <c r="BM312" s="217" t="s">
        <v>1084</v>
      </c>
    </row>
    <row r="313" s="2" customFormat="1">
      <c r="A313" s="40"/>
      <c r="B313" s="41"/>
      <c r="C313" s="42"/>
      <c r="D313" s="219" t="s">
        <v>145</v>
      </c>
      <c r="E313" s="42"/>
      <c r="F313" s="220" t="s">
        <v>1085</v>
      </c>
      <c r="G313" s="42"/>
      <c r="H313" s="42"/>
      <c r="I313" s="221"/>
      <c r="J313" s="42"/>
      <c r="K313" s="42"/>
      <c r="L313" s="46"/>
      <c r="M313" s="222"/>
      <c r="N313" s="223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145</v>
      </c>
      <c r="AU313" s="19" t="s">
        <v>82</v>
      </c>
    </row>
    <row r="314" s="13" customFormat="1">
      <c r="A314" s="13"/>
      <c r="B314" s="234"/>
      <c r="C314" s="235"/>
      <c r="D314" s="236" t="s">
        <v>152</v>
      </c>
      <c r="E314" s="237" t="s">
        <v>19</v>
      </c>
      <c r="F314" s="238" t="s">
        <v>1086</v>
      </c>
      <c r="G314" s="235"/>
      <c r="H314" s="239">
        <v>46.167999999999999</v>
      </c>
      <c r="I314" s="240"/>
      <c r="J314" s="235"/>
      <c r="K314" s="235"/>
      <c r="L314" s="241"/>
      <c r="M314" s="242"/>
      <c r="N314" s="243"/>
      <c r="O314" s="243"/>
      <c r="P314" s="243"/>
      <c r="Q314" s="243"/>
      <c r="R314" s="243"/>
      <c r="S314" s="243"/>
      <c r="T314" s="24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5" t="s">
        <v>152</v>
      </c>
      <c r="AU314" s="245" t="s">
        <v>82</v>
      </c>
      <c r="AV314" s="13" t="s">
        <v>82</v>
      </c>
      <c r="AW314" s="13" t="s">
        <v>32</v>
      </c>
      <c r="AX314" s="13" t="s">
        <v>72</v>
      </c>
      <c r="AY314" s="245" t="s">
        <v>135</v>
      </c>
    </row>
    <row r="315" s="2" customFormat="1" ht="16.5" customHeight="1">
      <c r="A315" s="40"/>
      <c r="B315" s="41"/>
      <c r="C315" s="224" t="s">
        <v>786</v>
      </c>
      <c r="D315" s="224" t="s">
        <v>147</v>
      </c>
      <c r="E315" s="225" t="s">
        <v>1087</v>
      </c>
      <c r="F315" s="226" t="s">
        <v>1088</v>
      </c>
      <c r="G315" s="227" t="s">
        <v>400</v>
      </c>
      <c r="H315" s="228">
        <v>0.014999999999999999</v>
      </c>
      <c r="I315" s="229"/>
      <c r="J315" s="230">
        <f>ROUND(I315*H315,2)</f>
        <v>0</v>
      </c>
      <c r="K315" s="226" t="s">
        <v>142</v>
      </c>
      <c r="L315" s="231"/>
      <c r="M315" s="232" t="s">
        <v>19</v>
      </c>
      <c r="N315" s="233" t="s">
        <v>43</v>
      </c>
      <c r="O315" s="86"/>
      <c r="P315" s="215">
        <f>O315*H315</f>
        <v>0</v>
      </c>
      <c r="Q315" s="215">
        <v>1</v>
      </c>
      <c r="R315" s="215">
        <f>Q315*H315</f>
        <v>0.014999999999999999</v>
      </c>
      <c r="S315" s="215">
        <v>0</v>
      </c>
      <c r="T315" s="216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17" t="s">
        <v>150</v>
      </c>
      <c r="AT315" s="217" t="s">
        <v>147</v>
      </c>
      <c r="AU315" s="217" t="s">
        <v>82</v>
      </c>
      <c r="AY315" s="19" t="s">
        <v>135</v>
      </c>
      <c r="BE315" s="218">
        <f>IF(N315="základní",J315,0)</f>
        <v>0</v>
      </c>
      <c r="BF315" s="218">
        <f>IF(N315="snížená",J315,0)</f>
        <v>0</v>
      </c>
      <c r="BG315" s="218">
        <f>IF(N315="zákl. přenesená",J315,0)</f>
        <v>0</v>
      </c>
      <c r="BH315" s="218">
        <f>IF(N315="sníž. přenesená",J315,0)</f>
        <v>0</v>
      </c>
      <c r="BI315" s="218">
        <f>IF(N315="nulová",J315,0)</f>
        <v>0</v>
      </c>
      <c r="BJ315" s="19" t="s">
        <v>80</v>
      </c>
      <c r="BK315" s="218">
        <f>ROUND(I315*H315,2)</f>
        <v>0</v>
      </c>
      <c r="BL315" s="19" t="s">
        <v>143</v>
      </c>
      <c r="BM315" s="217" t="s">
        <v>1089</v>
      </c>
    </row>
    <row r="316" s="13" customFormat="1">
      <c r="A316" s="13"/>
      <c r="B316" s="234"/>
      <c r="C316" s="235"/>
      <c r="D316" s="236" t="s">
        <v>152</v>
      </c>
      <c r="E316" s="235"/>
      <c r="F316" s="238" t="s">
        <v>1090</v>
      </c>
      <c r="G316" s="235"/>
      <c r="H316" s="239">
        <v>0.014999999999999999</v>
      </c>
      <c r="I316" s="240"/>
      <c r="J316" s="235"/>
      <c r="K316" s="235"/>
      <c r="L316" s="241"/>
      <c r="M316" s="242"/>
      <c r="N316" s="243"/>
      <c r="O316" s="243"/>
      <c r="P316" s="243"/>
      <c r="Q316" s="243"/>
      <c r="R316" s="243"/>
      <c r="S316" s="243"/>
      <c r="T316" s="24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5" t="s">
        <v>152</v>
      </c>
      <c r="AU316" s="245" t="s">
        <v>82</v>
      </c>
      <c r="AV316" s="13" t="s">
        <v>82</v>
      </c>
      <c r="AW316" s="13" t="s">
        <v>4</v>
      </c>
      <c r="AX316" s="13" t="s">
        <v>80</v>
      </c>
      <c r="AY316" s="245" t="s">
        <v>135</v>
      </c>
    </row>
    <row r="317" s="2" customFormat="1" ht="21.75" customHeight="1">
      <c r="A317" s="40"/>
      <c r="B317" s="41"/>
      <c r="C317" s="206" t="s">
        <v>1091</v>
      </c>
      <c r="D317" s="206" t="s">
        <v>138</v>
      </c>
      <c r="E317" s="207" t="s">
        <v>1092</v>
      </c>
      <c r="F317" s="208" t="s">
        <v>1093</v>
      </c>
      <c r="G317" s="209" t="s">
        <v>498</v>
      </c>
      <c r="H317" s="210">
        <v>22.32</v>
      </c>
      <c r="I317" s="211"/>
      <c r="J317" s="212">
        <f>ROUND(I317*H317,2)</f>
        <v>0</v>
      </c>
      <c r="K317" s="208" t="s">
        <v>142</v>
      </c>
      <c r="L317" s="46"/>
      <c r="M317" s="213" t="s">
        <v>19</v>
      </c>
      <c r="N317" s="214" t="s">
        <v>43</v>
      </c>
      <c r="O317" s="86"/>
      <c r="P317" s="215">
        <f>O317*H317</f>
        <v>0</v>
      </c>
      <c r="Q317" s="215">
        <v>0</v>
      </c>
      <c r="R317" s="215">
        <f>Q317*H317</f>
        <v>0</v>
      </c>
      <c r="S317" s="215">
        <v>0</v>
      </c>
      <c r="T317" s="216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17" t="s">
        <v>143</v>
      </c>
      <c r="AT317" s="217" t="s">
        <v>138</v>
      </c>
      <c r="AU317" s="217" t="s">
        <v>82</v>
      </c>
      <c r="AY317" s="19" t="s">
        <v>135</v>
      </c>
      <c r="BE317" s="218">
        <f>IF(N317="základní",J317,0)</f>
        <v>0</v>
      </c>
      <c r="BF317" s="218">
        <f>IF(N317="snížená",J317,0)</f>
        <v>0</v>
      </c>
      <c r="BG317" s="218">
        <f>IF(N317="zákl. přenesená",J317,0)</f>
        <v>0</v>
      </c>
      <c r="BH317" s="218">
        <f>IF(N317="sníž. přenesená",J317,0)</f>
        <v>0</v>
      </c>
      <c r="BI317" s="218">
        <f>IF(N317="nulová",J317,0)</f>
        <v>0</v>
      </c>
      <c r="BJ317" s="19" t="s">
        <v>80</v>
      </c>
      <c r="BK317" s="218">
        <f>ROUND(I317*H317,2)</f>
        <v>0</v>
      </c>
      <c r="BL317" s="19" t="s">
        <v>143</v>
      </c>
      <c r="BM317" s="217" t="s">
        <v>1094</v>
      </c>
    </row>
    <row r="318" s="2" customFormat="1">
      <c r="A318" s="40"/>
      <c r="B318" s="41"/>
      <c r="C318" s="42"/>
      <c r="D318" s="219" t="s">
        <v>145</v>
      </c>
      <c r="E318" s="42"/>
      <c r="F318" s="220" t="s">
        <v>1095</v>
      </c>
      <c r="G318" s="42"/>
      <c r="H318" s="42"/>
      <c r="I318" s="221"/>
      <c r="J318" s="42"/>
      <c r="K318" s="42"/>
      <c r="L318" s="46"/>
      <c r="M318" s="222"/>
      <c r="N318" s="223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145</v>
      </c>
      <c r="AU318" s="19" t="s">
        <v>82</v>
      </c>
    </row>
    <row r="319" s="13" customFormat="1">
      <c r="A319" s="13"/>
      <c r="B319" s="234"/>
      <c r="C319" s="235"/>
      <c r="D319" s="236" t="s">
        <v>152</v>
      </c>
      <c r="E319" s="237" t="s">
        <v>19</v>
      </c>
      <c r="F319" s="238" t="s">
        <v>1096</v>
      </c>
      <c r="G319" s="235"/>
      <c r="H319" s="239">
        <v>22.32</v>
      </c>
      <c r="I319" s="240"/>
      <c r="J319" s="235"/>
      <c r="K319" s="235"/>
      <c r="L319" s="241"/>
      <c r="M319" s="242"/>
      <c r="N319" s="243"/>
      <c r="O319" s="243"/>
      <c r="P319" s="243"/>
      <c r="Q319" s="243"/>
      <c r="R319" s="243"/>
      <c r="S319" s="243"/>
      <c r="T319" s="24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5" t="s">
        <v>152</v>
      </c>
      <c r="AU319" s="245" t="s">
        <v>82</v>
      </c>
      <c r="AV319" s="13" t="s">
        <v>82</v>
      </c>
      <c r="AW319" s="13" t="s">
        <v>32</v>
      </c>
      <c r="AX319" s="13" t="s">
        <v>72</v>
      </c>
      <c r="AY319" s="245" t="s">
        <v>135</v>
      </c>
    </row>
    <row r="320" s="2" customFormat="1" ht="16.5" customHeight="1">
      <c r="A320" s="40"/>
      <c r="B320" s="41"/>
      <c r="C320" s="224" t="s">
        <v>1097</v>
      </c>
      <c r="D320" s="224" t="s">
        <v>147</v>
      </c>
      <c r="E320" s="225" t="s">
        <v>1087</v>
      </c>
      <c r="F320" s="226" t="s">
        <v>1088</v>
      </c>
      <c r="G320" s="227" t="s">
        <v>400</v>
      </c>
      <c r="H320" s="228">
        <v>0.0080000000000000002</v>
      </c>
      <c r="I320" s="229"/>
      <c r="J320" s="230">
        <f>ROUND(I320*H320,2)</f>
        <v>0</v>
      </c>
      <c r="K320" s="226" t="s">
        <v>142</v>
      </c>
      <c r="L320" s="231"/>
      <c r="M320" s="232" t="s">
        <v>19</v>
      </c>
      <c r="N320" s="233" t="s">
        <v>43</v>
      </c>
      <c r="O320" s="86"/>
      <c r="P320" s="215">
        <f>O320*H320</f>
        <v>0</v>
      </c>
      <c r="Q320" s="215">
        <v>1</v>
      </c>
      <c r="R320" s="215">
        <f>Q320*H320</f>
        <v>0.0080000000000000002</v>
      </c>
      <c r="S320" s="215">
        <v>0</v>
      </c>
      <c r="T320" s="216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17" t="s">
        <v>150</v>
      </c>
      <c r="AT320" s="217" t="s">
        <v>147</v>
      </c>
      <c r="AU320" s="217" t="s">
        <v>82</v>
      </c>
      <c r="AY320" s="19" t="s">
        <v>135</v>
      </c>
      <c r="BE320" s="218">
        <f>IF(N320="základní",J320,0)</f>
        <v>0</v>
      </c>
      <c r="BF320" s="218">
        <f>IF(N320="snížená",J320,0)</f>
        <v>0</v>
      </c>
      <c r="BG320" s="218">
        <f>IF(N320="zákl. přenesená",J320,0)</f>
        <v>0</v>
      </c>
      <c r="BH320" s="218">
        <f>IF(N320="sníž. přenesená",J320,0)</f>
        <v>0</v>
      </c>
      <c r="BI320" s="218">
        <f>IF(N320="nulová",J320,0)</f>
        <v>0</v>
      </c>
      <c r="BJ320" s="19" t="s">
        <v>80</v>
      </c>
      <c r="BK320" s="218">
        <f>ROUND(I320*H320,2)</f>
        <v>0</v>
      </c>
      <c r="BL320" s="19" t="s">
        <v>143</v>
      </c>
      <c r="BM320" s="217" t="s">
        <v>1098</v>
      </c>
    </row>
    <row r="321" s="13" customFormat="1">
      <c r="A321" s="13"/>
      <c r="B321" s="234"/>
      <c r="C321" s="235"/>
      <c r="D321" s="236" t="s">
        <v>152</v>
      </c>
      <c r="E321" s="235"/>
      <c r="F321" s="238" t="s">
        <v>1099</v>
      </c>
      <c r="G321" s="235"/>
      <c r="H321" s="239">
        <v>0.0080000000000000002</v>
      </c>
      <c r="I321" s="240"/>
      <c r="J321" s="235"/>
      <c r="K321" s="235"/>
      <c r="L321" s="241"/>
      <c r="M321" s="242"/>
      <c r="N321" s="243"/>
      <c r="O321" s="243"/>
      <c r="P321" s="243"/>
      <c r="Q321" s="243"/>
      <c r="R321" s="243"/>
      <c r="S321" s="243"/>
      <c r="T321" s="24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5" t="s">
        <v>152</v>
      </c>
      <c r="AU321" s="245" t="s">
        <v>82</v>
      </c>
      <c r="AV321" s="13" t="s">
        <v>82</v>
      </c>
      <c r="AW321" s="13" t="s">
        <v>4</v>
      </c>
      <c r="AX321" s="13" t="s">
        <v>80</v>
      </c>
      <c r="AY321" s="245" t="s">
        <v>135</v>
      </c>
    </row>
    <row r="322" s="2" customFormat="1" ht="16.5" customHeight="1">
      <c r="A322" s="40"/>
      <c r="B322" s="41"/>
      <c r="C322" s="206" t="s">
        <v>1100</v>
      </c>
      <c r="D322" s="206" t="s">
        <v>138</v>
      </c>
      <c r="E322" s="207" t="s">
        <v>1101</v>
      </c>
      <c r="F322" s="208" t="s">
        <v>1102</v>
      </c>
      <c r="G322" s="209" t="s">
        <v>498</v>
      </c>
      <c r="H322" s="210">
        <v>46.167999999999999</v>
      </c>
      <c r="I322" s="211"/>
      <c r="J322" s="212">
        <f>ROUND(I322*H322,2)</f>
        <v>0</v>
      </c>
      <c r="K322" s="208" t="s">
        <v>142</v>
      </c>
      <c r="L322" s="46"/>
      <c r="M322" s="213" t="s">
        <v>19</v>
      </c>
      <c r="N322" s="214" t="s">
        <v>43</v>
      </c>
      <c r="O322" s="86"/>
      <c r="P322" s="215">
        <f>O322*H322</f>
        <v>0</v>
      </c>
      <c r="Q322" s="215">
        <v>0.00039825</v>
      </c>
      <c r="R322" s="215">
        <f>Q322*H322</f>
        <v>0.018386406000000001</v>
      </c>
      <c r="S322" s="215">
        <v>0</v>
      </c>
      <c r="T322" s="216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17" t="s">
        <v>143</v>
      </c>
      <c r="AT322" s="217" t="s">
        <v>138</v>
      </c>
      <c r="AU322" s="217" t="s">
        <v>82</v>
      </c>
      <c r="AY322" s="19" t="s">
        <v>135</v>
      </c>
      <c r="BE322" s="218">
        <f>IF(N322="základní",J322,0)</f>
        <v>0</v>
      </c>
      <c r="BF322" s="218">
        <f>IF(N322="snížená",J322,0)</f>
        <v>0</v>
      </c>
      <c r="BG322" s="218">
        <f>IF(N322="zákl. přenesená",J322,0)</f>
        <v>0</v>
      </c>
      <c r="BH322" s="218">
        <f>IF(N322="sníž. přenesená",J322,0)</f>
        <v>0</v>
      </c>
      <c r="BI322" s="218">
        <f>IF(N322="nulová",J322,0)</f>
        <v>0</v>
      </c>
      <c r="BJ322" s="19" t="s">
        <v>80</v>
      </c>
      <c r="BK322" s="218">
        <f>ROUND(I322*H322,2)</f>
        <v>0</v>
      </c>
      <c r="BL322" s="19" t="s">
        <v>143</v>
      </c>
      <c r="BM322" s="217" t="s">
        <v>1103</v>
      </c>
    </row>
    <row r="323" s="2" customFormat="1">
      <c r="A323" s="40"/>
      <c r="B323" s="41"/>
      <c r="C323" s="42"/>
      <c r="D323" s="219" t="s">
        <v>145</v>
      </c>
      <c r="E323" s="42"/>
      <c r="F323" s="220" t="s">
        <v>1104</v>
      </c>
      <c r="G323" s="42"/>
      <c r="H323" s="42"/>
      <c r="I323" s="221"/>
      <c r="J323" s="42"/>
      <c r="K323" s="42"/>
      <c r="L323" s="46"/>
      <c r="M323" s="222"/>
      <c r="N323" s="223"/>
      <c r="O323" s="86"/>
      <c r="P323" s="86"/>
      <c r="Q323" s="86"/>
      <c r="R323" s="86"/>
      <c r="S323" s="86"/>
      <c r="T323" s="87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9" t="s">
        <v>145</v>
      </c>
      <c r="AU323" s="19" t="s">
        <v>82</v>
      </c>
    </row>
    <row r="324" s="13" customFormat="1">
      <c r="A324" s="13"/>
      <c r="B324" s="234"/>
      <c r="C324" s="235"/>
      <c r="D324" s="236" t="s">
        <v>152</v>
      </c>
      <c r="E324" s="237" t="s">
        <v>19</v>
      </c>
      <c r="F324" s="238" t="s">
        <v>1086</v>
      </c>
      <c r="G324" s="235"/>
      <c r="H324" s="239">
        <v>46.167999999999999</v>
      </c>
      <c r="I324" s="240"/>
      <c r="J324" s="235"/>
      <c r="K324" s="235"/>
      <c r="L324" s="241"/>
      <c r="M324" s="242"/>
      <c r="N324" s="243"/>
      <c r="O324" s="243"/>
      <c r="P324" s="243"/>
      <c r="Q324" s="243"/>
      <c r="R324" s="243"/>
      <c r="S324" s="243"/>
      <c r="T324" s="24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5" t="s">
        <v>152</v>
      </c>
      <c r="AU324" s="245" t="s">
        <v>82</v>
      </c>
      <c r="AV324" s="13" t="s">
        <v>82</v>
      </c>
      <c r="AW324" s="13" t="s">
        <v>32</v>
      </c>
      <c r="AX324" s="13" t="s">
        <v>72</v>
      </c>
      <c r="AY324" s="245" t="s">
        <v>135</v>
      </c>
    </row>
    <row r="325" s="2" customFormat="1" ht="24.15" customHeight="1">
      <c r="A325" s="40"/>
      <c r="B325" s="41"/>
      <c r="C325" s="224" t="s">
        <v>186</v>
      </c>
      <c r="D325" s="224" t="s">
        <v>147</v>
      </c>
      <c r="E325" s="225" t="s">
        <v>1105</v>
      </c>
      <c r="F325" s="226" t="s">
        <v>1106</v>
      </c>
      <c r="G325" s="227" t="s">
        <v>498</v>
      </c>
      <c r="H325" s="228">
        <v>53.808999999999998</v>
      </c>
      <c r="I325" s="229"/>
      <c r="J325" s="230">
        <f>ROUND(I325*H325,2)</f>
        <v>0</v>
      </c>
      <c r="K325" s="226" t="s">
        <v>142</v>
      </c>
      <c r="L325" s="231"/>
      <c r="M325" s="232" t="s">
        <v>19</v>
      </c>
      <c r="N325" s="233" t="s">
        <v>43</v>
      </c>
      <c r="O325" s="86"/>
      <c r="P325" s="215">
        <f>O325*H325</f>
        <v>0</v>
      </c>
      <c r="Q325" s="215">
        <v>0.0054000000000000003</v>
      </c>
      <c r="R325" s="215">
        <f>Q325*H325</f>
        <v>0.29056860000000001</v>
      </c>
      <c r="S325" s="215">
        <v>0</v>
      </c>
      <c r="T325" s="216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17" t="s">
        <v>150</v>
      </c>
      <c r="AT325" s="217" t="s">
        <v>147</v>
      </c>
      <c r="AU325" s="217" t="s">
        <v>82</v>
      </c>
      <c r="AY325" s="19" t="s">
        <v>135</v>
      </c>
      <c r="BE325" s="218">
        <f>IF(N325="základní",J325,0)</f>
        <v>0</v>
      </c>
      <c r="BF325" s="218">
        <f>IF(N325="snížená",J325,0)</f>
        <v>0</v>
      </c>
      <c r="BG325" s="218">
        <f>IF(N325="zákl. přenesená",J325,0)</f>
        <v>0</v>
      </c>
      <c r="BH325" s="218">
        <f>IF(N325="sníž. přenesená",J325,0)</f>
        <v>0</v>
      </c>
      <c r="BI325" s="218">
        <f>IF(N325="nulová",J325,0)</f>
        <v>0</v>
      </c>
      <c r="BJ325" s="19" t="s">
        <v>80</v>
      </c>
      <c r="BK325" s="218">
        <f>ROUND(I325*H325,2)</f>
        <v>0</v>
      </c>
      <c r="BL325" s="19" t="s">
        <v>143</v>
      </c>
      <c r="BM325" s="217" t="s">
        <v>1107</v>
      </c>
    </row>
    <row r="326" s="13" customFormat="1">
      <c r="A326" s="13"/>
      <c r="B326" s="234"/>
      <c r="C326" s="235"/>
      <c r="D326" s="236" t="s">
        <v>152</v>
      </c>
      <c r="E326" s="235"/>
      <c r="F326" s="238" t="s">
        <v>1108</v>
      </c>
      <c r="G326" s="235"/>
      <c r="H326" s="239">
        <v>53.808999999999998</v>
      </c>
      <c r="I326" s="240"/>
      <c r="J326" s="235"/>
      <c r="K326" s="235"/>
      <c r="L326" s="241"/>
      <c r="M326" s="242"/>
      <c r="N326" s="243"/>
      <c r="O326" s="243"/>
      <c r="P326" s="243"/>
      <c r="Q326" s="243"/>
      <c r="R326" s="243"/>
      <c r="S326" s="243"/>
      <c r="T326" s="24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5" t="s">
        <v>152</v>
      </c>
      <c r="AU326" s="245" t="s">
        <v>82</v>
      </c>
      <c r="AV326" s="13" t="s">
        <v>82</v>
      </c>
      <c r="AW326" s="13" t="s">
        <v>4</v>
      </c>
      <c r="AX326" s="13" t="s">
        <v>80</v>
      </c>
      <c r="AY326" s="245" t="s">
        <v>135</v>
      </c>
    </row>
    <row r="327" s="2" customFormat="1" ht="16.5" customHeight="1">
      <c r="A327" s="40"/>
      <c r="B327" s="41"/>
      <c r="C327" s="206" t="s">
        <v>1109</v>
      </c>
      <c r="D327" s="206" t="s">
        <v>138</v>
      </c>
      <c r="E327" s="207" t="s">
        <v>1110</v>
      </c>
      <c r="F327" s="208" t="s">
        <v>1111</v>
      </c>
      <c r="G327" s="209" t="s">
        <v>498</v>
      </c>
      <c r="H327" s="210">
        <v>22.32</v>
      </c>
      <c r="I327" s="211"/>
      <c r="J327" s="212">
        <f>ROUND(I327*H327,2)</f>
        <v>0</v>
      </c>
      <c r="K327" s="208" t="s">
        <v>142</v>
      </c>
      <c r="L327" s="46"/>
      <c r="M327" s="213" t="s">
        <v>19</v>
      </c>
      <c r="N327" s="214" t="s">
        <v>43</v>
      </c>
      <c r="O327" s="86"/>
      <c r="P327" s="215">
        <f>O327*H327</f>
        <v>0</v>
      </c>
      <c r="Q327" s="215">
        <v>0.00039825</v>
      </c>
      <c r="R327" s="215">
        <f>Q327*H327</f>
        <v>0.0088889399999999997</v>
      </c>
      <c r="S327" s="215">
        <v>0</v>
      </c>
      <c r="T327" s="216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17" t="s">
        <v>143</v>
      </c>
      <c r="AT327" s="217" t="s">
        <v>138</v>
      </c>
      <c r="AU327" s="217" t="s">
        <v>82</v>
      </c>
      <c r="AY327" s="19" t="s">
        <v>135</v>
      </c>
      <c r="BE327" s="218">
        <f>IF(N327="základní",J327,0)</f>
        <v>0</v>
      </c>
      <c r="BF327" s="218">
        <f>IF(N327="snížená",J327,0)</f>
        <v>0</v>
      </c>
      <c r="BG327" s="218">
        <f>IF(N327="zákl. přenesená",J327,0)</f>
        <v>0</v>
      </c>
      <c r="BH327" s="218">
        <f>IF(N327="sníž. přenesená",J327,0)</f>
        <v>0</v>
      </c>
      <c r="BI327" s="218">
        <f>IF(N327="nulová",J327,0)</f>
        <v>0</v>
      </c>
      <c r="BJ327" s="19" t="s">
        <v>80</v>
      </c>
      <c r="BK327" s="218">
        <f>ROUND(I327*H327,2)</f>
        <v>0</v>
      </c>
      <c r="BL327" s="19" t="s">
        <v>143</v>
      </c>
      <c r="BM327" s="217" t="s">
        <v>1112</v>
      </c>
    </row>
    <row r="328" s="2" customFormat="1">
      <c r="A328" s="40"/>
      <c r="B328" s="41"/>
      <c r="C328" s="42"/>
      <c r="D328" s="219" t="s">
        <v>145</v>
      </c>
      <c r="E328" s="42"/>
      <c r="F328" s="220" t="s">
        <v>1113</v>
      </c>
      <c r="G328" s="42"/>
      <c r="H328" s="42"/>
      <c r="I328" s="221"/>
      <c r="J328" s="42"/>
      <c r="K328" s="42"/>
      <c r="L328" s="46"/>
      <c r="M328" s="222"/>
      <c r="N328" s="223"/>
      <c r="O328" s="86"/>
      <c r="P328" s="86"/>
      <c r="Q328" s="86"/>
      <c r="R328" s="86"/>
      <c r="S328" s="86"/>
      <c r="T328" s="87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9" t="s">
        <v>145</v>
      </c>
      <c r="AU328" s="19" t="s">
        <v>82</v>
      </c>
    </row>
    <row r="329" s="13" customFormat="1">
      <c r="A329" s="13"/>
      <c r="B329" s="234"/>
      <c r="C329" s="235"/>
      <c r="D329" s="236" t="s">
        <v>152</v>
      </c>
      <c r="E329" s="237" t="s">
        <v>19</v>
      </c>
      <c r="F329" s="238" t="s">
        <v>1096</v>
      </c>
      <c r="G329" s="235"/>
      <c r="H329" s="239">
        <v>22.32</v>
      </c>
      <c r="I329" s="240"/>
      <c r="J329" s="235"/>
      <c r="K329" s="235"/>
      <c r="L329" s="241"/>
      <c r="M329" s="242"/>
      <c r="N329" s="243"/>
      <c r="O329" s="243"/>
      <c r="P329" s="243"/>
      <c r="Q329" s="243"/>
      <c r="R329" s="243"/>
      <c r="S329" s="243"/>
      <c r="T329" s="24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5" t="s">
        <v>152</v>
      </c>
      <c r="AU329" s="245" t="s">
        <v>82</v>
      </c>
      <c r="AV329" s="13" t="s">
        <v>82</v>
      </c>
      <c r="AW329" s="13" t="s">
        <v>32</v>
      </c>
      <c r="AX329" s="13" t="s">
        <v>72</v>
      </c>
      <c r="AY329" s="245" t="s">
        <v>135</v>
      </c>
    </row>
    <row r="330" s="2" customFormat="1" ht="24.15" customHeight="1">
      <c r="A330" s="40"/>
      <c r="B330" s="41"/>
      <c r="C330" s="224" t="s">
        <v>1114</v>
      </c>
      <c r="D330" s="224" t="s">
        <v>147</v>
      </c>
      <c r="E330" s="225" t="s">
        <v>1105</v>
      </c>
      <c r="F330" s="226" t="s">
        <v>1106</v>
      </c>
      <c r="G330" s="227" t="s">
        <v>498</v>
      </c>
      <c r="H330" s="228">
        <v>27.253</v>
      </c>
      <c r="I330" s="229"/>
      <c r="J330" s="230">
        <f>ROUND(I330*H330,2)</f>
        <v>0</v>
      </c>
      <c r="K330" s="226" t="s">
        <v>142</v>
      </c>
      <c r="L330" s="231"/>
      <c r="M330" s="232" t="s">
        <v>19</v>
      </c>
      <c r="N330" s="233" t="s">
        <v>43</v>
      </c>
      <c r="O330" s="86"/>
      <c r="P330" s="215">
        <f>O330*H330</f>
        <v>0</v>
      </c>
      <c r="Q330" s="215">
        <v>0.0054000000000000003</v>
      </c>
      <c r="R330" s="215">
        <f>Q330*H330</f>
        <v>0.1471662</v>
      </c>
      <c r="S330" s="215">
        <v>0</v>
      </c>
      <c r="T330" s="216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17" t="s">
        <v>150</v>
      </c>
      <c r="AT330" s="217" t="s">
        <v>147</v>
      </c>
      <c r="AU330" s="217" t="s">
        <v>82</v>
      </c>
      <c r="AY330" s="19" t="s">
        <v>135</v>
      </c>
      <c r="BE330" s="218">
        <f>IF(N330="základní",J330,0)</f>
        <v>0</v>
      </c>
      <c r="BF330" s="218">
        <f>IF(N330="snížená",J330,0)</f>
        <v>0</v>
      </c>
      <c r="BG330" s="218">
        <f>IF(N330="zákl. přenesená",J330,0)</f>
        <v>0</v>
      </c>
      <c r="BH330" s="218">
        <f>IF(N330="sníž. přenesená",J330,0)</f>
        <v>0</v>
      </c>
      <c r="BI330" s="218">
        <f>IF(N330="nulová",J330,0)</f>
        <v>0</v>
      </c>
      <c r="BJ330" s="19" t="s">
        <v>80</v>
      </c>
      <c r="BK330" s="218">
        <f>ROUND(I330*H330,2)</f>
        <v>0</v>
      </c>
      <c r="BL330" s="19" t="s">
        <v>143</v>
      </c>
      <c r="BM330" s="217" t="s">
        <v>1115</v>
      </c>
    </row>
    <row r="331" s="13" customFormat="1">
      <c r="A331" s="13"/>
      <c r="B331" s="234"/>
      <c r="C331" s="235"/>
      <c r="D331" s="236" t="s">
        <v>152</v>
      </c>
      <c r="E331" s="235"/>
      <c r="F331" s="238" t="s">
        <v>1116</v>
      </c>
      <c r="G331" s="235"/>
      <c r="H331" s="239">
        <v>27.253</v>
      </c>
      <c r="I331" s="240"/>
      <c r="J331" s="235"/>
      <c r="K331" s="235"/>
      <c r="L331" s="241"/>
      <c r="M331" s="242"/>
      <c r="N331" s="243"/>
      <c r="O331" s="243"/>
      <c r="P331" s="243"/>
      <c r="Q331" s="243"/>
      <c r="R331" s="243"/>
      <c r="S331" s="243"/>
      <c r="T331" s="24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5" t="s">
        <v>152</v>
      </c>
      <c r="AU331" s="245" t="s">
        <v>82</v>
      </c>
      <c r="AV331" s="13" t="s">
        <v>82</v>
      </c>
      <c r="AW331" s="13" t="s">
        <v>4</v>
      </c>
      <c r="AX331" s="13" t="s">
        <v>80</v>
      </c>
      <c r="AY331" s="245" t="s">
        <v>135</v>
      </c>
    </row>
    <row r="332" s="2" customFormat="1" ht="24.15" customHeight="1">
      <c r="A332" s="40"/>
      <c r="B332" s="41"/>
      <c r="C332" s="206" t="s">
        <v>1117</v>
      </c>
      <c r="D332" s="206" t="s">
        <v>138</v>
      </c>
      <c r="E332" s="207" t="s">
        <v>1118</v>
      </c>
      <c r="F332" s="208" t="s">
        <v>1119</v>
      </c>
      <c r="G332" s="209" t="s">
        <v>177</v>
      </c>
      <c r="H332" s="246"/>
      <c r="I332" s="211"/>
      <c r="J332" s="212">
        <f>ROUND(I332*H332,2)</f>
        <v>0</v>
      </c>
      <c r="K332" s="208" t="s">
        <v>142</v>
      </c>
      <c r="L332" s="46"/>
      <c r="M332" s="213" t="s">
        <v>19</v>
      </c>
      <c r="N332" s="214" t="s">
        <v>43</v>
      </c>
      <c r="O332" s="86"/>
      <c r="P332" s="215">
        <f>O332*H332</f>
        <v>0</v>
      </c>
      <c r="Q332" s="215">
        <v>0</v>
      </c>
      <c r="R332" s="215">
        <f>Q332*H332</f>
        <v>0</v>
      </c>
      <c r="S332" s="215">
        <v>0</v>
      </c>
      <c r="T332" s="216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17" t="s">
        <v>143</v>
      </c>
      <c r="AT332" s="217" t="s">
        <v>138</v>
      </c>
      <c r="AU332" s="217" t="s">
        <v>82</v>
      </c>
      <c r="AY332" s="19" t="s">
        <v>135</v>
      </c>
      <c r="BE332" s="218">
        <f>IF(N332="základní",J332,0)</f>
        <v>0</v>
      </c>
      <c r="BF332" s="218">
        <f>IF(N332="snížená",J332,0)</f>
        <v>0</v>
      </c>
      <c r="BG332" s="218">
        <f>IF(N332="zákl. přenesená",J332,0)</f>
        <v>0</v>
      </c>
      <c r="BH332" s="218">
        <f>IF(N332="sníž. přenesená",J332,0)</f>
        <v>0</v>
      </c>
      <c r="BI332" s="218">
        <f>IF(N332="nulová",J332,0)</f>
        <v>0</v>
      </c>
      <c r="BJ332" s="19" t="s">
        <v>80</v>
      </c>
      <c r="BK332" s="218">
        <f>ROUND(I332*H332,2)</f>
        <v>0</v>
      </c>
      <c r="BL332" s="19" t="s">
        <v>143</v>
      </c>
      <c r="BM332" s="217" t="s">
        <v>1120</v>
      </c>
    </row>
    <row r="333" s="2" customFormat="1">
      <c r="A333" s="40"/>
      <c r="B333" s="41"/>
      <c r="C333" s="42"/>
      <c r="D333" s="219" t="s">
        <v>145</v>
      </c>
      <c r="E333" s="42"/>
      <c r="F333" s="220" t="s">
        <v>1121</v>
      </c>
      <c r="G333" s="42"/>
      <c r="H333" s="42"/>
      <c r="I333" s="221"/>
      <c r="J333" s="42"/>
      <c r="K333" s="42"/>
      <c r="L333" s="46"/>
      <c r="M333" s="222"/>
      <c r="N333" s="223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145</v>
      </c>
      <c r="AU333" s="19" t="s">
        <v>82</v>
      </c>
    </row>
    <row r="334" s="12" customFormat="1" ht="22.8" customHeight="1">
      <c r="A334" s="12"/>
      <c r="B334" s="190"/>
      <c r="C334" s="191"/>
      <c r="D334" s="192" t="s">
        <v>71</v>
      </c>
      <c r="E334" s="204" t="s">
        <v>1122</v>
      </c>
      <c r="F334" s="204" t="s">
        <v>1123</v>
      </c>
      <c r="G334" s="191"/>
      <c r="H334" s="191"/>
      <c r="I334" s="194"/>
      <c r="J334" s="205">
        <f>BK334</f>
        <v>0</v>
      </c>
      <c r="K334" s="191"/>
      <c r="L334" s="196"/>
      <c r="M334" s="197"/>
      <c r="N334" s="198"/>
      <c r="O334" s="198"/>
      <c r="P334" s="199">
        <f>SUM(P335:P384)</f>
        <v>0</v>
      </c>
      <c r="Q334" s="198"/>
      <c r="R334" s="199">
        <f>SUM(R335:R384)</f>
        <v>0.70477076949999995</v>
      </c>
      <c r="S334" s="198"/>
      <c r="T334" s="200">
        <f>SUM(T335:T384)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01" t="s">
        <v>82</v>
      </c>
      <c r="AT334" s="202" t="s">
        <v>71</v>
      </c>
      <c r="AU334" s="202" t="s">
        <v>80</v>
      </c>
      <c r="AY334" s="201" t="s">
        <v>135</v>
      </c>
      <c r="BK334" s="203">
        <f>SUM(BK335:BK384)</f>
        <v>0</v>
      </c>
    </row>
    <row r="335" s="2" customFormat="1" ht="24.15" customHeight="1">
      <c r="A335" s="40"/>
      <c r="B335" s="41"/>
      <c r="C335" s="206" t="s">
        <v>1124</v>
      </c>
      <c r="D335" s="206" t="s">
        <v>138</v>
      </c>
      <c r="E335" s="207" t="s">
        <v>1125</v>
      </c>
      <c r="F335" s="208" t="s">
        <v>1126</v>
      </c>
      <c r="G335" s="209" t="s">
        <v>498</v>
      </c>
      <c r="H335" s="210">
        <v>38.753999999999998</v>
      </c>
      <c r="I335" s="211"/>
      <c r="J335" s="212">
        <f>ROUND(I335*H335,2)</f>
        <v>0</v>
      </c>
      <c r="K335" s="208" t="s">
        <v>142</v>
      </c>
      <c r="L335" s="46"/>
      <c r="M335" s="213" t="s">
        <v>19</v>
      </c>
      <c r="N335" s="214" t="s">
        <v>43</v>
      </c>
      <c r="O335" s="86"/>
      <c r="P335" s="215">
        <f>O335*H335</f>
        <v>0</v>
      </c>
      <c r="Q335" s="215">
        <v>9.6249999999999995E-05</v>
      </c>
      <c r="R335" s="215">
        <f>Q335*H335</f>
        <v>0.0037300724999999994</v>
      </c>
      <c r="S335" s="215">
        <v>0</v>
      </c>
      <c r="T335" s="216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17" t="s">
        <v>143</v>
      </c>
      <c r="AT335" s="217" t="s">
        <v>138</v>
      </c>
      <c r="AU335" s="217" t="s">
        <v>82</v>
      </c>
      <c r="AY335" s="19" t="s">
        <v>135</v>
      </c>
      <c r="BE335" s="218">
        <f>IF(N335="základní",J335,0)</f>
        <v>0</v>
      </c>
      <c r="BF335" s="218">
        <f>IF(N335="snížená",J335,0)</f>
        <v>0</v>
      </c>
      <c r="BG335" s="218">
        <f>IF(N335="zákl. přenesená",J335,0)</f>
        <v>0</v>
      </c>
      <c r="BH335" s="218">
        <f>IF(N335="sníž. přenesená",J335,0)</f>
        <v>0</v>
      </c>
      <c r="BI335" s="218">
        <f>IF(N335="nulová",J335,0)</f>
        <v>0</v>
      </c>
      <c r="BJ335" s="19" t="s">
        <v>80</v>
      </c>
      <c r="BK335" s="218">
        <f>ROUND(I335*H335,2)</f>
        <v>0</v>
      </c>
      <c r="BL335" s="19" t="s">
        <v>143</v>
      </c>
      <c r="BM335" s="217" t="s">
        <v>1127</v>
      </c>
    </row>
    <row r="336" s="2" customFormat="1">
      <c r="A336" s="40"/>
      <c r="B336" s="41"/>
      <c r="C336" s="42"/>
      <c r="D336" s="219" t="s">
        <v>145</v>
      </c>
      <c r="E336" s="42"/>
      <c r="F336" s="220" t="s">
        <v>1128</v>
      </c>
      <c r="G336" s="42"/>
      <c r="H336" s="42"/>
      <c r="I336" s="221"/>
      <c r="J336" s="42"/>
      <c r="K336" s="42"/>
      <c r="L336" s="46"/>
      <c r="M336" s="222"/>
      <c r="N336" s="223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145</v>
      </c>
      <c r="AU336" s="19" t="s">
        <v>82</v>
      </c>
    </row>
    <row r="337" s="13" customFormat="1">
      <c r="A337" s="13"/>
      <c r="B337" s="234"/>
      <c r="C337" s="235"/>
      <c r="D337" s="236" t="s">
        <v>152</v>
      </c>
      <c r="E337" s="237" t="s">
        <v>19</v>
      </c>
      <c r="F337" s="238" t="s">
        <v>1129</v>
      </c>
      <c r="G337" s="235"/>
      <c r="H337" s="239">
        <v>38.753999999999998</v>
      </c>
      <c r="I337" s="240"/>
      <c r="J337" s="235"/>
      <c r="K337" s="235"/>
      <c r="L337" s="241"/>
      <c r="M337" s="242"/>
      <c r="N337" s="243"/>
      <c r="O337" s="243"/>
      <c r="P337" s="243"/>
      <c r="Q337" s="243"/>
      <c r="R337" s="243"/>
      <c r="S337" s="243"/>
      <c r="T337" s="24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5" t="s">
        <v>152</v>
      </c>
      <c r="AU337" s="245" t="s">
        <v>82</v>
      </c>
      <c r="AV337" s="13" t="s">
        <v>82</v>
      </c>
      <c r="AW337" s="13" t="s">
        <v>32</v>
      </c>
      <c r="AX337" s="13" t="s">
        <v>72</v>
      </c>
      <c r="AY337" s="245" t="s">
        <v>135</v>
      </c>
    </row>
    <row r="338" s="2" customFormat="1" ht="21.75" customHeight="1">
      <c r="A338" s="40"/>
      <c r="B338" s="41"/>
      <c r="C338" s="224" t="s">
        <v>1130</v>
      </c>
      <c r="D338" s="224" t="s">
        <v>147</v>
      </c>
      <c r="E338" s="225" t="s">
        <v>1131</v>
      </c>
      <c r="F338" s="226" t="s">
        <v>1132</v>
      </c>
      <c r="G338" s="227" t="s">
        <v>498</v>
      </c>
      <c r="H338" s="228">
        <v>40.692</v>
      </c>
      <c r="I338" s="229"/>
      <c r="J338" s="230">
        <f>ROUND(I338*H338,2)</f>
        <v>0</v>
      </c>
      <c r="K338" s="226" t="s">
        <v>142</v>
      </c>
      <c r="L338" s="231"/>
      <c r="M338" s="232" t="s">
        <v>19</v>
      </c>
      <c r="N338" s="233" t="s">
        <v>43</v>
      </c>
      <c r="O338" s="86"/>
      <c r="P338" s="215">
        <f>O338*H338</f>
        <v>0</v>
      </c>
      <c r="Q338" s="215">
        <v>0.0023999999999999998</v>
      </c>
      <c r="R338" s="215">
        <f>Q338*H338</f>
        <v>0.097660799999999992</v>
      </c>
      <c r="S338" s="215">
        <v>0</v>
      </c>
      <c r="T338" s="216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17" t="s">
        <v>150</v>
      </c>
      <c r="AT338" s="217" t="s">
        <v>147</v>
      </c>
      <c r="AU338" s="217" t="s">
        <v>82</v>
      </c>
      <c r="AY338" s="19" t="s">
        <v>135</v>
      </c>
      <c r="BE338" s="218">
        <f>IF(N338="základní",J338,0)</f>
        <v>0</v>
      </c>
      <c r="BF338" s="218">
        <f>IF(N338="snížená",J338,0)</f>
        <v>0</v>
      </c>
      <c r="BG338" s="218">
        <f>IF(N338="zákl. přenesená",J338,0)</f>
        <v>0</v>
      </c>
      <c r="BH338" s="218">
        <f>IF(N338="sníž. přenesená",J338,0)</f>
        <v>0</v>
      </c>
      <c r="BI338" s="218">
        <f>IF(N338="nulová",J338,0)</f>
        <v>0</v>
      </c>
      <c r="BJ338" s="19" t="s">
        <v>80</v>
      </c>
      <c r="BK338" s="218">
        <f>ROUND(I338*H338,2)</f>
        <v>0</v>
      </c>
      <c r="BL338" s="19" t="s">
        <v>143</v>
      </c>
      <c r="BM338" s="217" t="s">
        <v>1133</v>
      </c>
    </row>
    <row r="339" s="13" customFormat="1">
      <c r="A339" s="13"/>
      <c r="B339" s="234"/>
      <c r="C339" s="235"/>
      <c r="D339" s="236" t="s">
        <v>152</v>
      </c>
      <c r="E339" s="235"/>
      <c r="F339" s="238" t="s">
        <v>1134</v>
      </c>
      <c r="G339" s="235"/>
      <c r="H339" s="239">
        <v>40.692</v>
      </c>
      <c r="I339" s="240"/>
      <c r="J339" s="235"/>
      <c r="K339" s="235"/>
      <c r="L339" s="241"/>
      <c r="M339" s="242"/>
      <c r="N339" s="243"/>
      <c r="O339" s="243"/>
      <c r="P339" s="243"/>
      <c r="Q339" s="243"/>
      <c r="R339" s="243"/>
      <c r="S339" s="243"/>
      <c r="T339" s="24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5" t="s">
        <v>152</v>
      </c>
      <c r="AU339" s="245" t="s">
        <v>82</v>
      </c>
      <c r="AV339" s="13" t="s">
        <v>82</v>
      </c>
      <c r="AW339" s="13" t="s">
        <v>4</v>
      </c>
      <c r="AX339" s="13" t="s">
        <v>80</v>
      </c>
      <c r="AY339" s="245" t="s">
        <v>135</v>
      </c>
    </row>
    <row r="340" s="2" customFormat="1" ht="24.15" customHeight="1">
      <c r="A340" s="40"/>
      <c r="B340" s="41"/>
      <c r="C340" s="206" t="s">
        <v>1135</v>
      </c>
      <c r="D340" s="206" t="s">
        <v>138</v>
      </c>
      <c r="E340" s="207" t="s">
        <v>1136</v>
      </c>
      <c r="F340" s="208" t="s">
        <v>1137</v>
      </c>
      <c r="G340" s="209" t="s">
        <v>498</v>
      </c>
      <c r="H340" s="210">
        <v>35.368000000000002</v>
      </c>
      <c r="I340" s="211"/>
      <c r="J340" s="212">
        <f>ROUND(I340*H340,2)</f>
        <v>0</v>
      </c>
      <c r="K340" s="208" t="s">
        <v>142</v>
      </c>
      <c r="L340" s="46"/>
      <c r="M340" s="213" t="s">
        <v>19</v>
      </c>
      <c r="N340" s="214" t="s">
        <v>43</v>
      </c>
      <c r="O340" s="86"/>
      <c r="P340" s="215">
        <f>O340*H340</f>
        <v>0</v>
      </c>
      <c r="Q340" s="215">
        <v>0</v>
      </c>
      <c r="R340" s="215">
        <f>Q340*H340</f>
        <v>0</v>
      </c>
      <c r="S340" s="215">
        <v>0</v>
      </c>
      <c r="T340" s="216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17" t="s">
        <v>143</v>
      </c>
      <c r="AT340" s="217" t="s">
        <v>138</v>
      </c>
      <c r="AU340" s="217" t="s">
        <v>82</v>
      </c>
      <c r="AY340" s="19" t="s">
        <v>135</v>
      </c>
      <c r="BE340" s="218">
        <f>IF(N340="základní",J340,0)</f>
        <v>0</v>
      </c>
      <c r="BF340" s="218">
        <f>IF(N340="snížená",J340,0)</f>
        <v>0</v>
      </c>
      <c r="BG340" s="218">
        <f>IF(N340="zákl. přenesená",J340,0)</f>
        <v>0</v>
      </c>
      <c r="BH340" s="218">
        <f>IF(N340="sníž. přenesená",J340,0)</f>
        <v>0</v>
      </c>
      <c r="BI340" s="218">
        <f>IF(N340="nulová",J340,0)</f>
        <v>0</v>
      </c>
      <c r="BJ340" s="19" t="s">
        <v>80</v>
      </c>
      <c r="BK340" s="218">
        <f>ROUND(I340*H340,2)</f>
        <v>0</v>
      </c>
      <c r="BL340" s="19" t="s">
        <v>143</v>
      </c>
      <c r="BM340" s="217" t="s">
        <v>1138</v>
      </c>
    </row>
    <row r="341" s="2" customFormat="1">
      <c r="A341" s="40"/>
      <c r="B341" s="41"/>
      <c r="C341" s="42"/>
      <c r="D341" s="219" t="s">
        <v>145</v>
      </c>
      <c r="E341" s="42"/>
      <c r="F341" s="220" t="s">
        <v>1139</v>
      </c>
      <c r="G341" s="42"/>
      <c r="H341" s="42"/>
      <c r="I341" s="221"/>
      <c r="J341" s="42"/>
      <c r="K341" s="42"/>
      <c r="L341" s="46"/>
      <c r="M341" s="222"/>
      <c r="N341" s="223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145</v>
      </c>
      <c r="AU341" s="19" t="s">
        <v>82</v>
      </c>
    </row>
    <row r="342" s="13" customFormat="1">
      <c r="A342" s="13"/>
      <c r="B342" s="234"/>
      <c r="C342" s="235"/>
      <c r="D342" s="236" t="s">
        <v>152</v>
      </c>
      <c r="E342" s="237" t="s">
        <v>19</v>
      </c>
      <c r="F342" s="238" t="s">
        <v>1140</v>
      </c>
      <c r="G342" s="235"/>
      <c r="H342" s="239">
        <v>35.368000000000002</v>
      </c>
      <c r="I342" s="240"/>
      <c r="J342" s="235"/>
      <c r="K342" s="235"/>
      <c r="L342" s="241"/>
      <c r="M342" s="242"/>
      <c r="N342" s="243"/>
      <c r="O342" s="243"/>
      <c r="P342" s="243"/>
      <c r="Q342" s="243"/>
      <c r="R342" s="243"/>
      <c r="S342" s="243"/>
      <c r="T342" s="24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5" t="s">
        <v>152</v>
      </c>
      <c r="AU342" s="245" t="s">
        <v>82</v>
      </c>
      <c r="AV342" s="13" t="s">
        <v>82</v>
      </c>
      <c r="AW342" s="13" t="s">
        <v>32</v>
      </c>
      <c r="AX342" s="13" t="s">
        <v>72</v>
      </c>
      <c r="AY342" s="245" t="s">
        <v>135</v>
      </c>
    </row>
    <row r="343" s="2" customFormat="1" ht="16.5" customHeight="1">
      <c r="A343" s="40"/>
      <c r="B343" s="41"/>
      <c r="C343" s="224" t="s">
        <v>1141</v>
      </c>
      <c r="D343" s="224" t="s">
        <v>147</v>
      </c>
      <c r="E343" s="225" t="s">
        <v>1142</v>
      </c>
      <c r="F343" s="226" t="s">
        <v>1143</v>
      </c>
      <c r="G343" s="227" t="s">
        <v>498</v>
      </c>
      <c r="H343" s="228">
        <v>36.075000000000003</v>
      </c>
      <c r="I343" s="229"/>
      <c r="J343" s="230">
        <f>ROUND(I343*H343,2)</f>
        <v>0</v>
      </c>
      <c r="K343" s="226" t="s">
        <v>142</v>
      </c>
      <c r="L343" s="231"/>
      <c r="M343" s="232" t="s">
        <v>19</v>
      </c>
      <c r="N343" s="233" t="s">
        <v>43</v>
      </c>
      <c r="O343" s="86"/>
      <c r="P343" s="215">
        <f>O343*H343</f>
        <v>0</v>
      </c>
      <c r="Q343" s="215">
        <v>0.0028999999999999998</v>
      </c>
      <c r="R343" s="215">
        <f>Q343*H343</f>
        <v>0.1046175</v>
      </c>
      <c r="S343" s="215">
        <v>0</v>
      </c>
      <c r="T343" s="21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7" t="s">
        <v>150</v>
      </c>
      <c r="AT343" s="217" t="s">
        <v>147</v>
      </c>
      <c r="AU343" s="217" t="s">
        <v>82</v>
      </c>
      <c r="AY343" s="19" t="s">
        <v>135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19" t="s">
        <v>80</v>
      </c>
      <c r="BK343" s="218">
        <f>ROUND(I343*H343,2)</f>
        <v>0</v>
      </c>
      <c r="BL343" s="19" t="s">
        <v>143</v>
      </c>
      <c r="BM343" s="217" t="s">
        <v>1144</v>
      </c>
    </row>
    <row r="344" s="13" customFormat="1">
      <c r="A344" s="13"/>
      <c r="B344" s="234"/>
      <c r="C344" s="235"/>
      <c r="D344" s="236" t="s">
        <v>152</v>
      </c>
      <c r="E344" s="235"/>
      <c r="F344" s="238" t="s">
        <v>1145</v>
      </c>
      <c r="G344" s="235"/>
      <c r="H344" s="239">
        <v>36.075000000000003</v>
      </c>
      <c r="I344" s="240"/>
      <c r="J344" s="235"/>
      <c r="K344" s="235"/>
      <c r="L344" s="241"/>
      <c r="M344" s="242"/>
      <c r="N344" s="243"/>
      <c r="O344" s="243"/>
      <c r="P344" s="243"/>
      <c r="Q344" s="243"/>
      <c r="R344" s="243"/>
      <c r="S344" s="243"/>
      <c r="T344" s="24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5" t="s">
        <v>152</v>
      </c>
      <c r="AU344" s="245" t="s">
        <v>82</v>
      </c>
      <c r="AV344" s="13" t="s">
        <v>82</v>
      </c>
      <c r="AW344" s="13" t="s">
        <v>4</v>
      </c>
      <c r="AX344" s="13" t="s">
        <v>80</v>
      </c>
      <c r="AY344" s="245" t="s">
        <v>135</v>
      </c>
    </row>
    <row r="345" s="2" customFormat="1" ht="16.5" customHeight="1">
      <c r="A345" s="40"/>
      <c r="B345" s="41"/>
      <c r="C345" s="206" t="s">
        <v>1146</v>
      </c>
      <c r="D345" s="206" t="s">
        <v>138</v>
      </c>
      <c r="E345" s="207" t="s">
        <v>1147</v>
      </c>
      <c r="F345" s="208" t="s">
        <v>1148</v>
      </c>
      <c r="G345" s="209" t="s">
        <v>256</v>
      </c>
      <c r="H345" s="210">
        <v>70.099999999999994</v>
      </c>
      <c r="I345" s="211"/>
      <c r="J345" s="212">
        <f>ROUND(I345*H345,2)</f>
        <v>0</v>
      </c>
      <c r="K345" s="208" t="s">
        <v>142</v>
      </c>
      <c r="L345" s="46"/>
      <c r="M345" s="213" t="s">
        <v>19</v>
      </c>
      <c r="N345" s="214" t="s">
        <v>43</v>
      </c>
      <c r="O345" s="86"/>
      <c r="P345" s="215">
        <f>O345*H345</f>
        <v>0</v>
      </c>
      <c r="Q345" s="215">
        <v>0</v>
      </c>
      <c r="R345" s="215">
        <f>Q345*H345</f>
        <v>0</v>
      </c>
      <c r="S345" s="215">
        <v>0</v>
      </c>
      <c r="T345" s="216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17" t="s">
        <v>143</v>
      </c>
      <c r="AT345" s="217" t="s">
        <v>138</v>
      </c>
      <c r="AU345" s="217" t="s">
        <v>82</v>
      </c>
      <c r="AY345" s="19" t="s">
        <v>135</v>
      </c>
      <c r="BE345" s="218">
        <f>IF(N345="základní",J345,0)</f>
        <v>0</v>
      </c>
      <c r="BF345" s="218">
        <f>IF(N345="snížená",J345,0)</f>
        <v>0</v>
      </c>
      <c r="BG345" s="218">
        <f>IF(N345="zákl. přenesená",J345,0)</f>
        <v>0</v>
      </c>
      <c r="BH345" s="218">
        <f>IF(N345="sníž. přenesená",J345,0)</f>
        <v>0</v>
      </c>
      <c r="BI345" s="218">
        <f>IF(N345="nulová",J345,0)</f>
        <v>0</v>
      </c>
      <c r="BJ345" s="19" t="s">
        <v>80</v>
      </c>
      <c r="BK345" s="218">
        <f>ROUND(I345*H345,2)</f>
        <v>0</v>
      </c>
      <c r="BL345" s="19" t="s">
        <v>143</v>
      </c>
      <c r="BM345" s="217" t="s">
        <v>1149</v>
      </c>
    </row>
    <row r="346" s="2" customFormat="1">
      <c r="A346" s="40"/>
      <c r="B346" s="41"/>
      <c r="C346" s="42"/>
      <c r="D346" s="219" t="s">
        <v>145</v>
      </c>
      <c r="E346" s="42"/>
      <c r="F346" s="220" t="s">
        <v>1150</v>
      </c>
      <c r="G346" s="42"/>
      <c r="H346" s="42"/>
      <c r="I346" s="221"/>
      <c r="J346" s="42"/>
      <c r="K346" s="42"/>
      <c r="L346" s="46"/>
      <c r="M346" s="222"/>
      <c r="N346" s="223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145</v>
      </c>
      <c r="AU346" s="19" t="s">
        <v>82</v>
      </c>
    </row>
    <row r="347" s="13" customFormat="1">
      <c r="A347" s="13"/>
      <c r="B347" s="234"/>
      <c r="C347" s="235"/>
      <c r="D347" s="236" t="s">
        <v>152</v>
      </c>
      <c r="E347" s="237" t="s">
        <v>19</v>
      </c>
      <c r="F347" s="238" t="s">
        <v>1151</v>
      </c>
      <c r="G347" s="235"/>
      <c r="H347" s="239">
        <v>6.9000000000000004</v>
      </c>
      <c r="I347" s="240"/>
      <c r="J347" s="235"/>
      <c r="K347" s="235"/>
      <c r="L347" s="241"/>
      <c r="M347" s="242"/>
      <c r="N347" s="243"/>
      <c r="O347" s="243"/>
      <c r="P347" s="243"/>
      <c r="Q347" s="243"/>
      <c r="R347" s="243"/>
      <c r="S347" s="243"/>
      <c r="T347" s="24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5" t="s">
        <v>152</v>
      </c>
      <c r="AU347" s="245" t="s">
        <v>82</v>
      </c>
      <c r="AV347" s="13" t="s">
        <v>82</v>
      </c>
      <c r="AW347" s="13" t="s">
        <v>32</v>
      </c>
      <c r="AX347" s="13" t="s">
        <v>72</v>
      </c>
      <c r="AY347" s="245" t="s">
        <v>135</v>
      </c>
    </row>
    <row r="348" s="13" customFormat="1">
      <c r="A348" s="13"/>
      <c r="B348" s="234"/>
      <c r="C348" s="235"/>
      <c r="D348" s="236" t="s">
        <v>152</v>
      </c>
      <c r="E348" s="237" t="s">
        <v>19</v>
      </c>
      <c r="F348" s="238" t="s">
        <v>1152</v>
      </c>
      <c r="G348" s="235"/>
      <c r="H348" s="239">
        <v>8.0999999999999996</v>
      </c>
      <c r="I348" s="240"/>
      <c r="J348" s="235"/>
      <c r="K348" s="235"/>
      <c r="L348" s="241"/>
      <c r="M348" s="242"/>
      <c r="N348" s="243"/>
      <c r="O348" s="243"/>
      <c r="P348" s="243"/>
      <c r="Q348" s="243"/>
      <c r="R348" s="243"/>
      <c r="S348" s="243"/>
      <c r="T348" s="24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5" t="s">
        <v>152</v>
      </c>
      <c r="AU348" s="245" t="s">
        <v>82</v>
      </c>
      <c r="AV348" s="13" t="s">
        <v>82</v>
      </c>
      <c r="AW348" s="13" t="s">
        <v>32</v>
      </c>
      <c r="AX348" s="13" t="s">
        <v>72</v>
      </c>
      <c r="AY348" s="245" t="s">
        <v>135</v>
      </c>
    </row>
    <row r="349" s="13" customFormat="1">
      <c r="A349" s="13"/>
      <c r="B349" s="234"/>
      <c r="C349" s="235"/>
      <c r="D349" s="236" t="s">
        <v>152</v>
      </c>
      <c r="E349" s="237" t="s">
        <v>19</v>
      </c>
      <c r="F349" s="238" t="s">
        <v>1153</v>
      </c>
      <c r="G349" s="235"/>
      <c r="H349" s="239">
        <v>6.5499999999999998</v>
      </c>
      <c r="I349" s="240"/>
      <c r="J349" s="235"/>
      <c r="K349" s="235"/>
      <c r="L349" s="241"/>
      <c r="M349" s="242"/>
      <c r="N349" s="243"/>
      <c r="O349" s="243"/>
      <c r="P349" s="243"/>
      <c r="Q349" s="243"/>
      <c r="R349" s="243"/>
      <c r="S349" s="243"/>
      <c r="T349" s="24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5" t="s">
        <v>152</v>
      </c>
      <c r="AU349" s="245" t="s">
        <v>82</v>
      </c>
      <c r="AV349" s="13" t="s">
        <v>82</v>
      </c>
      <c r="AW349" s="13" t="s">
        <v>32</v>
      </c>
      <c r="AX349" s="13" t="s">
        <v>72</v>
      </c>
      <c r="AY349" s="245" t="s">
        <v>135</v>
      </c>
    </row>
    <row r="350" s="13" customFormat="1">
      <c r="A350" s="13"/>
      <c r="B350" s="234"/>
      <c r="C350" s="235"/>
      <c r="D350" s="236" t="s">
        <v>152</v>
      </c>
      <c r="E350" s="237" t="s">
        <v>19</v>
      </c>
      <c r="F350" s="238" t="s">
        <v>1154</v>
      </c>
      <c r="G350" s="235"/>
      <c r="H350" s="239">
        <v>7</v>
      </c>
      <c r="I350" s="240"/>
      <c r="J350" s="235"/>
      <c r="K350" s="235"/>
      <c r="L350" s="241"/>
      <c r="M350" s="242"/>
      <c r="N350" s="243"/>
      <c r="O350" s="243"/>
      <c r="P350" s="243"/>
      <c r="Q350" s="243"/>
      <c r="R350" s="243"/>
      <c r="S350" s="243"/>
      <c r="T350" s="24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5" t="s">
        <v>152</v>
      </c>
      <c r="AU350" s="245" t="s">
        <v>82</v>
      </c>
      <c r="AV350" s="13" t="s">
        <v>82</v>
      </c>
      <c r="AW350" s="13" t="s">
        <v>32</v>
      </c>
      <c r="AX350" s="13" t="s">
        <v>72</v>
      </c>
      <c r="AY350" s="245" t="s">
        <v>135</v>
      </c>
    </row>
    <row r="351" s="13" customFormat="1">
      <c r="A351" s="13"/>
      <c r="B351" s="234"/>
      <c r="C351" s="235"/>
      <c r="D351" s="236" t="s">
        <v>152</v>
      </c>
      <c r="E351" s="237" t="s">
        <v>19</v>
      </c>
      <c r="F351" s="238" t="s">
        <v>1155</v>
      </c>
      <c r="G351" s="235"/>
      <c r="H351" s="239">
        <v>8.5999999999999996</v>
      </c>
      <c r="I351" s="240"/>
      <c r="J351" s="235"/>
      <c r="K351" s="235"/>
      <c r="L351" s="241"/>
      <c r="M351" s="242"/>
      <c r="N351" s="243"/>
      <c r="O351" s="243"/>
      <c r="P351" s="243"/>
      <c r="Q351" s="243"/>
      <c r="R351" s="243"/>
      <c r="S351" s="243"/>
      <c r="T351" s="24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5" t="s">
        <v>152</v>
      </c>
      <c r="AU351" s="245" t="s">
        <v>82</v>
      </c>
      <c r="AV351" s="13" t="s">
        <v>82</v>
      </c>
      <c r="AW351" s="13" t="s">
        <v>32</v>
      </c>
      <c r="AX351" s="13" t="s">
        <v>72</v>
      </c>
      <c r="AY351" s="245" t="s">
        <v>135</v>
      </c>
    </row>
    <row r="352" s="13" customFormat="1">
      <c r="A352" s="13"/>
      <c r="B352" s="234"/>
      <c r="C352" s="235"/>
      <c r="D352" s="236" t="s">
        <v>152</v>
      </c>
      <c r="E352" s="237" t="s">
        <v>19</v>
      </c>
      <c r="F352" s="238" t="s">
        <v>1156</v>
      </c>
      <c r="G352" s="235"/>
      <c r="H352" s="239">
        <v>6.75</v>
      </c>
      <c r="I352" s="240"/>
      <c r="J352" s="235"/>
      <c r="K352" s="235"/>
      <c r="L352" s="241"/>
      <c r="M352" s="242"/>
      <c r="N352" s="243"/>
      <c r="O352" s="243"/>
      <c r="P352" s="243"/>
      <c r="Q352" s="243"/>
      <c r="R352" s="243"/>
      <c r="S352" s="243"/>
      <c r="T352" s="244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5" t="s">
        <v>152</v>
      </c>
      <c r="AU352" s="245" t="s">
        <v>82</v>
      </c>
      <c r="AV352" s="13" t="s">
        <v>82</v>
      </c>
      <c r="AW352" s="13" t="s">
        <v>32</v>
      </c>
      <c r="AX352" s="13" t="s">
        <v>72</v>
      </c>
      <c r="AY352" s="245" t="s">
        <v>135</v>
      </c>
    </row>
    <row r="353" s="13" customFormat="1">
      <c r="A353" s="13"/>
      <c r="B353" s="234"/>
      <c r="C353" s="235"/>
      <c r="D353" s="236" t="s">
        <v>152</v>
      </c>
      <c r="E353" s="237" t="s">
        <v>19</v>
      </c>
      <c r="F353" s="238" t="s">
        <v>1157</v>
      </c>
      <c r="G353" s="235"/>
      <c r="H353" s="239">
        <v>5.8499999999999996</v>
      </c>
      <c r="I353" s="240"/>
      <c r="J353" s="235"/>
      <c r="K353" s="235"/>
      <c r="L353" s="241"/>
      <c r="M353" s="242"/>
      <c r="N353" s="243"/>
      <c r="O353" s="243"/>
      <c r="P353" s="243"/>
      <c r="Q353" s="243"/>
      <c r="R353" s="243"/>
      <c r="S353" s="243"/>
      <c r="T353" s="244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5" t="s">
        <v>152</v>
      </c>
      <c r="AU353" s="245" t="s">
        <v>82</v>
      </c>
      <c r="AV353" s="13" t="s">
        <v>82</v>
      </c>
      <c r="AW353" s="13" t="s">
        <v>32</v>
      </c>
      <c r="AX353" s="13" t="s">
        <v>72</v>
      </c>
      <c r="AY353" s="245" t="s">
        <v>135</v>
      </c>
    </row>
    <row r="354" s="13" customFormat="1">
      <c r="A354" s="13"/>
      <c r="B354" s="234"/>
      <c r="C354" s="235"/>
      <c r="D354" s="236" t="s">
        <v>152</v>
      </c>
      <c r="E354" s="237" t="s">
        <v>19</v>
      </c>
      <c r="F354" s="238" t="s">
        <v>1158</v>
      </c>
      <c r="G354" s="235"/>
      <c r="H354" s="239">
        <v>5.8499999999999996</v>
      </c>
      <c r="I354" s="240"/>
      <c r="J354" s="235"/>
      <c r="K354" s="235"/>
      <c r="L354" s="241"/>
      <c r="M354" s="242"/>
      <c r="N354" s="243"/>
      <c r="O354" s="243"/>
      <c r="P354" s="243"/>
      <c r="Q354" s="243"/>
      <c r="R354" s="243"/>
      <c r="S354" s="243"/>
      <c r="T354" s="24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5" t="s">
        <v>152</v>
      </c>
      <c r="AU354" s="245" t="s">
        <v>82</v>
      </c>
      <c r="AV354" s="13" t="s">
        <v>82</v>
      </c>
      <c r="AW354" s="13" t="s">
        <v>32</v>
      </c>
      <c r="AX354" s="13" t="s">
        <v>72</v>
      </c>
      <c r="AY354" s="245" t="s">
        <v>135</v>
      </c>
    </row>
    <row r="355" s="13" customFormat="1">
      <c r="A355" s="13"/>
      <c r="B355" s="234"/>
      <c r="C355" s="235"/>
      <c r="D355" s="236" t="s">
        <v>152</v>
      </c>
      <c r="E355" s="237" t="s">
        <v>19</v>
      </c>
      <c r="F355" s="238" t="s">
        <v>1159</v>
      </c>
      <c r="G355" s="235"/>
      <c r="H355" s="239">
        <v>7.25</v>
      </c>
      <c r="I355" s="240"/>
      <c r="J355" s="235"/>
      <c r="K355" s="235"/>
      <c r="L355" s="241"/>
      <c r="M355" s="242"/>
      <c r="N355" s="243"/>
      <c r="O355" s="243"/>
      <c r="P355" s="243"/>
      <c r="Q355" s="243"/>
      <c r="R355" s="243"/>
      <c r="S355" s="243"/>
      <c r="T355" s="24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5" t="s">
        <v>152</v>
      </c>
      <c r="AU355" s="245" t="s">
        <v>82</v>
      </c>
      <c r="AV355" s="13" t="s">
        <v>82</v>
      </c>
      <c r="AW355" s="13" t="s">
        <v>32</v>
      </c>
      <c r="AX355" s="13" t="s">
        <v>72</v>
      </c>
      <c r="AY355" s="245" t="s">
        <v>135</v>
      </c>
    </row>
    <row r="356" s="13" customFormat="1">
      <c r="A356" s="13"/>
      <c r="B356" s="234"/>
      <c r="C356" s="235"/>
      <c r="D356" s="236" t="s">
        <v>152</v>
      </c>
      <c r="E356" s="237" t="s">
        <v>19</v>
      </c>
      <c r="F356" s="238" t="s">
        <v>1160</v>
      </c>
      <c r="G356" s="235"/>
      <c r="H356" s="239">
        <v>7.25</v>
      </c>
      <c r="I356" s="240"/>
      <c r="J356" s="235"/>
      <c r="K356" s="235"/>
      <c r="L356" s="241"/>
      <c r="M356" s="242"/>
      <c r="N356" s="243"/>
      <c r="O356" s="243"/>
      <c r="P356" s="243"/>
      <c r="Q356" s="243"/>
      <c r="R356" s="243"/>
      <c r="S356" s="243"/>
      <c r="T356" s="24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5" t="s">
        <v>152</v>
      </c>
      <c r="AU356" s="245" t="s">
        <v>82</v>
      </c>
      <c r="AV356" s="13" t="s">
        <v>82</v>
      </c>
      <c r="AW356" s="13" t="s">
        <v>32</v>
      </c>
      <c r="AX356" s="13" t="s">
        <v>72</v>
      </c>
      <c r="AY356" s="245" t="s">
        <v>135</v>
      </c>
    </row>
    <row r="357" s="2" customFormat="1" ht="16.5" customHeight="1">
      <c r="A357" s="40"/>
      <c r="B357" s="41"/>
      <c r="C357" s="224" t="s">
        <v>1161</v>
      </c>
      <c r="D357" s="224" t="s">
        <v>147</v>
      </c>
      <c r="E357" s="225" t="s">
        <v>1162</v>
      </c>
      <c r="F357" s="226" t="s">
        <v>1163</v>
      </c>
      <c r="G357" s="227" t="s">
        <v>256</v>
      </c>
      <c r="H357" s="228">
        <v>70.099999999999994</v>
      </c>
      <c r="I357" s="229"/>
      <c r="J357" s="230">
        <f>ROUND(I357*H357,2)</f>
        <v>0</v>
      </c>
      <c r="K357" s="226" t="s">
        <v>142</v>
      </c>
      <c r="L357" s="231"/>
      <c r="M357" s="232" t="s">
        <v>19</v>
      </c>
      <c r="N357" s="233" t="s">
        <v>43</v>
      </c>
      <c r="O357" s="86"/>
      <c r="P357" s="215">
        <f>O357*H357</f>
        <v>0</v>
      </c>
      <c r="Q357" s="215">
        <v>5.0000000000000002E-05</v>
      </c>
      <c r="R357" s="215">
        <f>Q357*H357</f>
        <v>0.0035049999999999999</v>
      </c>
      <c r="S357" s="215">
        <v>0</v>
      </c>
      <c r="T357" s="216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17" t="s">
        <v>150</v>
      </c>
      <c r="AT357" s="217" t="s">
        <v>147</v>
      </c>
      <c r="AU357" s="217" t="s">
        <v>82</v>
      </c>
      <c r="AY357" s="19" t="s">
        <v>135</v>
      </c>
      <c r="BE357" s="218">
        <f>IF(N357="základní",J357,0)</f>
        <v>0</v>
      </c>
      <c r="BF357" s="218">
        <f>IF(N357="snížená",J357,0)</f>
        <v>0</v>
      </c>
      <c r="BG357" s="218">
        <f>IF(N357="zákl. přenesená",J357,0)</f>
        <v>0</v>
      </c>
      <c r="BH357" s="218">
        <f>IF(N357="sníž. přenesená",J357,0)</f>
        <v>0</v>
      </c>
      <c r="BI357" s="218">
        <f>IF(N357="nulová",J357,0)</f>
        <v>0</v>
      </c>
      <c r="BJ357" s="19" t="s">
        <v>80</v>
      </c>
      <c r="BK357" s="218">
        <f>ROUND(I357*H357,2)</f>
        <v>0</v>
      </c>
      <c r="BL357" s="19" t="s">
        <v>143</v>
      </c>
      <c r="BM357" s="217" t="s">
        <v>1164</v>
      </c>
    </row>
    <row r="358" s="2" customFormat="1" ht="24.15" customHeight="1">
      <c r="A358" s="40"/>
      <c r="B358" s="41"/>
      <c r="C358" s="206" t="s">
        <v>1165</v>
      </c>
      <c r="D358" s="206" t="s">
        <v>138</v>
      </c>
      <c r="E358" s="207" t="s">
        <v>1166</v>
      </c>
      <c r="F358" s="208" t="s">
        <v>1167</v>
      </c>
      <c r="G358" s="209" t="s">
        <v>498</v>
      </c>
      <c r="H358" s="210">
        <v>21.792000000000002</v>
      </c>
      <c r="I358" s="211"/>
      <c r="J358" s="212">
        <f>ROUND(I358*H358,2)</f>
        <v>0</v>
      </c>
      <c r="K358" s="208" t="s">
        <v>142</v>
      </c>
      <c r="L358" s="46"/>
      <c r="M358" s="213" t="s">
        <v>19</v>
      </c>
      <c r="N358" s="214" t="s">
        <v>43</v>
      </c>
      <c r="O358" s="86"/>
      <c r="P358" s="215">
        <f>O358*H358</f>
        <v>0</v>
      </c>
      <c r="Q358" s="215">
        <v>0.0060000000000000001</v>
      </c>
      <c r="R358" s="215">
        <f>Q358*H358</f>
        <v>0.13075200000000001</v>
      </c>
      <c r="S358" s="215">
        <v>0</v>
      </c>
      <c r="T358" s="216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17" t="s">
        <v>143</v>
      </c>
      <c r="AT358" s="217" t="s">
        <v>138</v>
      </c>
      <c r="AU358" s="217" t="s">
        <v>82</v>
      </c>
      <c r="AY358" s="19" t="s">
        <v>135</v>
      </c>
      <c r="BE358" s="218">
        <f>IF(N358="základní",J358,0)</f>
        <v>0</v>
      </c>
      <c r="BF358" s="218">
        <f>IF(N358="snížená",J358,0)</f>
        <v>0</v>
      </c>
      <c r="BG358" s="218">
        <f>IF(N358="zákl. přenesená",J358,0)</f>
        <v>0</v>
      </c>
      <c r="BH358" s="218">
        <f>IF(N358="sníž. přenesená",J358,0)</f>
        <v>0</v>
      </c>
      <c r="BI358" s="218">
        <f>IF(N358="nulová",J358,0)</f>
        <v>0</v>
      </c>
      <c r="BJ358" s="19" t="s">
        <v>80</v>
      </c>
      <c r="BK358" s="218">
        <f>ROUND(I358*H358,2)</f>
        <v>0</v>
      </c>
      <c r="BL358" s="19" t="s">
        <v>143</v>
      </c>
      <c r="BM358" s="217" t="s">
        <v>1168</v>
      </c>
    </row>
    <row r="359" s="2" customFormat="1">
      <c r="A359" s="40"/>
      <c r="B359" s="41"/>
      <c r="C359" s="42"/>
      <c r="D359" s="219" t="s">
        <v>145</v>
      </c>
      <c r="E359" s="42"/>
      <c r="F359" s="220" t="s">
        <v>1169</v>
      </c>
      <c r="G359" s="42"/>
      <c r="H359" s="42"/>
      <c r="I359" s="221"/>
      <c r="J359" s="42"/>
      <c r="K359" s="42"/>
      <c r="L359" s="46"/>
      <c r="M359" s="222"/>
      <c r="N359" s="223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145</v>
      </c>
      <c r="AU359" s="19" t="s">
        <v>82</v>
      </c>
    </row>
    <row r="360" s="13" customFormat="1">
      <c r="A360" s="13"/>
      <c r="B360" s="234"/>
      <c r="C360" s="235"/>
      <c r="D360" s="236" t="s">
        <v>152</v>
      </c>
      <c r="E360" s="237" t="s">
        <v>19</v>
      </c>
      <c r="F360" s="238" t="s">
        <v>1170</v>
      </c>
      <c r="G360" s="235"/>
      <c r="H360" s="239">
        <v>21.792000000000002</v>
      </c>
      <c r="I360" s="240"/>
      <c r="J360" s="235"/>
      <c r="K360" s="235"/>
      <c r="L360" s="241"/>
      <c r="M360" s="242"/>
      <c r="N360" s="243"/>
      <c r="O360" s="243"/>
      <c r="P360" s="243"/>
      <c r="Q360" s="243"/>
      <c r="R360" s="243"/>
      <c r="S360" s="243"/>
      <c r="T360" s="24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5" t="s">
        <v>152</v>
      </c>
      <c r="AU360" s="245" t="s">
        <v>82</v>
      </c>
      <c r="AV360" s="13" t="s">
        <v>82</v>
      </c>
      <c r="AW360" s="13" t="s">
        <v>32</v>
      </c>
      <c r="AX360" s="13" t="s">
        <v>72</v>
      </c>
      <c r="AY360" s="245" t="s">
        <v>135</v>
      </c>
    </row>
    <row r="361" s="2" customFormat="1" ht="16.5" customHeight="1">
      <c r="A361" s="40"/>
      <c r="B361" s="41"/>
      <c r="C361" s="224" t="s">
        <v>1171</v>
      </c>
      <c r="D361" s="224" t="s">
        <v>147</v>
      </c>
      <c r="E361" s="225" t="s">
        <v>1172</v>
      </c>
      <c r="F361" s="226" t="s">
        <v>1173</v>
      </c>
      <c r="G361" s="227" t="s">
        <v>498</v>
      </c>
      <c r="H361" s="228">
        <v>22.882000000000001</v>
      </c>
      <c r="I361" s="229"/>
      <c r="J361" s="230">
        <f>ROUND(I361*H361,2)</f>
        <v>0</v>
      </c>
      <c r="K361" s="226" t="s">
        <v>142</v>
      </c>
      <c r="L361" s="231"/>
      <c r="M361" s="232" t="s">
        <v>19</v>
      </c>
      <c r="N361" s="233" t="s">
        <v>43</v>
      </c>
      <c r="O361" s="86"/>
      <c r="P361" s="215">
        <f>O361*H361</f>
        <v>0</v>
      </c>
      <c r="Q361" s="215">
        <v>0.00175</v>
      </c>
      <c r="R361" s="215">
        <f>Q361*H361</f>
        <v>0.040043500000000003</v>
      </c>
      <c r="S361" s="215">
        <v>0</v>
      </c>
      <c r="T361" s="216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17" t="s">
        <v>150</v>
      </c>
      <c r="AT361" s="217" t="s">
        <v>147</v>
      </c>
      <c r="AU361" s="217" t="s">
        <v>82</v>
      </c>
      <c r="AY361" s="19" t="s">
        <v>135</v>
      </c>
      <c r="BE361" s="218">
        <f>IF(N361="základní",J361,0)</f>
        <v>0</v>
      </c>
      <c r="BF361" s="218">
        <f>IF(N361="snížená",J361,0)</f>
        <v>0</v>
      </c>
      <c r="BG361" s="218">
        <f>IF(N361="zákl. přenesená",J361,0)</f>
        <v>0</v>
      </c>
      <c r="BH361" s="218">
        <f>IF(N361="sníž. přenesená",J361,0)</f>
        <v>0</v>
      </c>
      <c r="BI361" s="218">
        <f>IF(N361="nulová",J361,0)</f>
        <v>0</v>
      </c>
      <c r="BJ361" s="19" t="s">
        <v>80</v>
      </c>
      <c r="BK361" s="218">
        <f>ROUND(I361*H361,2)</f>
        <v>0</v>
      </c>
      <c r="BL361" s="19" t="s">
        <v>143</v>
      </c>
      <c r="BM361" s="217" t="s">
        <v>1174</v>
      </c>
    </row>
    <row r="362" s="13" customFormat="1">
      <c r="A362" s="13"/>
      <c r="B362" s="234"/>
      <c r="C362" s="235"/>
      <c r="D362" s="236" t="s">
        <v>152</v>
      </c>
      <c r="E362" s="235"/>
      <c r="F362" s="238" t="s">
        <v>1175</v>
      </c>
      <c r="G362" s="235"/>
      <c r="H362" s="239">
        <v>22.882000000000001</v>
      </c>
      <c r="I362" s="240"/>
      <c r="J362" s="235"/>
      <c r="K362" s="235"/>
      <c r="L362" s="241"/>
      <c r="M362" s="242"/>
      <c r="N362" s="243"/>
      <c r="O362" s="243"/>
      <c r="P362" s="243"/>
      <c r="Q362" s="243"/>
      <c r="R362" s="243"/>
      <c r="S362" s="243"/>
      <c r="T362" s="24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5" t="s">
        <v>152</v>
      </c>
      <c r="AU362" s="245" t="s">
        <v>82</v>
      </c>
      <c r="AV362" s="13" t="s">
        <v>82</v>
      </c>
      <c r="AW362" s="13" t="s">
        <v>4</v>
      </c>
      <c r="AX362" s="13" t="s">
        <v>80</v>
      </c>
      <c r="AY362" s="245" t="s">
        <v>135</v>
      </c>
    </row>
    <row r="363" s="2" customFormat="1" ht="24.15" customHeight="1">
      <c r="A363" s="40"/>
      <c r="B363" s="41"/>
      <c r="C363" s="206" t="s">
        <v>1176</v>
      </c>
      <c r="D363" s="206" t="s">
        <v>138</v>
      </c>
      <c r="E363" s="207" t="s">
        <v>1177</v>
      </c>
      <c r="F363" s="208" t="s">
        <v>1178</v>
      </c>
      <c r="G363" s="209" t="s">
        <v>498</v>
      </c>
      <c r="H363" s="210">
        <v>10.675000000000001</v>
      </c>
      <c r="I363" s="211"/>
      <c r="J363" s="212">
        <f>ROUND(I363*H363,2)</f>
        <v>0</v>
      </c>
      <c r="K363" s="208" t="s">
        <v>142</v>
      </c>
      <c r="L363" s="46"/>
      <c r="M363" s="213" t="s">
        <v>19</v>
      </c>
      <c r="N363" s="214" t="s">
        <v>43</v>
      </c>
      <c r="O363" s="86"/>
      <c r="P363" s="215">
        <f>O363*H363</f>
        <v>0</v>
      </c>
      <c r="Q363" s="215">
        <v>0.0061199999999999996</v>
      </c>
      <c r="R363" s="215">
        <f>Q363*H363</f>
        <v>0.065331</v>
      </c>
      <c r="S363" s="215">
        <v>0</v>
      </c>
      <c r="T363" s="216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17" t="s">
        <v>143</v>
      </c>
      <c r="AT363" s="217" t="s">
        <v>138</v>
      </c>
      <c r="AU363" s="217" t="s">
        <v>82</v>
      </c>
      <c r="AY363" s="19" t="s">
        <v>135</v>
      </c>
      <c r="BE363" s="218">
        <f>IF(N363="základní",J363,0)</f>
        <v>0</v>
      </c>
      <c r="BF363" s="218">
        <f>IF(N363="snížená",J363,0)</f>
        <v>0</v>
      </c>
      <c r="BG363" s="218">
        <f>IF(N363="zákl. přenesená",J363,0)</f>
        <v>0</v>
      </c>
      <c r="BH363" s="218">
        <f>IF(N363="sníž. přenesená",J363,0)</f>
        <v>0</v>
      </c>
      <c r="BI363" s="218">
        <f>IF(N363="nulová",J363,0)</f>
        <v>0</v>
      </c>
      <c r="BJ363" s="19" t="s">
        <v>80</v>
      </c>
      <c r="BK363" s="218">
        <f>ROUND(I363*H363,2)</f>
        <v>0</v>
      </c>
      <c r="BL363" s="19" t="s">
        <v>143</v>
      </c>
      <c r="BM363" s="217" t="s">
        <v>1179</v>
      </c>
    </row>
    <row r="364" s="2" customFormat="1">
      <c r="A364" s="40"/>
      <c r="B364" s="41"/>
      <c r="C364" s="42"/>
      <c r="D364" s="219" t="s">
        <v>145</v>
      </c>
      <c r="E364" s="42"/>
      <c r="F364" s="220" t="s">
        <v>1180</v>
      </c>
      <c r="G364" s="42"/>
      <c r="H364" s="42"/>
      <c r="I364" s="221"/>
      <c r="J364" s="42"/>
      <c r="K364" s="42"/>
      <c r="L364" s="46"/>
      <c r="M364" s="222"/>
      <c r="N364" s="223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145</v>
      </c>
      <c r="AU364" s="19" t="s">
        <v>82</v>
      </c>
    </row>
    <row r="365" s="13" customFormat="1">
      <c r="A365" s="13"/>
      <c r="B365" s="234"/>
      <c r="C365" s="235"/>
      <c r="D365" s="236" t="s">
        <v>152</v>
      </c>
      <c r="E365" s="237" t="s">
        <v>19</v>
      </c>
      <c r="F365" s="238" t="s">
        <v>1181</v>
      </c>
      <c r="G365" s="235"/>
      <c r="H365" s="239">
        <v>10.675000000000001</v>
      </c>
      <c r="I365" s="240"/>
      <c r="J365" s="235"/>
      <c r="K365" s="235"/>
      <c r="L365" s="241"/>
      <c r="M365" s="242"/>
      <c r="N365" s="243"/>
      <c r="O365" s="243"/>
      <c r="P365" s="243"/>
      <c r="Q365" s="243"/>
      <c r="R365" s="243"/>
      <c r="S365" s="243"/>
      <c r="T365" s="24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5" t="s">
        <v>152</v>
      </c>
      <c r="AU365" s="245" t="s">
        <v>82</v>
      </c>
      <c r="AV365" s="13" t="s">
        <v>82</v>
      </c>
      <c r="AW365" s="13" t="s">
        <v>32</v>
      </c>
      <c r="AX365" s="13" t="s">
        <v>72</v>
      </c>
      <c r="AY365" s="245" t="s">
        <v>135</v>
      </c>
    </row>
    <row r="366" s="2" customFormat="1" ht="16.5" customHeight="1">
      <c r="A366" s="40"/>
      <c r="B366" s="41"/>
      <c r="C366" s="224" t="s">
        <v>1182</v>
      </c>
      <c r="D366" s="224" t="s">
        <v>147</v>
      </c>
      <c r="E366" s="225" t="s">
        <v>1183</v>
      </c>
      <c r="F366" s="226" t="s">
        <v>1184</v>
      </c>
      <c r="G366" s="227" t="s">
        <v>498</v>
      </c>
      <c r="H366" s="228">
        <v>11.209</v>
      </c>
      <c r="I366" s="229"/>
      <c r="J366" s="230">
        <f>ROUND(I366*H366,2)</f>
        <v>0</v>
      </c>
      <c r="K366" s="226" t="s">
        <v>142</v>
      </c>
      <c r="L366" s="231"/>
      <c r="M366" s="232" t="s">
        <v>19</v>
      </c>
      <c r="N366" s="233" t="s">
        <v>43</v>
      </c>
      <c r="O366" s="86"/>
      <c r="P366" s="215">
        <f>O366*H366</f>
        <v>0</v>
      </c>
      <c r="Q366" s="215">
        <v>0.0023</v>
      </c>
      <c r="R366" s="215">
        <f>Q366*H366</f>
        <v>0.0257807</v>
      </c>
      <c r="S366" s="215">
        <v>0</v>
      </c>
      <c r="T366" s="216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17" t="s">
        <v>150</v>
      </c>
      <c r="AT366" s="217" t="s">
        <v>147</v>
      </c>
      <c r="AU366" s="217" t="s">
        <v>82</v>
      </c>
      <c r="AY366" s="19" t="s">
        <v>135</v>
      </c>
      <c r="BE366" s="218">
        <f>IF(N366="základní",J366,0)</f>
        <v>0</v>
      </c>
      <c r="BF366" s="218">
        <f>IF(N366="snížená",J366,0)</f>
        <v>0</v>
      </c>
      <c r="BG366" s="218">
        <f>IF(N366="zákl. přenesená",J366,0)</f>
        <v>0</v>
      </c>
      <c r="BH366" s="218">
        <f>IF(N366="sníž. přenesená",J366,0)</f>
        <v>0</v>
      </c>
      <c r="BI366" s="218">
        <f>IF(N366="nulová",J366,0)</f>
        <v>0</v>
      </c>
      <c r="BJ366" s="19" t="s">
        <v>80</v>
      </c>
      <c r="BK366" s="218">
        <f>ROUND(I366*H366,2)</f>
        <v>0</v>
      </c>
      <c r="BL366" s="19" t="s">
        <v>143</v>
      </c>
      <c r="BM366" s="217" t="s">
        <v>1185</v>
      </c>
    </row>
    <row r="367" s="13" customFormat="1">
      <c r="A367" s="13"/>
      <c r="B367" s="234"/>
      <c r="C367" s="235"/>
      <c r="D367" s="236" t="s">
        <v>152</v>
      </c>
      <c r="E367" s="235"/>
      <c r="F367" s="238" t="s">
        <v>1186</v>
      </c>
      <c r="G367" s="235"/>
      <c r="H367" s="239">
        <v>11.209</v>
      </c>
      <c r="I367" s="240"/>
      <c r="J367" s="235"/>
      <c r="K367" s="235"/>
      <c r="L367" s="241"/>
      <c r="M367" s="242"/>
      <c r="N367" s="243"/>
      <c r="O367" s="243"/>
      <c r="P367" s="243"/>
      <c r="Q367" s="243"/>
      <c r="R367" s="243"/>
      <c r="S367" s="243"/>
      <c r="T367" s="24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5" t="s">
        <v>152</v>
      </c>
      <c r="AU367" s="245" t="s">
        <v>82</v>
      </c>
      <c r="AV367" s="13" t="s">
        <v>82</v>
      </c>
      <c r="AW367" s="13" t="s">
        <v>4</v>
      </c>
      <c r="AX367" s="13" t="s">
        <v>80</v>
      </c>
      <c r="AY367" s="245" t="s">
        <v>135</v>
      </c>
    </row>
    <row r="368" s="2" customFormat="1" ht="24.15" customHeight="1">
      <c r="A368" s="40"/>
      <c r="B368" s="41"/>
      <c r="C368" s="206" t="s">
        <v>1187</v>
      </c>
      <c r="D368" s="206" t="s">
        <v>138</v>
      </c>
      <c r="E368" s="207" t="s">
        <v>1188</v>
      </c>
      <c r="F368" s="208" t="s">
        <v>1189</v>
      </c>
      <c r="G368" s="209" t="s">
        <v>498</v>
      </c>
      <c r="H368" s="210">
        <v>38.753999999999998</v>
      </c>
      <c r="I368" s="211"/>
      <c r="J368" s="212">
        <f>ROUND(I368*H368,2)</f>
        <v>0</v>
      </c>
      <c r="K368" s="208" t="s">
        <v>142</v>
      </c>
      <c r="L368" s="46"/>
      <c r="M368" s="213" t="s">
        <v>19</v>
      </c>
      <c r="N368" s="214" t="s">
        <v>43</v>
      </c>
      <c r="O368" s="86"/>
      <c r="P368" s="215">
        <f>O368*H368</f>
        <v>0</v>
      </c>
      <c r="Q368" s="215">
        <v>0</v>
      </c>
      <c r="R368" s="215">
        <f>Q368*H368</f>
        <v>0</v>
      </c>
      <c r="S368" s="215">
        <v>0</v>
      </c>
      <c r="T368" s="216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17" t="s">
        <v>143</v>
      </c>
      <c r="AT368" s="217" t="s">
        <v>138</v>
      </c>
      <c r="AU368" s="217" t="s">
        <v>82</v>
      </c>
      <c r="AY368" s="19" t="s">
        <v>135</v>
      </c>
      <c r="BE368" s="218">
        <f>IF(N368="základní",J368,0)</f>
        <v>0</v>
      </c>
      <c r="BF368" s="218">
        <f>IF(N368="snížená",J368,0)</f>
        <v>0</v>
      </c>
      <c r="BG368" s="218">
        <f>IF(N368="zákl. přenesená",J368,0)</f>
        <v>0</v>
      </c>
      <c r="BH368" s="218">
        <f>IF(N368="sníž. přenesená",J368,0)</f>
        <v>0</v>
      </c>
      <c r="BI368" s="218">
        <f>IF(N368="nulová",J368,0)</f>
        <v>0</v>
      </c>
      <c r="BJ368" s="19" t="s">
        <v>80</v>
      </c>
      <c r="BK368" s="218">
        <f>ROUND(I368*H368,2)</f>
        <v>0</v>
      </c>
      <c r="BL368" s="19" t="s">
        <v>143</v>
      </c>
      <c r="BM368" s="217" t="s">
        <v>1190</v>
      </c>
    </row>
    <row r="369" s="2" customFormat="1">
      <c r="A369" s="40"/>
      <c r="B369" s="41"/>
      <c r="C369" s="42"/>
      <c r="D369" s="219" t="s">
        <v>145</v>
      </c>
      <c r="E369" s="42"/>
      <c r="F369" s="220" t="s">
        <v>1191</v>
      </c>
      <c r="G369" s="42"/>
      <c r="H369" s="42"/>
      <c r="I369" s="221"/>
      <c r="J369" s="42"/>
      <c r="K369" s="42"/>
      <c r="L369" s="46"/>
      <c r="M369" s="222"/>
      <c r="N369" s="223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145</v>
      </c>
      <c r="AU369" s="19" t="s">
        <v>82</v>
      </c>
    </row>
    <row r="370" s="13" customFormat="1">
      <c r="A370" s="13"/>
      <c r="B370" s="234"/>
      <c r="C370" s="235"/>
      <c r="D370" s="236" t="s">
        <v>152</v>
      </c>
      <c r="E370" s="237" t="s">
        <v>19</v>
      </c>
      <c r="F370" s="238" t="s">
        <v>1192</v>
      </c>
      <c r="G370" s="235"/>
      <c r="H370" s="239">
        <v>38.753999999999998</v>
      </c>
      <c r="I370" s="240"/>
      <c r="J370" s="235"/>
      <c r="K370" s="235"/>
      <c r="L370" s="241"/>
      <c r="M370" s="242"/>
      <c r="N370" s="243"/>
      <c r="O370" s="243"/>
      <c r="P370" s="243"/>
      <c r="Q370" s="243"/>
      <c r="R370" s="243"/>
      <c r="S370" s="243"/>
      <c r="T370" s="244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5" t="s">
        <v>152</v>
      </c>
      <c r="AU370" s="245" t="s">
        <v>82</v>
      </c>
      <c r="AV370" s="13" t="s">
        <v>82</v>
      </c>
      <c r="AW370" s="13" t="s">
        <v>32</v>
      </c>
      <c r="AX370" s="13" t="s">
        <v>72</v>
      </c>
      <c r="AY370" s="245" t="s">
        <v>135</v>
      </c>
    </row>
    <row r="371" s="2" customFormat="1" ht="24.15" customHeight="1">
      <c r="A371" s="40"/>
      <c r="B371" s="41"/>
      <c r="C371" s="224" t="s">
        <v>1193</v>
      </c>
      <c r="D371" s="224" t="s">
        <v>147</v>
      </c>
      <c r="E371" s="225" t="s">
        <v>1194</v>
      </c>
      <c r="F371" s="226" t="s">
        <v>1195</v>
      </c>
      <c r="G371" s="227" t="s">
        <v>498</v>
      </c>
      <c r="H371" s="228">
        <v>45.167999999999999</v>
      </c>
      <c r="I371" s="229"/>
      <c r="J371" s="230">
        <f>ROUND(I371*H371,2)</f>
        <v>0</v>
      </c>
      <c r="K371" s="226" t="s">
        <v>19</v>
      </c>
      <c r="L371" s="231"/>
      <c r="M371" s="232" t="s">
        <v>19</v>
      </c>
      <c r="N371" s="233" t="s">
        <v>43</v>
      </c>
      <c r="O371" s="86"/>
      <c r="P371" s="215">
        <f>O371*H371</f>
        <v>0</v>
      </c>
      <c r="Q371" s="215">
        <v>0.0047999999999999996</v>
      </c>
      <c r="R371" s="215">
        <f>Q371*H371</f>
        <v>0.21680639999999998</v>
      </c>
      <c r="S371" s="215">
        <v>0</v>
      </c>
      <c r="T371" s="216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17" t="s">
        <v>150</v>
      </c>
      <c r="AT371" s="217" t="s">
        <v>147</v>
      </c>
      <c r="AU371" s="217" t="s">
        <v>82</v>
      </c>
      <c r="AY371" s="19" t="s">
        <v>135</v>
      </c>
      <c r="BE371" s="218">
        <f>IF(N371="základní",J371,0)</f>
        <v>0</v>
      </c>
      <c r="BF371" s="218">
        <f>IF(N371="snížená",J371,0)</f>
        <v>0</v>
      </c>
      <c r="BG371" s="218">
        <f>IF(N371="zákl. přenesená",J371,0)</f>
        <v>0</v>
      </c>
      <c r="BH371" s="218">
        <f>IF(N371="sníž. přenesená",J371,0)</f>
        <v>0</v>
      </c>
      <c r="BI371" s="218">
        <f>IF(N371="nulová",J371,0)</f>
        <v>0</v>
      </c>
      <c r="BJ371" s="19" t="s">
        <v>80</v>
      </c>
      <c r="BK371" s="218">
        <f>ROUND(I371*H371,2)</f>
        <v>0</v>
      </c>
      <c r="BL371" s="19" t="s">
        <v>143</v>
      </c>
      <c r="BM371" s="217" t="s">
        <v>1196</v>
      </c>
    </row>
    <row r="372" s="13" customFormat="1">
      <c r="A372" s="13"/>
      <c r="B372" s="234"/>
      <c r="C372" s="235"/>
      <c r="D372" s="236" t="s">
        <v>152</v>
      </c>
      <c r="E372" s="235"/>
      <c r="F372" s="238" t="s">
        <v>1197</v>
      </c>
      <c r="G372" s="235"/>
      <c r="H372" s="239">
        <v>45.167999999999999</v>
      </c>
      <c r="I372" s="240"/>
      <c r="J372" s="235"/>
      <c r="K372" s="235"/>
      <c r="L372" s="241"/>
      <c r="M372" s="242"/>
      <c r="N372" s="243"/>
      <c r="O372" s="243"/>
      <c r="P372" s="243"/>
      <c r="Q372" s="243"/>
      <c r="R372" s="243"/>
      <c r="S372" s="243"/>
      <c r="T372" s="24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5" t="s">
        <v>152</v>
      </c>
      <c r="AU372" s="245" t="s">
        <v>82</v>
      </c>
      <c r="AV372" s="13" t="s">
        <v>82</v>
      </c>
      <c r="AW372" s="13" t="s">
        <v>4</v>
      </c>
      <c r="AX372" s="13" t="s">
        <v>80</v>
      </c>
      <c r="AY372" s="245" t="s">
        <v>135</v>
      </c>
    </row>
    <row r="373" s="2" customFormat="1" ht="24.15" customHeight="1">
      <c r="A373" s="40"/>
      <c r="B373" s="41"/>
      <c r="C373" s="206" t="s">
        <v>1198</v>
      </c>
      <c r="D373" s="206" t="s">
        <v>138</v>
      </c>
      <c r="E373" s="207" t="s">
        <v>1199</v>
      </c>
      <c r="F373" s="208" t="s">
        <v>1200</v>
      </c>
      <c r="G373" s="209" t="s">
        <v>498</v>
      </c>
      <c r="H373" s="210">
        <v>38.753999999999998</v>
      </c>
      <c r="I373" s="211"/>
      <c r="J373" s="212">
        <f>ROUND(I373*H373,2)</f>
        <v>0</v>
      </c>
      <c r="K373" s="208" t="s">
        <v>142</v>
      </c>
      <c r="L373" s="46"/>
      <c r="M373" s="213" t="s">
        <v>19</v>
      </c>
      <c r="N373" s="214" t="s">
        <v>43</v>
      </c>
      <c r="O373" s="86"/>
      <c r="P373" s="215">
        <f>O373*H373</f>
        <v>0</v>
      </c>
      <c r="Q373" s="215">
        <v>1.0499999999999999E-05</v>
      </c>
      <c r="R373" s="215">
        <f>Q373*H373</f>
        <v>0.00040691699999999997</v>
      </c>
      <c r="S373" s="215">
        <v>0</v>
      </c>
      <c r="T373" s="216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17" t="s">
        <v>143</v>
      </c>
      <c r="AT373" s="217" t="s">
        <v>138</v>
      </c>
      <c r="AU373" s="217" t="s">
        <v>82</v>
      </c>
      <c r="AY373" s="19" t="s">
        <v>135</v>
      </c>
      <c r="BE373" s="218">
        <f>IF(N373="základní",J373,0)</f>
        <v>0</v>
      </c>
      <c r="BF373" s="218">
        <f>IF(N373="snížená",J373,0)</f>
        <v>0</v>
      </c>
      <c r="BG373" s="218">
        <f>IF(N373="zákl. přenesená",J373,0)</f>
        <v>0</v>
      </c>
      <c r="BH373" s="218">
        <f>IF(N373="sníž. přenesená",J373,0)</f>
        <v>0</v>
      </c>
      <c r="BI373" s="218">
        <f>IF(N373="nulová",J373,0)</f>
        <v>0</v>
      </c>
      <c r="BJ373" s="19" t="s">
        <v>80</v>
      </c>
      <c r="BK373" s="218">
        <f>ROUND(I373*H373,2)</f>
        <v>0</v>
      </c>
      <c r="BL373" s="19" t="s">
        <v>143</v>
      </c>
      <c r="BM373" s="217" t="s">
        <v>1201</v>
      </c>
    </row>
    <row r="374" s="2" customFormat="1">
      <c r="A374" s="40"/>
      <c r="B374" s="41"/>
      <c r="C374" s="42"/>
      <c r="D374" s="219" t="s">
        <v>145</v>
      </c>
      <c r="E374" s="42"/>
      <c r="F374" s="220" t="s">
        <v>1202</v>
      </c>
      <c r="G374" s="42"/>
      <c r="H374" s="42"/>
      <c r="I374" s="221"/>
      <c r="J374" s="42"/>
      <c r="K374" s="42"/>
      <c r="L374" s="46"/>
      <c r="M374" s="222"/>
      <c r="N374" s="223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145</v>
      </c>
      <c r="AU374" s="19" t="s">
        <v>82</v>
      </c>
    </row>
    <row r="375" s="13" customFormat="1">
      <c r="A375" s="13"/>
      <c r="B375" s="234"/>
      <c r="C375" s="235"/>
      <c r="D375" s="236" t="s">
        <v>152</v>
      </c>
      <c r="E375" s="237" t="s">
        <v>19</v>
      </c>
      <c r="F375" s="238" t="s">
        <v>1203</v>
      </c>
      <c r="G375" s="235"/>
      <c r="H375" s="239">
        <v>38.753999999999998</v>
      </c>
      <c r="I375" s="240"/>
      <c r="J375" s="235"/>
      <c r="K375" s="235"/>
      <c r="L375" s="241"/>
      <c r="M375" s="242"/>
      <c r="N375" s="243"/>
      <c r="O375" s="243"/>
      <c r="P375" s="243"/>
      <c r="Q375" s="243"/>
      <c r="R375" s="243"/>
      <c r="S375" s="243"/>
      <c r="T375" s="24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5" t="s">
        <v>152</v>
      </c>
      <c r="AU375" s="245" t="s">
        <v>82</v>
      </c>
      <c r="AV375" s="13" t="s">
        <v>82</v>
      </c>
      <c r="AW375" s="13" t="s">
        <v>32</v>
      </c>
      <c r="AX375" s="13" t="s">
        <v>72</v>
      </c>
      <c r="AY375" s="245" t="s">
        <v>135</v>
      </c>
    </row>
    <row r="376" s="2" customFormat="1" ht="16.5" customHeight="1">
      <c r="A376" s="40"/>
      <c r="B376" s="41"/>
      <c r="C376" s="224" t="s">
        <v>1204</v>
      </c>
      <c r="D376" s="224" t="s">
        <v>147</v>
      </c>
      <c r="E376" s="225" t="s">
        <v>1205</v>
      </c>
      <c r="F376" s="226" t="s">
        <v>1206</v>
      </c>
      <c r="G376" s="227" t="s">
        <v>498</v>
      </c>
      <c r="H376" s="228">
        <v>45.167999999999999</v>
      </c>
      <c r="I376" s="229"/>
      <c r="J376" s="230">
        <f>ROUND(I376*H376,2)</f>
        <v>0</v>
      </c>
      <c r="K376" s="226" t="s">
        <v>142</v>
      </c>
      <c r="L376" s="231"/>
      <c r="M376" s="232" t="s">
        <v>19</v>
      </c>
      <c r="N376" s="233" t="s">
        <v>43</v>
      </c>
      <c r="O376" s="86"/>
      <c r="P376" s="215">
        <f>O376*H376</f>
        <v>0</v>
      </c>
      <c r="Q376" s="215">
        <v>0.00016000000000000001</v>
      </c>
      <c r="R376" s="215">
        <f>Q376*H376</f>
        <v>0.0072268800000000006</v>
      </c>
      <c r="S376" s="215">
        <v>0</v>
      </c>
      <c r="T376" s="216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17" t="s">
        <v>150</v>
      </c>
      <c r="AT376" s="217" t="s">
        <v>147</v>
      </c>
      <c r="AU376" s="217" t="s">
        <v>82</v>
      </c>
      <c r="AY376" s="19" t="s">
        <v>135</v>
      </c>
      <c r="BE376" s="218">
        <f>IF(N376="základní",J376,0)</f>
        <v>0</v>
      </c>
      <c r="BF376" s="218">
        <f>IF(N376="snížená",J376,0)</f>
        <v>0</v>
      </c>
      <c r="BG376" s="218">
        <f>IF(N376="zákl. přenesená",J376,0)</f>
        <v>0</v>
      </c>
      <c r="BH376" s="218">
        <f>IF(N376="sníž. přenesená",J376,0)</f>
        <v>0</v>
      </c>
      <c r="BI376" s="218">
        <f>IF(N376="nulová",J376,0)</f>
        <v>0</v>
      </c>
      <c r="BJ376" s="19" t="s">
        <v>80</v>
      </c>
      <c r="BK376" s="218">
        <f>ROUND(I376*H376,2)</f>
        <v>0</v>
      </c>
      <c r="BL376" s="19" t="s">
        <v>143</v>
      </c>
      <c r="BM376" s="217" t="s">
        <v>1207</v>
      </c>
    </row>
    <row r="377" s="13" customFormat="1">
      <c r="A377" s="13"/>
      <c r="B377" s="234"/>
      <c r="C377" s="235"/>
      <c r="D377" s="236" t="s">
        <v>152</v>
      </c>
      <c r="E377" s="235"/>
      <c r="F377" s="238" t="s">
        <v>1197</v>
      </c>
      <c r="G377" s="235"/>
      <c r="H377" s="239">
        <v>45.167999999999999</v>
      </c>
      <c r="I377" s="240"/>
      <c r="J377" s="235"/>
      <c r="K377" s="235"/>
      <c r="L377" s="241"/>
      <c r="M377" s="242"/>
      <c r="N377" s="243"/>
      <c r="O377" s="243"/>
      <c r="P377" s="243"/>
      <c r="Q377" s="243"/>
      <c r="R377" s="243"/>
      <c r="S377" s="243"/>
      <c r="T377" s="24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5" t="s">
        <v>152</v>
      </c>
      <c r="AU377" s="245" t="s">
        <v>82</v>
      </c>
      <c r="AV377" s="13" t="s">
        <v>82</v>
      </c>
      <c r="AW377" s="13" t="s">
        <v>4</v>
      </c>
      <c r="AX377" s="13" t="s">
        <v>80</v>
      </c>
      <c r="AY377" s="245" t="s">
        <v>135</v>
      </c>
    </row>
    <row r="378" s="2" customFormat="1" ht="24.15" customHeight="1">
      <c r="A378" s="40"/>
      <c r="B378" s="41"/>
      <c r="C378" s="206" t="s">
        <v>1208</v>
      </c>
      <c r="D378" s="206" t="s">
        <v>138</v>
      </c>
      <c r="E378" s="207" t="s">
        <v>1209</v>
      </c>
      <c r="F378" s="208" t="s">
        <v>1210</v>
      </c>
      <c r="G378" s="209" t="s">
        <v>498</v>
      </c>
      <c r="H378" s="210">
        <v>2</v>
      </c>
      <c r="I378" s="211"/>
      <c r="J378" s="212">
        <f>ROUND(I378*H378,2)</f>
        <v>0</v>
      </c>
      <c r="K378" s="208" t="s">
        <v>142</v>
      </c>
      <c r="L378" s="46"/>
      <c r="M378" s="213" t="s">
        <v>19</v>
      </c>
      <c r="N378" s="214" t="s">
        <v>43</v>
      </c>
      <c r="O378" s="86"/>
      <c r="P378" s="215">
        <f>O378*H378</f>
        <v>0</v>
      </c>
      <c r="Q378" s="215">
        <v>0.00036000000000000002</v>
      </c>
      <c r="R378" s="215">
        <f>Q378*H378</f>
        <v>0.00072000000000000005</v>
      </c>
      <c r="S378" s="215">
        <v>0</v>
      </c>
      <c r="T378" s="216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17" t="s">
        <v>143</v>
      </c>
      <c r="AT378" s="217" t="s">
        <v>138</v>
      </c>
      <c r="AU378" s="217" t="s">
        <v>82</v>
      </c>
      <c r="AY378" s="19" t="s">
        <v>135</v>
      </c>
      <c r="BE378" s="218">
        <f>IF(N378="základní",J378,0)</f>
        <v>0</v>
      </c>
      <c r="BF378" s="218">
        <f>IF(N378="snížená",J378,0)</f>
        <v>0</v>
      </c>
      <c r="BG378" s="218">
        <f>IF(N378="zákl. přenesená",J378,0)</f>
        <v>0</v>
      </c>
      <c r="BH378" s="218">
        <f>IF(N378="sníž. přenesená",J378,0)</f>
        <v>0</v>
      </c>
      <c r="BI378" s="218">
        <f>IF(N378="nulová",J378,0)</f>
        <v>0</v>
      </c>
      <c r="BJ378" s="19" t="s">
        <v>80</v>
      </c>
      <c r="BK378" s="218">
        <f>ROUND(I378*H378,2)</f>
        <v>0</v>
      </c>
      <c r="BL378" s="19" t="s">
        <v>143</v>
      </c>
      <c r="BM378" s="217" t="s">
        <v>1211</v>
      </c>
    </row>
    <row r="379" s="2" customFormat="1">
      <c r="A379" s="40"/>
      <c r="B379" s="41"/>
      <c r="C379" s="42"/>
      <c r="D379" s="219" t="s">
        <v>145</v>
      </c>
      <c r="E379" s="42"/>
      <c r="F379" s="220" t="s">
        <v>1212</v>
      </c>
      <c r="G379" s="42"/>
      <c r="H379" s="42"/>
      <c r="I379" s="221"/>
      <c r="J379" s="42"/>
      <c r="K379" s="42"/>
      <c r="L379" s="46"/>
      <c r="M379" s="222"/>
      <c r="N379" s="223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145</v>
      </c>
      <c r="AU379" s="19" t="s">
        <v>82</v>
      </c>
    </row>
    <row r="380" s="13" customFormat="1">
      <c r="A380" s="13"/>
      <c r="B380" s="234"/>
      <c r="C380" s="235"/>
      <c r="D380" s="236" t="s">
        <v>152</v>
      </c>
      <c r="E380" s="237" t="s">
        <v>19</v>
      </c>
      <c r="F380" s="238" t="s">
        <v>1213</v>
      </c>
      <c r="G380" s="235"/>
      <c r="H380" s="239">
        <v>2</v>
      </c>
      <c r="I380" s="240"/>
      <c r="J380" s="235"/>
      <c r="K380" s="235"/>
      <c r="L380" s="241"/>
      <c r="M380" s="242"/>
      <c r="N380" s="243"/>
      <c r="O380" s="243"/>
      <c r="P380" s="243"/>
      <c r="Q380" s="243"/>
      <c r="R380" s="243"/>
      <c r="S380" s="243"/>
      <c r="T380" s="24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5" t="s">
        <v>152</v>
      </c>
      <c r="AU380" s="245" t="s">
        <v>82</v>
      </c>
      <c r="AV380" s="13" t="s">
        <v>82</v>
      </c>
      <c r="AW380" s="13" t="s">
        <v>32</v>
      </c>
      <c r="AX380" s="13" t="s">
        <v>72</v>
      </c>
      <c r="AY380" s="245" t="s">
        <v>135</v>
      </c>
    </row>
    <row r="381" s="2" customFormat="1" ht="16.5" customHeight="1">
      <c r="A381" s="40"/>
      <c r="B381" s="41"/>
      <c r="C381" s="224" t="s">
        <v>1214</v>
      </c>
      <c r="D381" s="224" t="s">
        <v>147</v>
      </c>
      <c r="E381" s="225" t="s">
        <v>1215</v>
      </c>
      <c r="F381" s="226" t="s">
        <v>1216</v>
      </c>
      <c r="G381" s="227" t="s">
        <v>498</v>
      </c>
      <c r="H381" s="228">
        <v>2.1000000000000001</v>
      </c>
      <c r="I381" s="229"/>
      <c r="J381" s="230">
        <f>ROUND(I381*H381,2)</f>
        <v>0</v>
      </c>
      <c r="K381" s="226" t="s">
        <v>142</v>
      </c>
      <c r="L381" s="231"/>
      <c r="M381" s="232" t="s">
        <v>19</v>
      </c>
      <c r="N381" s="233" t="s">
        <v>43</v>
      </c>
      <c r="O381" s="86"/>
      <c r="P381" s="215">
        <f>O381*H381</f>
        <v>0</v>
      </c>
      <c r="Q381" s="215">
        <v>0.0038999999999999998</v>
      </c>
      <c r="R381" s="215">
        <f>Q381*H381</f>
        <v>0.0081899999999999994</v>
      </c>
      <c r="S381" s="215">
        <v>0</v>
      </c>
      <c r="T381" s="216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17" t="s">
        <v>150</v>
      </c>
      <c r="AT381" s="217" t="s">
        <v>147</v>
      </c>
      <c r="AU381" s="217" t="s">
        <v>82</v>
      </c>
      <c r="AY381" s="19" t="s">
        <v>135</v>
      </c>
      <c r="BE381" s="218">
        <f>IF(N381="základní",J381,0)</f>
        <v>0</v>
      </c>
      <c r="BF381" s="218">
        <f>IF(N381="snížená",J381,0)</f>
        <v>0</v>
      </c>
      <c r="BG381" s="218">
        <f>IF(N381="zákl. přenesená",J381,0)</f>
        <v>0</v>
      </c>
      <c r="BH381" s="218">
        <f>IF(N381="sníž. přenesená",J381,0)</f>
        <v>0</v>
      </c>
      <c r="BI381" s="218">
        <f>IF(N381="nulová",J381,0)</f>
        <v>0</v>
      </c>
      <c r="BJ381" s="19" t="s">
        <v>80</v>
      </c>
      <c r="BK381" s="218">
        <f>ROUND(I381*H381,2)</f>
        <v>0</v>
      </c>
      <c r="BL381" s="19" t="s">
        <v>143</v>
      </c>
      <c r="BM381" s="217" t="s">
        <v>1217</v>
      </c>
    </row>
    <row r="382" s="13" customFormat="1">
      <c r="A382" s="13"/>
      <c r="B382" s="234"/>
      <c r="C382" s="235"/>
      <c r="D382" s="236" t="s">
        <v>152</v>
      </c>
      <c r="E382" s="235"/>
      <c r="F382" s="238" t="s">
        <v>1218</v>
      </c>
      <c r="G382" s="235"/>
      <c r="H382" s="239">
        <v>2.1000000000000001</v>
      </c>
      <c r="I382" s="240"/>
      <c r="J382" s="235"/>
      <c r="K382" s="235"/>
      <c r="L382" s="241"/>
      <c r="M382" s="242"/>
      <c r="N382" s="243"/>
      <c r="O382" s="243"/>
      <c r="P382" s="243"/>
      <c r="Q382" s="243"/>
      <c r="R382" s="243"/>
      <c r="S382" s="243"/>
      <c r="T382" s="24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5" t="s">
        <v>152</v>
      </c>
      <c r="AU382" s="245" t="s">
        <v>82</v>
      </c>
      <c r="AV382" s="13" t="s">
        <v>82</v>
      </c>
      <c r="AW382" s="13" t="s">
        <v>4</v>
      </c>
      <c r="AX382" s="13" t="s">
        <v>80</v>
      </c>
      <c r="AY382" s="245" t="s">
        <v>135</v>
      </c>
    </row>
    <row r="383" s="2" customFormat="1" ht="24.15" customHeight="1">
      <c r="A383" s="40"/>
      <c r="B383" s="41"/>
      <c r="C383" s="206" t="s">
        <v>1219</v>
      </c>
      <c r="D383" s="206" t="s">
        <v>138</v>
      </c>
      <c r="E383" s="207" t="s">
        <v>1220</v>
      </c>
      <c r="F383" s="208" t="s">
        <v>1221</v>
      </c>
      <c r="G383" s="209" t="s">
        <v>177</v>
      </c>
      <c r="H383" s="246"/>
      <c r="I383" s="211"/>
      <c r="J383" s="212">
        <f>ROUND(I383*H383,2)</f>
        <v>0</v>
      </c>
      <c r="K383" s="208" t="s">
        <v>142</v>
      </c>
      <c r="L383" s="46"/>
      <c r="M383" s="213" t="s">
        <v>19</v>
      </c>
      <c r="N383" s="214" t="s">
        <v>43</v>
      </c>
      <c r="O383" s="86"/>
      <c r="P383" s="215">
        <f>O383*H383</f>
        <v>0</v>
      </c>
      <c r="Q383" s="215">
        <v>0</v>
      </c>
      <c r="R383" s="215">
        <f>Q383*H383</f>
        <v>0</v>
      </c>
      <c r="S383" s="215">
        <v>0</v>
      </c>
      <c r="T383" s="216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17" t="s">
        <v>143</v>
      </c>
      <c r="AT383" s="217" t="s">
        <v>138</v>
      </c>
      <c r="AU383" s="217" t="s">
        <v>82</v>
      </c>
      <c r="AY383" s="19" t="s">
        <v>135</v>
      </c>
      <c r="BE383" s="218">
        <f>IF(N383="základní",J383,0)</f>
        <v>0</v>
      </c>
      <c r="BF383" s="218">
        <f>IF(N383="snížená",J383,0)</f>
        <v>0</v>
      </c>
      <c r="BG383" s="218">
        <f>IF(N383="zákl. přenesená",J383,0)</f>
        <v>0</v>
      </c>
      <c r="BH383" s="218">
        <f>IF(N383="sníž. přenesená",J383,0)</f>
        <v>0</v>
      </c>
      <c r="BI383" s="218">
        <f>IF(N383="nulová",J383,0)</f>
        <v>0</v>
      </c>
      <c r="BJ383" s="19" t="s">
        <v>80</v>
      </c>
      <c r="BK383" s="218">
        <f>ROUND(I383*H383,2)</f>
        <v>0</v>
      </c>
      <c r="BL383" s="19" t="s">
        <v>143</v>
      </c>
      <c r="BM383" s="217" t="s">
        <v>1222</v>
      </c>
    </row>
    <row r="384" s="2" customFormat="1">
      <c r="A384" s="40"/>
      <c r="B384" s="41"/>
      <c r="C384" s="42"/>
      <c r="D384" s="219" t="s">
        <v>145</v>
      </c>
      <c r="E384" s="42"/>
      <c r="F384" s="220" t="s">
        <v>1223</v>
      </c>
      <c r="G384" s="42"/>
      <c r="H384" s="42"/>
      <c r="I384" s="221"/>
      <c r="J384" s="42"/>
      <c r="K384" s="42"/>
      <c r="L384" s="46"/>
      <c r="M384" s="222"/>
      <c r="N384" s="223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145</v>
      </c>
      <c r="AU384" s="19" t="s">
        <v>82</v>
      </c>
    </row>
    <row r="385" s="12" customFormat="1" ht="22.8" customHeight="1">
      <c r="A385" s="12"/>
      <c r="B385" s="190"/>
      <c r="C385" s="191"/>
      <c r="D385" s="192" t="s">
        <v>71</v>
      </c>
      <c r="E385" s="204" t="s">
        <v>1224</v>
      </c>
      <c r="F385" s="204" t="s">
        <v>1225</v>
      </c>
      <c r="G385" s="191"/>
      <c r="H385" s="191"/>
      <c r="I385" s="194"/>
      <c r="J385" s="205">
        <f>BK385</f>
        <v>0</v>
      </c>
      <c r="K385" s="191"/>
      <c r="L385" s="196"/>
      <c r="M385" s="197"/>
      <c r="N385" s="198"/>
      <c r="O385" s="198"/>
      <c r="P385" s="199">
        <f>SUM(P386:P430)</f>
        <v>0</v>
      </c>
      <c r="Q385" s="198"/>
      <c r="R385" s="199">
        <f>SUM(R386:R430)</f>
        <v>0.10190055000000001</v>
      </c>
      <c r="S385" s="198"/>
      <c r="T385" s="200">
        <f>SUM(T386:T430)</f>
        <v>0</v>
      </c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R385" s="201" t="s">
        <v>82</v>
      </c>
      <c r="AT385" s="202" t="s">
        <v>71</v>
      </c>
      <c r="AU385" s="202" t="s">
        <v>80</v>
      </c>
      <c r="AY385" s="201" t="s">
        <v>135</v>
      </c>
      <c r="BK385" s="203">
        <f>SUM(BK386:BK430)</f>
        <v>0</v>
      </c>
    </row>
    <row r="386" s="2" customFormat="1" ht="16.5" customHeight="1">
      <c r="A386" s="40"/>
      <c r="B386" s="41"/>
      <c r="C386" s="206" t="s">
        <v>1226</v>
      </c>
      <c r="D386" s="206" t="s">
        <v>138</v>
      </c>
      <c r="E386" s="207" t="s">
        <v>1227</v>
      </c>
      <c r="F386" s="208" t="s">
        <v>1228</v>
      </c>
      <c r="G386" s="209" t="s">
        <v>256</v>
      </c>
      <c r="H386" s="210">
        <v>4</v>
      </c>
      <c r="I386" s="211"/>
      <c r="J386" s="212">
        <f>ROUND(I386*H386,2)</f>
        <v>0</v>
      </c>
      <c r="K386" s="208" t="s">
        <v>142</v>
      </c>
      <c r="L386" s="46"/>
      <c r="M386" s="213" t="s">
        <v>19</v>
      </c>
      <c r="N386" s="214" t="s">
        <v>43</v>
      </c>
      <c r="O386" s="86"/>
      <c r="P386" s="215">
        <f>O386*H386</f>
        <v>0</v>
      </c>
      <c r="Q386" s="215">
        <v>0.0014215499999999999</v>
      </c>
      <c r="R386" s="215">
        <f>Q386*H386</f>
        <v>0.0056861999999999998</v>
      </c>
      <c r="S386" s="215">
        <v>0</v>
      </c>
      <c r="T386" s="216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17" t="s">
        <v>143</v>
      </c>
      <c r="AT386" s="217" t="s">
        <v>138</v>
      </c>
      <c r="AU386" s="217" t="s">
        <v>82</v>
      </c>
      <c r="AY386" s="19" t="s">
        <v>135</v>
      </c>
      <c r="BE386" s="218">
        <f>IF(N386="základní",J386,0)</f>
        <v>0</v>
      </c>
      <c r="BF386" s="218">
        <f>IF(N386="snížená",J386,0)</f>
        <v>0</v>
      </c>
      <c r="BG386" s="218">
        <f>IF(N386="zákl. přenesená",J386,0)</f>
        <v>0</v>
      </c>
      <c r="BH386" s="218">
        <f>IF(N386="sníž. přenesená",J386,0)</f>
        <v>0</v>
      </c>
      <c r="BI386" s="218">
        <f>IF(N386="nulová",J386,0)</f>
        <v>0</v>
      </c>
      <c r="BJ386" s="19" t="s">
        <v>80</v>
      </c>
      <c r="BK386" s="218">
        <f>ROUND(I386*H386,2)</f>
        <v>0</v>
      </c>
      <c r="BL386" s="19" t="s">
        <v>143</v>
      </c>
      <c r="BM386" s="217" t="s">
        <v>1229</v>
      </c>
    </row>
    <row r="387" s="2" customFormat="1">
      <c r="A387" s="40"/>
      <c r="B387" s="41"/>
      <c r="C387" s="42"/>
      <c r="D387" s="219" t="s">
        <v>145</v>
      </c>
      <c r="E387" s="42"/>
      <c r="F387" s="220" t="s">
        <v>1230</v>
      </c>
      <c r="G387" s="42"/>
      <c r="H387" s="42"/>
      <c r="I387" s="221"/>
      <c r="J387" s="42"/>
      <c r="K387" s="42"/>
      <c r="L387" s="46"/>
      <c r="M387" s="222"/>
      <c r="N387" s="223"/>
      <c r="O387" s="86"/>
      <c r="P387" s="86"/>
      <c r="Q387" s="86"/>
      <c r="R387" s="86"/>
      <c r="S387" s="86"/>
      <c r="T387" s="87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9" t="s">
        <v>145</v>
      </c>
      <c r="AU387" s="19" t="s">
        <v>82</v>
      </c>
    </row>
    <row r="388" s="13" customFormat="1">
      <c r="A388" s="13"/>
      <c r="B388" s="234"/>
      <c r="C388" s="235"/>
      <c r="D388" s="236" t="s">
        <v>152</v>
      </c>
      <c r="E388" s="237" t="s">
        <v>19</v>
      </c>
      <c r="F388" s="238" t="s">
        <v>1231</v>
      </c>
      <c r="G388" s="235"/>
      <c r="H388" s="239">
        <v>4</v>
      </c>
      <c r="I388" s="240"/>
      <c r="J388" s="235"/>
      <c r="K388" s="235"/>
      <c r="L388" s="241"/>
      <c r="M388" s="242"/>
      <c r="N388" s="243"/>
      <c r="O388" s="243"/>
      <c r="P388" s="243"/>
      <c r="Q388" s="243"/>
      <c r="R388" s="243"/>
      <c r="S388" s="243"/>
      <c r="T388" s="24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5" t="s">
        <v>152</v>
      </c>
      <c r="AU388" s="245" t="s">
        <v>82</v>
      </c>
      <c r="AV388" s="13" t="s">
        <v>82</v>
      </c>
      <c r="AW388" s="13" t="s">
        <v>32</v>
      </c>
      <c r="AX388" s="13" t="s">
        <v>72</v>
      </c>
      <c r="AY388" s="245" t="s">
        <v>135</v>
      </c>
    </row>
    <row r="389" s="2" customFormat="1" ht="16.5" customHeight="1">
      <c r="A389" s="40"/>
      <c r="B389" s="41"/>
      <c r="C389" s="206" t="s">
        <v>1232</v>
      </c>
      <c r="D389" s="206" t="s">
        <v>138</v>
      </c>
      <c r="E389" s="207" t="s">
        <v>1233</v>
      </c>
      <c r="F389" s="208" t="s">
        <v>1234</v>
      </c>
      <c r="G389" s="209" t="s">
        <v>256</v>
      </c>
      <c r="H389" s="210">
        <v>17</v>
      </c>
      <c r="I389" s="211"/>
      <c r="J389" s="212">
        <f>ROUND(I389*H389,2)</f>
        <v>0</v>
      </c>
      <c r="K389" s="208" t="s">
        <v>142</v>
      </c>
      <c r="L389" s="46"/>
      <c r="M389" s="213" t="s">
        <v>19</v>
      </c>
      <c r="N389" s="214" t="s">
        <v>43</v>
      </c>
      <c r="O389" s="86"/>
      <c r="P389" s="215">
        <f>O389*H389</f>
        <v>0</v>
      </c>
      <c r="Q389" s="215">
        <v>0.0019729999999999999</v>
      </c>
      <c r="R389" s="215">
        <f>Q389*H389</f>
        <v>0.033541000000000001</v>
      </c>
      <c r="S389" s="215">
        <v>0</v>
      </c>
      <c r="T389" s="216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17" t="s">
        <v>143</v>
      </c>
      <c r="AT389" s="217" t="s">
        <v>138</v>
      </c>
      <c r="AU389" s="217" t="s">
        <v>82</v>
      </c>
      <c r="AY389" s="19" t="s">
        <v>135</v>
      </c>
      <c r="BE389" s="218">
        <f>IF(N389="základní",J389,0)</f>
        <v>0</v>
      </c>
      <c r="BF389" s="218">
        <f>IF(N389="snížená",J389,0)</f>
        <v>0</v>
      </c>
      <c r="BG389" s="218">
        <f>IF(N389="zákl. přenesená",J389,0)</f>
        <v>0</v>
      </c>
      <c r="BH389" s="218">
        <f>IF(N389="sníž. přenesená",J389,0)</f>
        <v>0</v>
      </c>
      <c r="BI389" s="218">
        <f>IF(N389="nulová",J389,0)</f>
        <v>0</v>
      </c>
      <c r="BJ389" s="19" t="s">
        <v>80</v>
      </c>
      <c r="BK389" s="218">
        <f>ROUND(I389*H389,2)</f>
        <v>0</v>
      </c>
      <c r="BL389" s="19" t="s">
        <v>143</v>
      </c>
      <c r="BM389" s="217" t="s">
        <v>1235</v>
      </c>
    </row>
    <row r="390" s="2" customFormat="1">
      <c r="A390" s="40"/>
      <c r="B390" s="41"/>
      <c r="C390" s="42"/>
      <c r="D390" s="219" t="s">
        <v>145</v>
      </c>
      <c r="E390" s="42"/>
      <c r="F390" s="220" t="s">
        <v>1236</v>
      </c>
      <c r="G390" s="42"/>
      <c r="H390" s="42"/>
      <c r="I390" s="221"/>
      <c r="J390" s="42"/>
      <c r="K390" s="42"/>
      <c r="L390" s="46"/>
      <c r="M390" s="222"/>
      <c r="N390" s="223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145</v>
      </c>
      <c r="AU390" s="19" t="s">
        <v>82</v>
      </c>
    </row>
    <row r="391" s="13" customFormat="1">
      <c r="A391" s="13"/>
      <c r="B391" s="234"/>
      <c r="C391" s="235"/>
      <c r="D391" s="236" t="s">
        <v>152</v>
      </c>
      <c r="E391" s="237" t="s">
        <v>19</v>
      </c>
      <c r="F391" s="238" t="s">
        <v>1237</v>
      </c>
      <c r="G391" s="235"/>
      <c r="H391" s="239">
        <v>17</v>
      </c>
      <c r="I391" s="240"/>
      <c r="J391" s="235"/>
      <c r="K391" s="235"/>
      <c r="L391" s="241"/>
      <c r="M391" s="242"/>
      <c r="N391" s="243"/>
      <c r="O391" s="243"/>
      <c r="P391" s="243"/>
      <c r="Q391" s="243"/>
      <c r="R391" s="243"/>
      <c r="S391" s="243"/>
      <c r="T391" s="24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5" t="s">
        <v>152</v>
      </c>
      <c r="AU391" s="245" t="s">
        <v>82</v>
      </c>
      <c r="AV391" s="13" t="s">
        <v>82</v>
      </c>
      <c r="AW391" s="13" t="s">
        <v>32</v>
      </c>
      <c r="AX391" s="13" t="s">
        <v>72</v>
      </c>
      <c r="AY391" s="245" t="s">
        <v>135</v>
      </c>
    </row>
    <row r="392" s="2" customFormat="1" ht="16.5" customHeight="1">
      <c r="A392" s="40"/>
      <c r="B392" s="41"/>
      <c r="C392" s="206" t="s">
        <v>1238</v>
      </c>
      <c r="D392" s="206" t="s">
        <v>138</v>
      </c>
      <c r="E392" s="207" t="s">
        <v>1239</v>
      </c>
      <c r="F392" s="208" t="s">
        <v>1240</v>
      </c>
      <c r="G392" s="209" t="s">
        <v>256</v>
      </c>
      <c r="H392" s="210">
        <v>4</v>
      </c>
      <c r="I392" s="211"/>
      <c r="J392" s="212">
        <f>ROUND(I392*H392,2)</f>
        <v>0</v>
      </c>
      <c r="K392" s="208" t="s">
        <v>142</v>
      </c>
      <c r="L392" s="46"/>
      <c r="M392" s="213" t="s">
        <v>19</v>
      </c>
      <c r="N392" s="214" t="s">
        <v>43</v>
      </c>
      <c r="O392" s="86"/>
      <c r="P392" s="215">
        <f>O392*H392</f>
        <v>0</v>
      </c>
      <c r="Q392" s="215">
        <v>0.0030422499999999998</v>
      </c>
      <c r="R392" s="215">
        <f>Q392*H392</f>
        <v>0.012168999999999999</v>
      </c>
      <c r="S392" s="215">
        <v>0</v>
      </c>
      <c r="T392" s="216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17" t="s">
        <v>143</v>
      </c>
      <c r="AT392" s="217" t="s">
        <v>138</v>
      </c>
      <c r="AU392" s="217" t="s">
        <v>82</v>
      </c>
      <c r="AY392" s="19" t="s">
        <v>135</v>
      </c>
      <c r="BE392" s="218">
        <f>IF(N392="základní",J392,0)</f>
        <v>0</v>
      </c>
      <c r="BF392" s="218">
        <f>IF(N392="snížená",J392,0)</f>
        <v>0</v>
      </c>
      <c r="BG392" s="218">
        <f>IF(N392="zákl. přenesená",J392,0)</f>
        <v>0</v>
      </c>
      <c r="BH392" s="218">
        <f>IF(N392="sníž. přenesená",J392,0)</f>
        <v>0</v>
      </c>
      <c r="BI392" s="218">
        <f>IF(N392="nulová",J392,0)</f>
        <v>0</v>
      </c>
      <c r="BJ392" s="19" t="s">
        <v>80</v>
      </c>
      <c r="BK392" s="218">
        <f>ROUND(I392*H392,2)</f>
        <v>0</v>
      </c>
      <c r="BL392" s="19" t="s">
        <v>143</v>
      </c>
      <c r="BM392" s="217" t="s">
        <v>1241</v>
      </c>
    </row>
    <row r="393" s="2" customFormat="1">
      <c r="A393" s="40"/>
      <c r="B393" s="41"/>
      <c r="C393" s="42"/>
      <c r="D393" s="219" t="s">
        <v>145</v>
      </c>
      <c r="E393" s="42"/>
      <c r="F393" s="220" t="s">
        <v>1242</v>
      </c>
      <c r="G393" s="42"/>
      <c r="H393" s="42"/>
      <c r="I393" s="221"/>
      <c r="J393" s="42"/>
      <c r="K393" s="42"/>
      <c r="L393" s="46"/>
      <c r="M393" s="222"/>
      <c r="N393" s="223"/>
      <c r="O393" s="86"/>
      <c r="P393" s="86"/>
      <c r="Q393" s="86"/>
      <c r="R393" s="86"/>
      <c r="S393" s="86"/>
      <c r="T393" s="87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9" t="s">
        <v>145</v>
      </c>
      <c r="AU393" s="19" t="s">
        <v>82</v>
      </c>
    </row>
    <row r="394" s="13" customFormat="1">
      <c r="A394" s="13"/>
      <c r="B394" s="234"/>
      <c r="C394" s="235"/>
      <c r="D394" s="236" t="s">
        <v>152</v>
      </c>
      <c r="E394" s="237" t="s">
        <v>19</v>
      </c>
      <c r="F394" s="238" t="s">
        <v>1231</v>
      </c>
      <c r="G394" s="235"/>
      <c r="H394" s="239">
        <v>4</v>
      </c>
      <c r="I394" s="240"/>
      <c r="J394" s="235"/>
      <c r="K394" s="235"/>
      <c r="L394" s="241"/>
      <c r="M394" s="242"/>
      <c r="N394" s="243"/>
      <c r="O394" s="243"/>
      <c r="P394" s="243"/>
      <c r="Q394" s="243"/>
      <c r="R394" s="243"/>
      <c r="S394" s="243"/>
      <c r="T394" s="24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5" t="s">
        <v>152</v>
      </c>
      <c r="AU394" s="245" t="s">
        <v>82</v>
      </c>
      <c r="AV394" s="13" t="s">
        <v>82</v>
      </c>
      <c r="AW394" s="13" t="s">
        <v>32</v>
      </c>
      <c r="AX394" s="13" t="s">
        <v>72</v>
      </c>
      <c r="AY394" s="245" t="s">
        <v>135</v>
      </c>
    </row>
    <row r="395" s="2" customFormat="1" ht="16.5" customHeight="1">
      <c r="A395" s="40"/>
      <c r="B395" s="41"/>
      <c r="C395" s="206" t="s">
        <v>1243</v>
      </c>
      <c r="D395" s="206" t="s">
        <v>138</v>
      </c>
      <c r="E395" s="207" t="s">
        <v>1244</v>
      </c>
      <c r="F395" s="208" t="s">
        <v>1245</v>
      </c>
      <c r="G395" s="209" t="s">
        <v>256</v>
      </c>
      <c r="H395" s="210">
        <v>5</v>
      </c>
      <c r="I395" s="211"/>
      <c r="J395" s="212">
        <f>ROUND(I395*H395,2)</f>
        <v>0</v>
      </c>
      <c r="K395" s="208" t="s">
        <v>142</v>
      </c>
      <c r="L395" s="46"/>
      <c r="M395" s="213" t="s">
        <v>19</v>
      </c>
      <c r="N395" s="214" t="s">
        <v>43</v>
      </c>
      <c r="O395" s="86"/>
      <c r="P395" s="215">
        <f>O395*H395</f>
        <v>0</v>
      </c>
      <c r="Q395" s="215">
        <v>0.0049237500000000002</v>
      </c>
      <c r="R395" s="215">
        <f>Q395*H395</f>
        <v>0.024618750000000002</v>
      </c>
      <c r="S395" s="215">
        <v>0</v>
      </c>
      <c r="T395" s="216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17" t="s">
        <v>143</v>
      </c>
      <c r="AT395" s="217" t="s">
        <v>138</v>
      </c>
      <c r="AU395" s="217" t="s">
        <v>82</v>
      </c>
      <c r="AY395" s="19" t="s">
        <v>135</v>
      </c>
      <c r="BE395" s="218">
        <f>IF(N395="základní",J395,0)</f>
        <v>0</v>
      </c>
      <c r="BF395" s="218">
        <f>IF(N395="snížená",J395,0)</f>
        <v>0</v>
      </c>
      <c r="BG395" s="218">
        <f>IF(N395="zákl. přenesená",J395,0)</f>
        <v>0</v>
      </c>
      <c r="BH395" s="218">
        <f>IF(N395="sníž. přenesená",J395,0)</f>
        <v>0</v>
      </c>
      <c r="BI395" s="218">
        <f>IF(N395="nulová",J395,0)</f>
        <v>0</v>
      </c>
      <c r="BJ395" s="19" t="s">
        <v>80</v>
      </c>
      <c r="BK395" s="218">
        <f>ROUND(I395*H395,2)</f>
        <v>0</v>
      </c>
      <c r="BL395" s="19" t="s">
        <v>143</v>
      </c>
      <c r="BM395" s="217" t="s">
        <v>1246</v>
      </c>
    </row>
    <row r="396" s="2" customFormat="1">
      <c r="A396" s="40"/>
      <c r="B396" s="41"/>
      <c r="C396" s="42"/>
      <c r="D396" s="219" t="s">
        <v>145</v>
      </c>
      <c r="E396" s="42"/>
      <c r="F396" s="220" t="s">
        <v>1247</v>
      </c>
      <c r="G396" s="42"/>
      <c r="H396" s="42"/>
      <c r="I396" s="221"/>
      <c r="J396" s="42"/>
      <c r="K396" s="42"/>
      <c r="L396" s="46"/>
      <c r="M396" s="222"/>
      <c r="N396" s="223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145</v>
      </c>
      <c r="AU396" s="19" t="s">
        <v>82</v>
      </c>
    </row>
    <row r="397" s="13" customFormat="1">
      <c r="A397" s="13"/>
      <c r="B397" s="234"/>
      <c r="C397" s="235"/>
      <c r="D397" s="236" t="s">
        <v>152</v>
      </c>
      <c r="E397" s="237" t="s">
        <v>19</v>
      </c>
      <c r="F397" s="238" t="s">
        <v>1248</v>
      </c>
      <c r="G397" s="235"/>
      <c r="H397" s="239">
        <v>5</v>
      </c>
      <c r="I397" s="240"/>
      <c r="J397" s="235"/>
      <c r="K397" s="235"/>
      <c r="L397" s="241"/>
      <c r="M397" s="242"/>
      <c r="N397" s="243"/>
      <c r="O397" s="243"/>
      <c r="P397" s="243"/>
      <c r="Q397" s="243"/>
      <c r="R397" s="243"/>
      <c r="S397" s="243"/>
      <c r="T397" s="24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5" t="s">
        <v>152</v>
      </c>
      <c r="AU397" s="245" t="s">
        <v>82</v>
      </c>
      <c r="AV397" s="13" t="s">
        <v>82</v>
      </c>
      <c r="AW397" s="13" t="s">
        <v>32</v>
      </c>
      <c r="AX397" s="13" t="s">
        <v>72</v>
      </c>
      <c r="AY397" s="245" t="s">
        <v>135</v>
      </c>
    </row>
    <row r="398" s="2" customFormat="1" ht="16.5" customHeight="1">
      <c r="A398" s="40"/>
      <c r="B398" s="41"/>
      <c r="C398" s="206" t="s">
        <v>1249</v>
      </c>
      <c r="D398" s="206" t="s">
        <v>138</v>
      </c>
      <c r="E398" s="207" t="s">
        <v>1250</v>
      </c>
      <c r="F398" s="208" t="s">
        <v>1251</v>
      </c>
      <c r="G398" s="209" t="s">
        <v>256</v>
      </c>
      <c r="H398" s="210">
        <v>14</v>
      </c>
      <c r="I398" s="211"/>
      <c r="J398" s="212">
        <f>ROUND(I398*H398,2)</f>
        <v>0</v>
      </c>
      <c r="K398" s="208" t="s">
        <v>142</v>
      </c>
      <c r="L398" s="46"/>
      <c r="M398" s="213" t="s">
        <v>19</v>
      </c>
      <c r="N398" s="214" t="s">
        <v>43</v>
      </c>
      <c r="O398" s="86"/>
      <c r="P398" s="215">
        <f>O398*H398</f>
        <v>0</v>
      </c>
      <c r="Q398" s="215">
        <v>0.0012995000000000001</v>
      </c>
      <c r="R398" s="215">
        <f>Q398*H398</f>
        <v>0.018193000000000001</v>
      </c>
      <c r="S398" s="215">
        <v>0</v>
      </c>
      <c r="T398" s="216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17" t="s">
        <v>143</v>
      </c>
      <c r="AT398" s="217" t="s">
        <v>138</v>
      </c>
      <c r="AU398" s="217" t="s">
        <v>82</v>
      </c>
      <c r="AY398" s="19" t="s">
        <v>135</v>
      </c>
      <c r="BE398" s="218">
        <f>IF(N398="základní",J398,0)</f>
        <v>0</v>
      </c>
      <c r="BF398" s="218">
        <f>IF(N398="snížená",J398,0)</f>
        <v>0</v>
      </c>
      <c r="BG398" s="218">
        <f>IF(N398="zákl. přenesená",J398,0)</f>
        <v>0</v>
      </c>
      <c r="BH398" s="218">
        <f>IF(N398="sníž. přenesená",J398,0)</f>
        <v>0</v>
      </c>
      <c r="BI398" s="218">
        <f>IF(N398="nulová",J398,0)</f>
        <v>0</v>
      </c>
      <c r="BJ398" s="19" t="s">
        <v>80</v>
      </c>
      <c r="BK398" s="218">
        <f>ROUND(I398*H398,2)</f>
        <v>0</v>
      </c>
      <c r="BL398" s="19" t="s">
        <v>143</v>
      </c>
      <c r="BM398" s="217" t="s">
        <v>1252</v>
      </c>
    </row>
    <row r="399" s="2" customFormat="1">
      <c r="A399" s="40"/>
      <c r="B399" s="41"/>
      <c r="C399" s="42"/>
      <c r="D399" s="219" t="s">
        <v>145</v>
      </c>
      <c r="E399" s="42"/>
      <c r="F399" s="220" t="s">
        <v>1253</v>
      </c>
      <c r="G399" s="42"/>
      <c r="H399" s="42"/>
      <c r="I399" s="221"/>
      <c r="J399" s="42"/>
      <c r="K399" s="42"/>
      <c r="L399" s="46"/>
      <c r="M399" s="222"/>
      <c r="N399" s="223"/>
      <c r="O399" s="86"/>
      <c r="P399" s="86"/>
      <c r="Q399" s="86"/>
      <c r="R399" s="86"/>
      <c r="S399" s="86"/>
      <c r="T399" s="87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145</v>
      </c>
      <c r="AU399" s="19" t="s">
        <v>82</v>
      </c>
    </row>
    <row r="400" s="13" customFormat="1">
      <c r="A400" s="13"/>
      <c r="B400" s="234"/>
      <c r="C400" s="235"/>
      <c r="D400" s="236" t="s">
        <v>152</v>
      </c>
      <c r="E400" s="237" t="s">
        <v>19</v>
      </c>
      <c r="F400" s="238" t="s">
        <v>1254</v>
      </c>
      <c r="G400" s="235"/>
      <c r="H400" s="239">
        <v>14</v>
      </c>
      <c r="I400" s="240"/>
      <c r="J400" s="235"/>
      <c r="K400" s="235"/>
      <c r="L400" s="241"/>
      <c r="M400" s="242"/>
      <c r="N400" s="243"/>
      <c r="O400" s="243"/>
      <c r="P400" s="243"/>
      <c r="Q400" s="243"/>
      <c r="R400" s="243"/>
      <c r="S400" s="243"/>
      <c r="T400" s="24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5" t="s">
        <v>152</v>
      </c>
      <c r="AU400" s="245" t="s">
        <v>82</v>
      </c>
      <c r="AV400" s="13" t="s">
        <v>82</v>
      </c>
      <c r="AW400" s="13" t="s">
        <v>32</v>
      </c>
      <c r="AX400" s="13" t="s">
        <v>72</v>
      </c>
      <c r="AY400" s="245" t="s">
        <v>135</v>
      </c>
    </row>
    <row r="401" s="2" customFormat="1" ht="16.5" customHeight="1">
      <c r="A401" s="40"/>
      <c r="B401" s="41"/>
      <c r="C401" s="206" t="s">
        <v>1255</v>
      </c>
      <c r="D401" s="206" t="s">
        <v>138</v>
      </c>
      <c r="E401" s="207" t="s">
        <v>1256</v>
      </c>
      <c r="F401" s="208" t="s">
        <v>1257</v>
      </c>
      <c r="G401" s="209" t="s">
        <v>256</v>
      </c>
      <c r="H401" s="210">
        <v>7</v>
      </c>
      <c r="I401" s="211"/>
      <c r="J401" s="212">
        <f>ROUND(I401*H401,2)</f>
        <v>0</v>
      </c>
      <c r="K401" s="208" t="s">
        <v>142</v>
      </c>
      <c r="L401" s="46"/>
      <c r="M401" s="213" t="s">
        <v>19</v>
      </c>
      <c r="N401" s="214" t="s">
        <v>43</v>
      </c>
      <c r="O401" s="86"/>
      <c r="P401" s="215">
        <f>O401*H401</f>
        <v>0</v>
      </c>
      <c r="Q401" s="215">
        <v>0.00043110000000000002</v>
      </c>
      <c r="R401" s="215">
        <f>Q401*H401</f>
        <v>0.0030176999999999999</v>
      </c>
      <c r="S401" s="215">
        <v>0</v>
      </c>
      <c r="T401" s="216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217" t="s">
        <v>143</v>
      </c>
      <c r="AT401" s="217" t="s">
        <v>138</v>
      </c>
      <c r="AU401" s="217" t="s">
        <v>82</v>
      </c>
      <c r="AY401" s="19" t="s">
        <v>135</v>
      </c>
      <c r="BE401" s="218">
        <f>IF(N401="základní",J401,0)</f>
        <v>0</v>
      </c>
      <c r="BF401" s="218">
        <f>IF(N401="snížená",J401,0)</f>
        <v>0</v>
      </c>
      <c r="BG401" s="218">
        <f>IF(N401="zákl. přenesená",J401,0)</f>
        <v>0</v>
      </c>
      <c r="BH401" s="218">
        <f>IF(N401="sníž. přenesená",J401,0)</f>
        <v>0</v>
      </c>
      <c r="BI401" s="218">
        <f>IF(N401="nulová",J401,0)</f>
        <v>0</v>
      </c>
      <c r="BJ401" s="19" t="s">
        <v>80</v>
      </c>
      <c r="BK401" s="218">
        <f>ROUND(I401*H401,2)</f>
        <v>0</v>
      </c>
      <c r="BL401" s="19" t="s">
        <v>143</v>
      </c>
      <c r="BM401" s="217" t="s">
        <v>1258</v>
      </c>
    </row>
    <row r="402" s="2" customFormat="1">
      <c r="A402" s="40"/>
      <c r="B402" s="41"/>
      <c r="C402" s="42"/>
      <c r="D402" s="219" t="s">
        <v>145</v>
      </c>
      <c r="E402" s="42"/>
      <c r="F402" s="220" t="s">
        <v>1259</v>
      </c>
      <c r="G402" s="42"/>
      <c r="H402" s="42"/>
      <c r="I402" s="221"/>
      <c r="J402" s="42"/>
      <c r="K402" s="42"/>
      <c r="L402" s="46"/>
      <c r="M402" s="222"/>
      <c r="N402" s="223"/>
      <c r="O402" s="86"/>
      <c r="P402" s="86"/>
      <c r="Q402" s="86"/>
      <c r="R402" s="86"/>
      <c r="S402" s="86"/>
      <c r="T402" s="87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T402" s="19" t="s">
        <v>145</v>
      </c>
      <c r="AU402" s="19" t="s">
        <v>82</v>
      </c>
    </row>
    <row r="403" s="13" customFormat="1">
      <c r="A403" s="13"/>
      <c r="B403" s="234"/>
      <c r="C403" s="235"/>
      <c r="D403" s="236" t="s">
        <v>152</v>
      </c>
      <c r="E403" s="237" t="s">
        <v>19</v>
      </c>
      <c r="F403" s="238" t="s">
        <v>1260</v>
      </c>
      <c r="G403" s="235"/>
      <c r="H403" s="239">
        <v>7</v>
      </c>
      <c r="I403" s="240"/>
      <c r="J403" s="235"/>
      <c r="K403" s="235"/>
      <c r="L403" s="241"/>
      <c r="M403" s="242"/>
      <c r="N403" s="243"/>
      <c r="O403" s="243"/>
      <c r="P403" s="243"/>
      <c r="Q403" s="243"/>
      <c r="R403" s="243"/>
      <c r="S403" s="243"/>
      <c r="T403" s="244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5" t="s">
        <v>152</v>
      </c>
      <c r="AU403" s="245" t="s">
        <v>82</v>
      </c>
      <c r="AV403" s="13" t="s">
        <v>82</v>
      </c>
      <c r="AW403" s="13" t="s">
        <v>32</v>
      </c>
      <c r="AX403" s="13" t="s">
        <v>72</v>
      </c>
      <c r="AY403" s="245" t="s">
        <v>135</v>
      </c>
    </row>
    <row r="404" s="2" customFormat="1" ht="16.5" customHeight="1">
      <c r="A404" s="40"/>
      <c r="B404" s="41"/>
      <c r="C404" s="206" t="s">
        <v>1261</v>
      </c>
      <c r="D404" s="206" t="s">
        <v>138</v>
      </c>
      <c r="E404" s="207" t="s">
        <v>1262</v>
      </c>
      <c r="F404" s="208" t="s">
        <v>1263</v>
      </c>
      <c r="G404" s="209" t="s">
        <v>256</v>
      </c>
      <c r="H404" s="210">
        <v>7</v>
      </c>
      <c r="I404" s="211"/>
      <c r="J404" s="212">
        <f>ROUND(I404*H404,2)</f>
        <v>0</v>
      </c>
      <c r="K404" s="208" t="s">
        <v>142</v>
      </c>
      <c r="L404" s="46"/>
      <c r="M404" s="213" t="s">
        <v>19</v>
      </c>
      <c r="N404" s="214" t="s">
        <v>43</v>
      </c>
      <c r="O404" s="86"/>
      <c r="P404" s="215">
        <f>O404*H404</f>
        <v>0</v>
      </c>
      <c r="Q404" s="215">
        <v>0.00049569999999999996</v>
      </c>
      <c r="R404" s="215">
        <f>Q404*H404</f>
        <v>0.0034698999999999997</v>
      </c>
      <c r="S404" s="215">
        <v>0</v>
      </c>
      <c r="T404" s="216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17" t="s">
        <v>143</v>
      </c>
      <c r="AT404" s="217" t="s">
        <v>138</v>
      </c>
      <c r="AU404" s="217" t="s">
        <v>82</v>
      </c>
      <c r="AY404" s="19" t="s">
        <v>135</v>
      </c>
      <c r="BE404" s="218">
        <f>IF(N404="základní",J404,0)</f>
        <v>0</v>
      </c>
      <c r="BF404" s="218">
        <f>IF(N404="snížená",J404,0)</f>
        <v>0</v>
      </c>
      <c r="BG404" s="218">
        <f>IF(N404="zákl. přenesená",J404,0)</f>
        <v>0</v>
      </c>
      <c r="BH404" s="218">
        <f>IF(N404="sníž. přenesená",J404,0)</f>
        <v>0</v>
      </c>
      <c r="BI404" s="218">
        <f>IF(N404="nulová",J404,0)</f>
        <v>0</v>
      </c>
      <c r="BJ404" s="19" t="s">
        <v>80</v>
      </c>
      <c r="BK404" s="218">
        <f>ROUND(I404*H404,2)</f>
        <v>0</v>
      </c>
      <c r="BL404" s="19" t="s">
        <v>143</v>
      </c>
      <c r="BM404" s="217" t="s">
        <v>1264</v>
      </c>
    </row>
    <row r="405" s="2" customFormat="1">
      <c r="A405" s="40"/>
      <c r="B405" s="41"/>
      <c r="C405" s="42"/>
      <c r="D405" s="219" t="s">
        <v>145</v>
      </c>
      <c r="E405" s="42"/>
      <c r="F405" s="220" t="s">
        <v>1265</v>
      </c>
      <c r="G405" s="42"/>
      <c r="H405" s="42"/>
      <c r="I405" s="221"/>
      <c r="J405" s="42"/>
      <c r="K405" s="42"/>
      <c r="L405" s="46"/>
      <c r="M405" s="222"/>
      <c r="N405" s="223"/>
      <c r="O405" s="86"/>
      <c r="P405" s="86"/>
      <c r="Q405" s="86"/>
      <c r="R405" s="86"/>
      <c r="S405" s="86"/>
      <c r="T405" s="87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9" t="s">
        <v>145</v>
      </c>
      <c r="AU405" s="19" t="s">
        <v>82</v>
      </c>
    </row>
    <row r="406" s="13" customFormat="1">
      <c r="A406" s="13"/>
      <c r="B406" s="234"/>
      <c r="C406" s="235"/>
      <c r="D406" s="236" t="s">
        <v>152</v>
      </c>
      <c r="E406" s="237" t="s">
        <v>19</v>
      </c>
      <c r="F406" s="238" t="s">
        <v>1260</v>
      </c>
      <c r="G406" s="235"/>
      <c r="H406" s="239">
        <v>7</v>
      </c>
      <c r="I406" s="240"/>
      <c r="J406" s="235"/>
      <c r="K406" s="235"/>
      <c r="L406" s="241"/>
      <c r="M406" s="242"/>
      <c r="N406" s="243"/>
      <c r="O406" s="243"/>
      <c r="P406" s="243"/>
      <c r="Q406" s="243"/>
      <c r="R406" s="243"/>
      <c r="S406" s="243"/>
      <c r="T406" s="24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5" t="s">
        <v>152</v>
      </c>
      <c r="AU406" s="245" t="s">
        <v>82</v>
      </c>
      <c r="AV406" s="13" t="s">
        <v>82</v>
      </c>
      <c r="AW406" s="13" t="s">
        <v>32</v>
      </c>
      <c r="AX406" s="13" t="s">
        <v>72</v>
      </c>
      <c r="AY406" s="245" t="s">
        <v>135</v>
      </c>
    </row>
    <row r="407" s="2" customFormat="1" ht="16.5" customHeight="1">
      <c r="A407" s="40"/>
      <c r="B407" s="41"/>
      <c r="C407" s="206" t="s">
        <v>1266</v>
      </c>
      <c r="D407" s="206" t="s">
        <v>138</v>
      </c>
      <c r="E407" s="207" t="s">
        <v>1267</v>
      </c>
      <c r="F407" s="208" t="s">
        <v>1268</v>
      </c>
      <c r="G407" s="209" t="s">
        <v>141</v>
      </c>
      <c r="H407" s="210">
        <v>7</v>
      </c>
      <c r="I407" s="211"/>
      <c r="J407" s="212">
        <f>ROUND(I407*H407,2)</f>
        <v>0</v>
      </c>
      <c r="K407" s="208" t="s">
        <v>142</v>
      </c>
      <c r="L407" s="46"/>
      <c r="M407" s="213" t="s">
        <v>19</v>
      </c>
      <c r="N407" s="214" t="s">
        <v>43</v>
      </c>
      <c r="O407" s="86"/>
      <c r="P407" s="215">
        <f>O407*H407</f>
        <v>0</v>
      </c>
      <c r="Q407" s="215">
        <v>0</v>
      </c>
      <c r="R407" s="215">
        <f>Q407*H407</f>
        <v>0</v>
      </c>
      <c r="S407" s="215">
        <v>0</v>
      </c>
      <c r="T407" s="216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17" t="s">
        <v>143</v>
      </c>
      <c r="AT407" s="217" t="s">
        <v>138</v>
      </c>
      <c r="AU407" s="217" t="s">
        <v>82</v>
      </c>
      <c r="AY407" s="19" t="s">
        <v>135</v>
      </c>
      <c r="BE407" s="218">
        <f>IF(N407="základní",J407,0)</f>
        <v>0</v>
      </c>
      <c r="BF407" s="218">
        <f>IF(N407="snížená",J407,0)</f>
        <v>0</v>
      </c>
      <c r="BG407" s="218">
        <f>IF(N407="zákl. přenesená",J407,0)</f>
        <v>0</v>
      </c>
      <c r="BH407" s="218">
        <f>IF(N407="sníž. přenesená",J407,0)</f>
        <v>0</v>
      </c>
      <c r="BI407" s="218">
        <f>IF(N407="nulová",J407,0)</f>
        <v>0</v>
      </c>
      <c r="BJ407" s="19" t="s">
        <v>80</v>
      </c>
      <c r="BK407" s="218">
        <f>ROUND(I407*H407,2)</f>
        <v>0</v>
      </c>
      <c r="BL407" s="19" t="s">
        <v>143</v>
      </c>
      <c r="BM407" s="217" t="s">
        <v>1269</v>
      </c>
    </row>
    <row r="408" s="2" customFormat="1">
      <c r="A408" s="40"/>
      <c r="B408" s="41"/>
      <c r="C408" s="42"/>
      <c r="D408" s="219" t="s">
        <v>145</v>
      </c>
      <c r="E408" s="42"/>
      <c r="F408" s="220" t="s">
        <v>1270</v>
      </c>
      <c r="G408" s="42"/>
      <c r="H408" s="42"/>
      <c r="I408" s="221"/>
      <c r="J408" s="42"/>
      <c r="K408" s="42"/>
      <c r="L408" s="46"/>
      <c r="M408" s="222"/>
      <c r="N408" s="223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9" t="s">
        <v>145</v>
      </c>
      <c r="AU408" s="19" t="s">
        <v>82</v>
      </c>
    </row>
    <row r="409" s="13" customFormat="1">
      <c r="A409" s="13"/>
      <c r="B409" s="234"/>
      <c r="C409" s="235"/>
      <c r="D409" s="236" t="s">
        <v>152</v>
      </c>
      <c r="E409" s="237" t="s">
        <v>19</v>
      </c>
      <c r="F409" s="238" t="s">
        <v>1271</v>
      </c>
      <c r="G409" s="235"/>
      <c r="H409" s="239">
        <v>7</v>
      </c>
      <c r="I409" s="240"/>
      <c r="J409" s="235"/>
      <c r="K409" s="235"/>
      <c r="L409" s="241"/>
      <c r="M409" s="242"/>
      <c r="N409" s="243"/>
      <c r="O409" s="243"/>
      <c r="P409" s="243"/>
      <c r="Q409" s="243"/>
      <c r="R409" s="243"/>
      <c r="S409" s="243"/>
      <c r="T409" s="24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5" t="s">
        <v>152</v>
      </c>
      <c r="AU409" s="245" t="s">
        <v>82</v>
      </c>
      <c r="AV409" s="13" t="s">
        <v>82</v>
      </c>
      <c r="AW409" s="13" t="s">
        <v>32</v>
      </c>
      <c r="AX409" s="13" t="s">
        <v>72</v>
      </c>
      <c r="AY409" s="245" t="s">
        <v>135</v>
      </c>
    </row>
    <row r="410" s="2" customFormat="1" ht="16.5" customHeight="1">
      <c r="A410" s="40"/>
      <c r="B410" s="41"/>
      <c r="C410" s="206" t="s">
        <v>1272</v>
      </c>
      <c r="D410" s="206" t="s">
        <v>138</v>
      </c>
      <c r="E410" s="207" t="s">
        <v>1273</v>
      </c>
      <c r="F410" s="208" t="s">
        <v>1274</v>
      </c>
      <c r="G410" s="209" t="s">
        <v>141</v>
      </c>
      <c r="H410" s="210">
        <v>2</v>
      </c>
      <c r="I410" s="211"/>
      <c r="J410" s="212">
        <f>ROUND(I410*H410,2)</f>
        <v>0</v>
      </c>
      <c r="K410" s="208" t="s">
        <v>142</v>
      </c>
      <c r="L410" s="46"/>
      <c r="M410" s="213" t="s">
        <v>19</v>
      </c>
      <c r="N410" s="214" t="s">
        <v>43</v>
      </c>
      <c r="O410" s="86"/>
      <c r="P410" s="215">
        <f>O410*H410</f>
        <v>0</v>
      </c>
      <c r="Q410" s="215">
        <v>0</v>
      </c>
      <c r="R410" s="215">
        <f>Q410*H410</f>
        <v>0</v>
      </c>
      <c r="S410" s="215">
        <v>0</v>
      </c>
      <c r="T410" s="216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17" t="s">
        <v>143</v>
      </c>
      <c r="AT410" s="217" t="s">
        <v>138</v>
      </c>
      <c r="AU410" s="217" t="s">
        <v>82</v>
      </c>
      <c r="AY410" s="19" t="s">
        <v>135</v>
      </c>
      <c r="BE410" s="218">
        <f>IF(N410="základní",J410,0)</f>
        <v>0</v>
      </c>
      <c r="BF410" s="218">
        <f>IF(N410="snížená",J410,0)</f>
        <v>0</v>
      </c>
      <c r="BG410" s="218">
        <f>IF(N410="zákl. přenesená",J410,0)</f>
        <v>0</v>
      </c>
      <c r="BH410" s="218">
        <f>IF(N410="sníž. přenesená",J410,0)</f>
        <v>0</v>
      </c>
      <c r="BI410" s="218">
        <f>IF(N410="nulová",J410,0)</f>
        <v>0</v>
      </c>
      <c r="BJ410" s="19" t="s">
        <v>80</v>
      </c>
      <c r="BK410" s="218">
        <f>ROUND(I410*H410,2)</f>
        <v>0</v>
      </c>
      <c r="BL410" s="19" t="s">
        <v>143</v>
      </c>
      <c r="BM410" s="217" t="s">
        <v>1275</v>
      </c>
    </row>
    <row r="411" s="2" customFormat="1">
      <c r="A411" s="40"/>
      <c r="B411" s="41"/>
      <c r="C411" s="42"/>
      <c r="D411" s="219" t="s">
        <v>145</v>
      </c>
      <c r="E411" s="42"/>
      <c r="F411" s="220" t="s">
        <v>1276</v>
      </c>
      <c r="G411" s="42"/>
      <c r="H411" s="42"/>
      <c r="I411" s="221"/>
      <c r="J411" s="42"/>
      <c r="K411" s="42"/>
      <c r="L411" s="46"/>
      <c r="M411" s="222"/>
      <c r="N411" s="223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145</v>
      </c>
      <c r="AU411" s="19" t="s">
        <v>82</v>
      </c>
    </row>
    <row r="412" s="13" customFormat="1">
      <c r="A412" s="13"/>
      <c r="B412" s="234"/>
      <c r="C412" s="235"/>
      <c r="D412" s="236" t="s">
        <v>152</v>
      </c>
      <c r="E412" s="237" t="s">
        <v>19</v>
      </c>
      <c r="F412" s="238" t="s">
        <v>1277</v>
      </c>
      <c r="G412" s="235"/>
      <c r="H412" s="239">
        <v>2</v>
      </c>
      <c r="I412" s="240"/>
      <c r="J412" s="235"/>
      <c r="K412" s="235"/>
      <c r="L412" s="241"/>
      <c r="M412" s="242"/>
      <c r="N412" s="243"/>
      <c r="O412" s="243"/>
      <c r="P412" s="243"/>
      <c r="Q412" s="243"/>
      <c r="R412" s="243"/>
      <c r="S412" s="243"/>
      <c r="T412" s="244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5" t="s">
        <v>152</v>
      </c>
      <c r="AU412" s="245" t="s">
        <v>82</v>
      </c>
      <c r="AV412" s="13" t="s">
        <v>82</v>
      </c>
      <c r="AW412" s="13" t="s">
        <v>32</v>
      </c>
      <c r="AX412" s="13" t="s">
        <v>72</v>
      </c>
      <c r="AY412" s="245" t="s">
        <v>135</v>
      </c>
    </row>
    <row r="413" s="2" customFormat="1" ht="16.5" customHeight="1">
      <c r="A413" s="40"/>
      <c r="B413" s="41"/>
      <c r="C413" s="206" t="s">
        <v>1278</v>
      </c>
      <c r="D413" s="206" t="s">
        <v>138</v>
      </c>
      <c r="E413" s="207" t="s">
        <v>1279</v>
      </c>
      <c r="F413" s="208" t="s">
        <v>1280</v>
      </c>
      <c r="G413" s="209" t="s">
        <v>141</v>
      </c>
      <c r="H413" s="210">
        <v>6</v>
      </c>
      <c r="I413" s="211"/>
      <c r="J413" s="212">
        <f>ROUND(I413*H413,2)</f>
        <v>0</v>
      </c>
      <c r="K413" s="208" t="s">
        <v>142</v>
      </c>
      <c r="L413" s="46"/>
      <c r="M413" s="213" t="s">
        <v>19</v>
      </c>
      <c r="N413" s="214" t="s">
        <v>43</v>
      </c>
      <c r="O413" s="86"/>
      <c r="P413" s="215">
        <f>O413*H413</f>
        <v>0</v>
      </c>
      <c r="Q413" s="215">
        <v>0</v>
      </c>
      <c r="R413" s="215">
        <f>Q413*H413</f>
        <v>0</v>
      </c>
      <c r="S413" s="215">
        <v>0</v>
      </c>
      <c r="T413" s="216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17" t="s">
        <v>143</v>
      </c>
      <c r="AT413" s="217" t="s">
        <v>138</v>
      </c>
      <c r="AU413" s="217" t="s">
        <v>82</v>
      </c>
      <c r="AY413" s="19" t="s">
        <v>135</v>
      </c>
      <c r="BE413" s="218">
        <f>IF(N413="základní",J413,0)</f>
        <v>0</v>
      </c>
      <c r="BF413" s="218">
        <f>IF(N413="snížená",J413,0)</f>
        <v>0</v>
      </c>
      <c r="BG413" s="218">
        <f>IF(N413="zákl. přenesená",J413,0)</f>
        <v>0</v>
      </c>
      <c r="BH413" s="218">
        <f>IF(N413="sníž. přenesená",J413,0)</f>
        <v>0</v>
      </c>
      <c r="BI413" s="218">
        <f>IF(N413="nulová",J413,0)</f>
        <v>0</v>
      </c>
      <c r="BJ413" s="19" t="s">
        <v>80</v>
      </c>
      <c r="BK413" s="218">
        <f>ROUND(I413*H413,2)</f>
        <v>0</v>
      </c>
      <c r="BL413" s="19" t="s">
        <v>143</v>
      </c>
      <c r="BM413" s="217" t="s">
        <v>1281</v>
      </c>
    </row>
    <row r="414" s="2" customFormat="1">
      <c r="A414" s="40"/>
      <c r="B414" s="41"/>
      <c r="C414" s="42"/>
      <c r="D414" s="219" t="s">
        <v>145</v>
      </c>
      <c r="E414" s="42"/>
      <c r="F414" s="220" t="s">
        <v>1282</v>
      </c>
      <c r="G414" s="42"/>
      <c r="H414" s="42"/>
      <c r="I414" s="221"/>
      <c r="J414" s="42"/>
      <c r="K414" s="42"/>
      <c r="L414" s="46"/>
      <c r="M414" s="222"/>
      <c r="N414" s="223"/>
      <c r="O414" s="86"/>
      <c r="P414" s="86"/>
      <c r="Q414" s="86"/>
      <c r="R414" s="86"/>
      <c r="S414" s="86"/>
      <c r="T414" s="87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9" t="s">
        <v>145</v>
      </c>
      <c r="AU414" s="19" t="s">
        <v>82</v>
      </c>
    </row>
    <row r="415" s="13" customFormat="1">
      <c r="A415" s="13"/>
      <c r="B415" s="234"/>
      <c r="C415" s="235"/>
      <c r="D415" s="236" t="s">
        <v>152</v>
      </c>
      <c r="E415" s="237" t="s">
        <v>19</v>
      </c>
      <c r="F415" s="238" t="s">
        <v>1283</v>
      </c>
      <c r="G415" s="235"/>
      <c r="H415" s="239">
        <v>5</v>
      </c>
      <c r="I415" s="240"/>
      <c r="J415" s="235"/>
      <c r="K415" s="235"/>
      <c r="L415" s="241"/>
      <c r="M415" s="242"/>
      <c r="N415" s="243"/>
      <c r="O415" s="243"/>
      <c r="P415" s="243"/>
      <c r="Q415" s="243"/>
      <c r="R415" s="243"/>
      <c r="S415" s="243"/>
      <c r="T415" s="24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5" t="s">
        <v>152</v>
      </c>
      <c r="AU415" s="245" t="s">
        <v>82</v>
      </c>
      <c r="AV415" s="13" t="s">
        <v>82</v>
      </c>
      <c r="AW415" s="13" t="s">
        <v>32</v>
      </c>
      <c r="AX415" s="13" t="s">
        <v>72</v>
      </c>
      <c r="AY415" s="245" t="s">
        <v>135</v>
      </c>
    </row>
    <row r="416" s="13" customFormat="1">
      <c r="A416" s="13"/>
      <c r="B416" s="234"/>
      <c r="C416" s="235"/>
      <c r="D416" s="236" t="s">
        <v>152</v>
      </c>
      <c r="E416" s="237" t="s">
        <v>19</v>
      </c>
      <c r="F416" s="238" t="s">
        <v>1284</v>
      </c>
      <c r="G416" s="235"/>
      <c r="H416" s="239">
        <v>1</v>
      </c>
      <c r="I416" s="240"/>
      <c r="J416" s="235"/>
      <c r="K416" s="235"/>
      <c r="L416" s="241"/>
      <c r="M416" s="242"/>
      <c r="N416" s="243"/>
      <c r="O416" s="243"/>
      <c r="P416" s="243"/>
      <c r="Q416" s="243"/>
      <c r="R416" s="243"/>
      <c r="S416" s="243"/>
      <c r="T416" s="24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5" t="s">
        <v>152</v>
      </c>
      <c r="AU416" s="245" t="s">
        <v>82</v>
      </c>
      <c r="AV416" s="13" t="s">
        <v>82</v>
      </c>
      <c r="AW416" s="13" t="s">
        <v>32</v>
      </c>
      <c r="AX416" s="13" t="s">
        <v>72</v>
      </c>
      <c r="AY416" s="245" t="s">
        <v>135</v>
      </c>
    </row>
    <row r="417" s="2" customFormat="1" ht="16.5" customHeight="1">
      <c r="A417" s="40"/>
      <c r="B417" s="41"/>
      <c r="C417" s="206" t="s">
        <v>1285</v>
      </c>
      <c r="D417" s="206" t="s">
        <v>138</v>
      </c>
      <c r="E417" s="207" t="s">
        <v>1286</v>
      </c>
      <c r="F417" s="208" t="s">
        <v>1287</v>
      </c>
      <c r="G417" s="209" t="s">
        <v>141</v>
      </c>
      <c r="H417" s="210">
        <v>3</v>
      </c>
      <c r="I417" s="211"/>
      <c r="J417" s="212">
        <f>ROUND(I417*H417,2)</f>
        <v>0</v>
      </c>
      <c r="K417" s="208" t="s">
        <v>142</v>
      </c>
      <c r="L417" s="46"/>
      <c r="M417" s="213" t="s">
        <v>19</v>
      </c>
      <c r="N417" s="214" t="s">
        <v>43</v>
      </c>
      <c r="O417" s="86"/>
      <c r="P417" s="215">
        <f>O417*H417</f>
        <v>0</v>
      </c>
      <c r="Q417" s="215">
        <v>0.00028499999999999999</v>
      </c>
      <c r="R417" s="215">
        <f>Q417*H417</f>
        <v>0.00085499999999999997</v>
      </c>
      <c r="S417" s="215">
        <v>0</v>
      </c>
      <c r="T417" s="216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17" t="s">
        <v>143</v>
      </c>
      <c r="AT417" s="217" t="s">
        <v>138</v>
      </c>
      <c r="AU417" s="217" t="s">
        <v>82</v>
      </c>
      <c r="AY417" s="19" t="s">
        <v>135</v>
      </c>
      <c r="BE417" s="218">
        <f>IF(N417="základní",J417,0)</f>
        <v>0</v>
      </c>
      <c r="BF417" s="218">
        <f>IF(N417="snížená",J417,0)</f>
        <v>0</v>
      </c>
      <c r="BG417" s="218">
        <f>IF(N417="zákl. přenesená",J417,0)</f>
        <v>0</v>
      </c>
      <c r="BH417" s="218">
        <f>IF(N417="sníž. přenesená",J417,0)</f>
        <v>0</v>
      </c>
      <c r="BI417" s="218">
        <f>IF(N417="nulová",J417,0)</f>
        <v>0</v>
      </c>
      <c r="BJ417" s="19" t="s">
        <v>80</v>
      </c>
      <c r="BK417" s="218">
        <f>ROUND(I417*H417,2)</f>
        <v>0</v>
      </c>
      <c r="BL417" s="19" t="s">
        <v>143</v>
      </c>
      <c r="BM417" s="217" t="s">
        <v>1288</v>
      </c>
    </row>
    <row r="418" s="2" customFormat="1">
      <c r="A418" s="40"/>
      <c r="B418" s="41"/>
      <c r="C418" s="42"/>
      <c r="D418" s="219" t="s">
        <v>145</v>
      </c>
      <c r="E418" s="42"/>
      <c r="F418" s="220" t="s">
        <v>1289</v>
      </c>
      <c r="G418" s="42"/>
      <c r="H418" s="42"/>
      <c r="I418" s="221"/>
      <c r="J418" s="42"/>
      <c r="K418" s="42"/>
      <c r="L418" s="46"/>
      <c r="M418" s="222"/>
      <c r="N418" s="223"/>
      <c r="O418" s="86"/>
      <c r="P418" s="86"/>
      <c r="Q418" s="86"/>
      <c r="R418" s="86"/>
      <c r="S418" s="86"/>
      <c r="T418" s="87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T418" s="19" t="s">
        <v>145</v>
      </c>
      <c r="AU418" s="19" t="s">
        <v>82</v>
      </c>
    </row>
    <row r="419" s="13" customFormat="1">
      <c r="A419" s="13"/>
      <c r="B419" s="234"/>
      <c r="C419" s="235"/>
      <c r="D419" s="236" t="s">
        <v>152</v>
      </c>
      <c r="E419" s="237" t="s">
        <v>19</v>
      </c>
      <c r="F419" s="238" t="s">
        <v>1290</v>
      </c>
      <c r="G419" s="235"/>
      <c r="H419" s="239">
        <v>3</v>
      </c>
      <c r="I419" s="240"/>
      <c r="J419" s="235"/>
      <c r="K419" s="235"/>
      <c r="L419" s="241"/>
      <c r="M419" s="242"/>
      <c r="N419" s="243"/>
      <c r="O419" s="243"/>
      <c r="P419" s="243"/>
      <c r="Q419" s="243"/>
      <c r="R419" s="243"/>
      <c r="S419" s="243"/>
      <c r="T419" s="24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5" t="s">
        <v>152</v>
      </c>
      <c r="AU419" s="245" t="s">
        <v>82</v>
      </c>
      <c r="AV419" s="13" t="s">
        <v>82</v>
      </c>
      <c r="AW419" s="13" t="s">
        <v>32</v>
      </c>
      <c r="AX419" s="13" t="s">
        <v>72</v>
      </c>
      <c r="AY419" s="245" t="s">
        <v>135</v>
      </c>
    </row>
    <row r="420" s="2" customFormat="1" ht="16.5" customHeight="1">
      <c r="A420" s="40"/>
      <c r="B420" s="41"/>
      <c r="C420" s="206" t="s">
        <v>1291</v>
      </c>
      <c r="D420" s="206" t="s">
        <v>138</v>
      </c>
      <c r="E420" s="207" t="s">
        <v>1292</v>
      </c>
      <c r="F420" s="208" t="s">
        <v>1293</v>
      </c>
      <c r="G420" s="209" t="s">
        <v>141</v>
      </c>
      <c r="H420" s="210">
        <v>2</v>
      </c>
      <c r="I420" s="211"/>
      <c r="J420" s="212">
        <f>ROUND(I420*H420,2)</f>
        <v>0</v>
      </c>
      <c r="K420" s="208" t="s">
        <v>142</v>
      </c>
      <c r="L420" s="46"/>
      <c r="M420" s="213" t="s">
        <v>19</v>
      </c>
      <c r="N420" s="214" t="s">
        <v>43</v>
      </c>
      <c r="O420" s="86"/>
      <c r="P420" s="215">
        <f>O420*H420</f>
        <v>0</v>
      </c>
      <c r="Q420" s="215">
        <v>0.000175</v>
      </c>
      <c r="R420" s="215">
        <f>Q420*H420</f>
        <v>0.00035</v>
      </c>
      <c r="S420" s="215">
        <v>0</v>
      </c>
      <c r="T420" s="216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17" t="s">
        <v>143</v>
      </c>
      <c r="AT420" s="217" t="s">
        <v>138</v>
      </c>
      <c r="AU420" s="217" t="s">
        <v>82</v>
      </c>
      <c r="AY420" s="19" t="s">
        <v>135</v>
      </c>
      <c r="BE420" s="218">
        <f>IF(N420="základní",J420,0)</f>
        <v>0</v>
      </c>
      <c r="BF420" s="218">
        <f>IF(N420="snížená",J420,0)</f>
        <v>0</v>
      </c>
      <c r="BG420" s="218">
        <f>IF(N420="zákl. přenesená",J420,0)</f>
        <v>0</v>
      </c>
      <c r="BH420" s="218">
        <f>IF(N420="sníž. přenesená",J420,0)</f>
        <v>0</v>
      </c>
      <c r="BI420" s="218">
        <f>IF(N420="nulová",J420,0)</f>
        <v>0</v>
      </c>
      <c r="BJ420" s="19" t="s">
        <v>80</v>
      </c>
      <c r="BK420" s="218">
        <f>ROUND(I420*H420,2)</f>
        <v>0</v>
      </c>
      <c r="BL420" s="19" t="s">
        <v>143</v>
      </c>
      <c r="BM420" s="217" t="s">
        <v>1294</v>
      </c>
    </row>
    <row r="421" s="2" customFormat="1">
      <c r="A421" s="40"/>
      <c r="B421" s="41"/>
      <c r="C421" s="42"/>
      <c r="D421" s="219" t="s">
        <v>145</v>
      </c>
      <c r="E421" s="42"/>
      <c r="F421" s="220" t="s">
        <v>1295</v>
      </c>
      <c r="G421" s="42"/>
      <c r="H421" s="42"/>
      <c r="I421" s="221"/>
      <c r="J421" s="42"/>
      <c r="K421" s="42"/>
      <c r="L421" s="46"/>
      <c r="M421" s="222"/>
      <c r="N421" s="223"/>
      <c r="O421" s="86"/>
      <c r="P421" s="86"/>
      <c r="Q421" s="86"/>
      <c r="R421" s="86"/>
      <c r="S421" s="86"/>
      <c r="T421" s="87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T421" s="19" t="s">
        <v>145</v>
      </c>
      <c r="AU421" s="19" t="s">
        <v>82</v>
      </c>
    </row>
    <row r="422" s="13" customFormat="1">
      <c r="A422" s="13"/>
      <c r="B422" s="234"/>
      <c r="C422" s="235"/>
      <c r="D422" s="236" t="s">
        <v>152</v>
      </c>
      <c r="E422" s="237" t="s">
        <v>19</v>
      </c>
      <c r="F422" s="238" t="s">
        <v>623</v>
      </c>
      <c r="G422" s="235"/>
      <c r="H422" s="239">
        <v>2</v>
      </c>
      <c r="I422" s="240"/>
      <c r="J422" s="235"/>
      <c r="K422" s="235"/>
      <c r="L422" s="241"/>
      <c r="M422" s="242"/>
      <c r="N422" s="243"/>
      <c r="O422" s="243"/>
      <c r="P422" s="243"/>
      <c r="Q422" s="243"/>
      <c r="R422" s="243"/>
      <c r="S422" s="243"/>
      <c r="T422" s="244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5" t="s">
        <v>152</v>
      </c>
      <c r="AU422" s="245" t="s">
        <v>82</v>
      </c>
      <c r="AV422" s="13" t="s">
        <v>82</v>
      </c>
      <c r="AW422" s="13" t="s">
        <v>32</v>
      </c>
      <c r="AX422" s="13" t="s">
        <v>72</v>
      </c>
      <c r="AY422" s="245" t="s">
        <v>135</v>
      </c>
    </row>
    <row r="423" s="2" customFormat="1" ht="16.5" customHeight="1">
      <c r="A423" s="40"/>
      <c r="B423" s="41"/>
      <c r="C423" s="206" t="s">
        <v>1296</v>
      </c>
      <c r="D423" s="206" t="s">
        <v>138</v>
      </c>
      <c r="E423" s="207" t="s">
        <v>1297</v>
      </c>
      <c r="F423" s="208" t="s">
        <v>1298</v>
      </c>
      <c r="G423" s="209" t="s">
        <v>256</v>
      </c>
      <c r="H423" s="210">
        <v>49</v>
      </c>
      <c r="I423" s="211"/>
      <c r="J423" s="212">
        <f>ROUND(I423*H423,2)</f>
        <v>0</v>
      </c>
      <c r="K423" s="208" t="s">
        <v>142</v>
      </c>
      <c r="L423" s="46"/>
      <c r="M423" s="213" t="s">
        <v>19</v>
      </c>
      <c r="N423" s="214" t="s">
        <v>43</v>
      </c>
      <c r="O423" s="86"/>
      <c r="P423" s="215">
        <f>O423*H423</f>
        <v>0</v>
      </c>
      <c r="Q423" s="215">
        <v>0</v>
      </c>
      <c r="R423" s="215">
        <f>Q423*H423</f>
        <v>0</v>
      </c>
      <c r="S423" s="215">
        <v>0</v>
      </c>
      <c r="T423" s="216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17" t="s">
        <v>143</v>
      </c>
      <c r="AT423" s="217" t="s">
        <v>138</v>
      </c>
      <c r="AU423" s="217" t="s">
        <v>82</v>
      </c>
      <c r="AY423" s="19" t="s">
        <v>135</v>
      </c>
      <c r="BE423" s="218">
        <f>IF(N423="základní",J423,0)</f>
        <v>0</v>
      </c>
      <c r="BF423" s="218">
        <f>IF(N423="snížená",J423,0)</f>
        <v>0</v>
      </c>
      <c r="BG423" s="218">
        <f>IF(N423="zákl. přenesená",J423,0)</f>
        <v>0</v>
      </c>
      <c r="BH423" s="218">
        <f>IF(N423="sníž. přenesená",J423,0)</f>
        <v>0</v>
      </c>
      <c r="BI423" s="218">
        <f>IF(N423="nulová",J423,0)</f>
        <v>0</v>
      </c>
      <c r="BJ423" s="19" t="s">
        <v>80</v>
      </c>
      <c r="BK423" s="218">
        <f>ROUND(I423*H423,2)</f>
        <v>0</v>
      </c>
      <c r="BL423" s="19" t="s">
        <v>143</v>
      </c>
      <c r="BM423" s="217" t="s">
        <v>1299</v>
      </c>
    </row>
    <row r="424" s="2" customFormat="1">
      <c r="A424" s="40"/>
      <c r="B424" s="41"/>
      <c r="C424" s="42"/>
      <c r="D424" s="219" t="s">
        <v>145</v>
      </c>
      <c r="E424" s="42"/>
      <c r="F424" s="220" t="s">
        <v>1300</v>
      </c>
      <c r="G424" s="42"/>
      <c r="H424" s="42"/>
      <c r="I424" s="221"/>
      <c r="J424" s="42"/>
      <c r="K424" s="42"/>
      <c r="L424" s="46"/>
      <c r="M424" s="222"/>
      <c r="N424" s="223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9" t="s">
        <v>145</v>
      </c>
      <c r="AU424" s="19" t="s">
        <v>82</v>
      </c>
    </row>
    <row r="425" s="2" customFormat="1" ht="16.5" customHeight="1">
      <c r="A425" s="40"/>
      <c r="B425" s="41"/>
      <c r="C425" s="206" t="s">
        <v>1301</v>
      </c>
      <c r="D425" s="206" t="s">
        <v>138</v>
      </c>
      <c r="E425" s="207" t="s">
        <v>1302</v>
      </c>
      <c r="F425" s="208" t="s">
        <v>1303</v>
      </c>
      <c r="G425" s="209" t="s">
        <v>256</v>
      </c>
      <c r="H425" s="210">
        <v>4</v>
      </c>
      <c r="I425" s="211"/>
      <c r="J425" s="212">
        <f>ROUND(I425*H425,2)</f>
        <v>0</v>
      </c>
      <c r="K425" s="208" t="s">
        <v>142</v>
      </c>
      <c r="L425" s="46"/>
      <c r="M425" s="213" t="s">
        <v>19</v>
      </c>
      <c r="N425" s="214" t="s">
        <v>43</v>
      </c>
      <c r="O425" s="86"/>
      <c r="P425" s="215">
        <f>O425*H425</f>
        <v>0</v>
      </c>
      <c r="Q425" s="215">
        <v>0</v>
      </c>
      <c r="R425" s="215">
        <f>Q425*H425</f>
        <v>0</v>
      </c>
      <c r="S425" s="215">
        <v>0</v>
      </c>
      <c r="T425" s="216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17" t="s">
        <v>143</v>
      </c>
      <c r="AT425" s="217" t="s">
        <v>138</v>
      </c>
      <c r="AU425" s="217" t="s">
        <v>82</v>
      </c>
      <c r="AY425" s="19" t="s">
        <v>135</v>
      </c>
      <c r="BE425" s="218">
        <f>IF(N425="základní",J425,0)</f>
        <v>0</v>
      </c>
      <c r="BF425" s="218">
        <f>IF(N425="snížená",J425,0)</f>
        <v>0</v>
      </c>
      <c r="BG425" s="218">
        <f>IF(N425="zákl. přenesená",J425,0)</f>
        <v>0</v>
      </c>
      <c r="BH425" s="218">
        <f>IF(N425="sníž. přenesená",J425,0)</f>
        <v>0</v>
      </c>
      <c r="BI425" s="218">
        <f>IF(N425="nulová",J425,0)</f>
        <v>0</v>
      </c>
      <c r="BJ425" s="19" t="s">
        <v>80</v>
      </c>
      <c r="BK425" s="218">
        <f>ROUND(I425*H425,2)</f>
        <v>0</v>
      </c>
      <c r="BL425" s="19" t="s">
        <v>143</v>
      </c>
      <c r="BM425" s="217" t="s">
        <v>1304</v>
      </c>
    </row>
    <row r="426" s="2" customFormat="1">
      <c r="A426" s="40"/>
      <c r="B426" s="41"/>
      <c r="C426" s="42"/>
      <c r="D426" s="219" t="s">
        <v>145</v>
      </c>
      <c r="E426" s="42"/>
      <c r="F426" s="220" t="s">
        <v>1305</v>
      </c>
      <c r="G426" s="42"/>
      <c r="H426" s="42"/>
      <c r="I426" s="221"/>
      <c r="J426" s="42"/>
      <c r="K426" s="42"/>
      <c r="L426" s="46"/>
      <c r="M426" s="222"/>
      <c r="N426" s="223"/>
      <c r="O426" s="86"/>
      <c r="P426" s="86"/>
      <c r="Q426" s="86"/>
      <c r="R426" s="86"/>
      <c r="S426" s="86"/>
      <c r="T426" s="87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T426" s="19" t="s">
        <v>145</v>
      </c>
      <c r="AU426" s="19" t="s">
        <v>82</v>
      </c>
    </row>
    <row r="427" s="2" customFormat="1" ht="16.5" customHeight="1">
      <c r="A427" s="40"/>
      <c r="B427" s="41"/>
      <c r="C427" s="206" t="s">
        <v>1306</v>
      </c>
      <c r="D427" s="206" t="s">
        <v>138</v>
      </c>
      <c r="E427" s="207" t="s">
        <v>1307</v>
      </c>
      <c r="F427" s="208" t="s">
        <v>1308</v>
      </c>
      <c r="G427" s="209" t="s">
        <v>1309</v>
      </c>
      <c r="H427" s="210">
        <v>1</v>
      </c>
      <c r="I427" s="211"/>
      <c r="J427" s="212">
        <f>ROUND(I427*H427,2)</f>
        <v>0</v>
      </c>
      <c r="K427" s="208" t="s">
        <v>19</v>
      </c>
      <c r="L427" s="46"/>
      <c r="M427" s="213" t="s">
        <v>19</v>
      </c>
      <c r="N427" s="214" t="s">
        <v>43</v>
      </c>
      <c r="O427" s="86"/>
      <c r="P427" s="215">
        <f>O427*H427</f>
        <v>0</v>
      </c>
      <c r="Q427" s="215">
        <v>0</v>
      </c>
      <c r="R427" s="215">
        <f>Q427*H427</f>
        <v>0</v>
      </c>
      <c r="S427" s="215">
        <v>0</v>
      </c>
      <c r="T427" s="216">
        <f>S427*H427</f>
        <v>0</v>
      </c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R427" s="217" t="s">
        <v>143</v>
      </c>
      <c r="AT427" s="217" t="s">
        <v>138</v>
      </c>
      <c r="AU427" s="217" t="s">
        <v>82</v>
      </c>
      <c r="AY427" s="19" t="s">
        <v>135</v>
      </c>
      <c r="BE427" s="218">
        <f>IF(N427="základní",J427,0)</f>
        <v>0</v>
      </c>
      <c r="BF427" s="218">
        <f>IF(N427="snížená",J427,0)</f>
        <v>0</v>
      </c>
      <c r="BG427" s="218">
        <f>IF(N427="zákl. přenesená",J427,0)</f>
        <v>0</v>
      </c>
      <c r="BH427" s="218">
        <f>IF(N427="sníž. přenesená",J427,0)</f>
        <v>0</v>
      </c>
      <c r="BI427" s="218">
        <f>IF(N427="nulová",J427,0)</f>
        <v>0</v>
      </c>
      <c r="BJ427" s="19" t="s">
        <v>80</v>
      </c>
      <c r="BK427" s="218">
        <f>ROUND(I427*H427,2)</f>
        <v>0</v>
      </c>
      <c r="BL427" s="19" t="s">
        <v>143</v>
      </c>
      <c r="BM427" s="217" t="s">
        <v>1310</v>
      </c>
    </row>
    <row r="428" s="2" customFormat="1">
      <c r="A428" s="40"/>
      <c r="B428" s="41"/>
      <c r="C428" s="42"/>
      <c r="D428" s="236" t="s">
        <v>1035</v>
      </c>
      <c r="E428" s="42"/>
      <c r="F428" s="251" t="s">
        <v>1311</v>
      </c>
      <c r="G428" s="42"/>
      <c r="H428" s="42"/>
      <c r="I428" s="221"/>
      <c r="J428" s="42"/>
      <c r="K428" s="42"/>
      <c r="L428" s="46"/>
      <c r="M428" s="222"/>
      <c r="N428" s="223"/>
      <c r="O428" s="86"/>
      <c r="P428" s="86"/>
      <c r="Q428" s="86"/>
      <c r="R428" s="86"/>
      <c r="S428" s="86"/>
      <c r="T428" s="87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T428" s="19" t="s">
        <v>1035</v>
      </c>
      <c r="AU428" s="19" t="s">
        <v>82</v>
      </c>
    </row>
    <row r="429" s="2" customFormat="1" ht="24.15" customHeight="1">
      <c r="A429" s="40"/>
      <c r="B429" s="41"/>
      <c r="C429" s="206" t="s">
        <v>1312</v>
      </c>
      <c r="D429" s="206" t="s">
        <v>138</v>
      </c>
      <c r="E429" s="207" t="s">
        <v>1313</v>
      </c>
      <c r="F429" s="208" t="s">
        <v>1314</v>
      </c>
      <c r="G429" s="209" t="s">
        <v>177</v>
      </c>
      <c r="H429" s="246"/>
      <c r="I429" s="211"/>
      <c r="J429" s="212">
        <f>ROUND(I429*H429,2)</f>
        <v>0</v>
      </c>
      <c r="K429" s="208" t="s">
        <v>142</v>
      </c>
      <c r="L429" s="46"/>
      <c r="M429" s="213" t="s">
        <v>19</v>
      </c>
      <c r="N429" s="214" t="s">
        <v>43</v>
      </c>
      <c r="O429" s="86"/>
      <c r="P429" s="215">
        <f>O429*H429</f>
        <v>0</v>
      </c>
      <c r="Q429" s="215">
        <v>0</v>
      </c>
      <c r="R429" s="215">
        <f>Q429*H429</f>
        <v>0</v>
      </c>
      <c r="S429" s="215">
        <v>0</v>
      </c>
      <c r="T429" s="216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17" t="s">
        <v>143</v>
      </c>
      <c r="AT429" s="217" t="s">
        <v>138</v>
      </c>
      <c r="AU429" s="217" t="s">
        <v>82</v>
      </c>
      <c r="AY429" s="19" t="s">
        <v>135</v>
      </c>
      <c r="BE429" s="218">
        <f>IF(N429="základní",J429,0)</f>
        <v>0</v>
      </c>
      <c r="BF429" s="218">
        <f>IF(N429="snížená",J429,0)</f>
        <v>0</v>
      </c>
      <c r="BG429" s="218">
        <f>IF(N429="zákl. přenesená",J429,0)</f>
        <v>0</v>
      </c>
      <c r="BH429" s="218">
        <f>IF(N429="sníž. přenesená",J429,0)</f>
        <v>0</v>
      </c>
      <c r="BI429" s="218">
        <f>IF(N429="nulová",J429,0)</f>
        <v>0</v>
      </c>
      <c r="BJ429" s="19" t="s">
        <v>80</v>
      </c>
      <c r="BK429" s="218">
        <f>ROUND(I429*H429,2)</f>
        <v>0</v>
      </c>
      <c r="BL429" s="19" t="s">
        <v>143</v>
      </c>
      <c r="BM429" s="217" t="s">
        <v>1315</v>
      </c>
    </row>
    <row r="430" s="2" customFormat="1">
      <c r="A430" s="40"/>
      <c r="B430" s="41"/>
      <c r="C430" s="42"/>
      <c r="D430" s="219" t="s">
        <v>145</v>
      </c>
      <c r="E430" s="42"/>
      <c r="F430" s="220" t="s">
        <v>1316</v>
      </c>
      <c r="G430" s="42"/>
      <c r="H430" s="42"/>
      <c r="I430" s="221"/>
      <c r="J430" s="42"/>
      <c r="K430" s="42"/>
      <c r="L430" s="46"/>
      <c r="M430" s="222"/>
      <c r="N430" s="223"/>
      <c r="O430" s="86"/>
      <c r="P430" s="86"/>
      <c r="Q430" s="86"/>
      <c r="R430" s="86"/>
      <c r="S430" s="86"/>
      <c r="T430" s="87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19" t="s">
        <v>145</v>
      </c>
      <c r="AU430" s="19" t="s">
        <v>82</v>
      </c>
    </row>
    <row r="431" s="12" customFormat="1" ht="22.8" customHeight="1">
      <c r="A431" s="12"/>
      <c r="B431" s="190"/>
      <c r="C431" s="191"/>
      <c r="D431" s="192" t="s">
        <v>71</v>
      </c>
      <c r="E431" s="204" t="s">
        <v>773</v>
      </c>
      <c r="F431" s="204" t="s">
        <v>774</v>
      </c>
      <c r="G431" s="191"/>
      <c r="H431" s="191"/>
      <c r="I431" s="194"/>
      <c r="J431" s="205">
        <f>BK431</f>
        <v>0</v>
      </c>
      <c r="K431" s="191"/>
      <c r="L431" s="196"/>
      <c r="M431" s="197"/>
      <c r="N431" s="198"/>
      <c r="O431" s="198"/>
      <c r="P431" s="199">
        <f>SUM(P432:P457)</f>
        <v>0</v>
      </c>
      <c r="Q431" s="198"/>
      <c r="R431" s="199">
        <f>SUM(R432:R457)</f>
        <v>0.046069048500000001</v>
      </c>
      <c r="S431" s="198"/>
      <c r="T431" s="200">
        <f>SUM(T432:T457)</f>
        <v>0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201" t="s">
        <v>82</v>
      </c>
      <c r="AT431" s="202" t="s">
        <v>71</v>
      </c>
      <c r="AU431" s="202" t="s">
        <v>80</v>
      </c>
      <c r="AY431" s="201" t="s">
        <v>135</v>
      </c>
      <c r="BK431" s="203">
        <f>SUM(BK432:BK457)</f>
        <v>0</v>
      </c>
    </row>
    <row r="432" s="2" customFormat="1" ht="21.75" customHeight="1">
      <c r="A432" s="40"/>
      <c r="B432" s="41"/>
      <c r="C432" s="206" t="s">
        <v>1317</v>
      </c>
      <c r="D432" s="206" t="s">
        <v>138</v>
      </c>
      <c r="E432" s="207" t="s">
        <v>1318</v>
      </c>
      <c r="F432" s="208" t="s">
        <v>1319</v>
      </c>
      <c r="G432" s="209" t="s">
        <v>256</v>
      </c>
      <c r="H432" s="210">
        <v>7</v>
      </c>
      <c r="I432" s="211"/>
      <c r="J432" s="212">
        <f>ROUND(I432*H432,2)</f>
        <v>0</v>
      </c>
      <c r="K432" s="208" t="s">
        <v>142</v>
      </c>
      <c r="L432" s="46"/>
      <c r="M432" s="213" t="s">
        <v>19</v>
      </c>
      <c r="N432" s="214" t="s">
        <v>43</v>
      </c>
      <c r="O432" s="86"/>
      <c r="P432" s="215">
        <f>O432*H432</f>
        <v>0</v>
      </c>
      <c r="Q432" s="215">
        <v>0.00075230000000000002</v>
      </c>
      <c r="R432" s="215">
        <f>Q432*H432</f>
        <v>0.0052661000000000001</v>
      </c>
      <c r="S432" s="215">
        <v>0</v>
      </c>
      <c r="T432" s="216">
        <f>S432*H432</f>
        <v>0</v>
      </c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R432" s="217" t="s">
        <v>143</v>
      </c>
      <c r="AT432" s="217" t="s">
        <v>138</v>
      </c>
      <c r="AU432" s="217" t="s">
        <v>82</v>
      </c>
      <c r="AY432" s="19" t="s">
        <v>135</v>
      </c>
      <c r="BE432" s="218">
        <f>IF(N432="základní",J432,0)</f>
        <v>0</v>
      </c>
      <c r="BF432" s="218">
        <f>IF(N432="snížená",J432,0)</f>
        <v>0</v>
      </c>
      <c r="BG432" s="218">
        <f>IF(N432="zákl. přenesená",J432,0)</f>
        <v>0</v>
      </c>
      <c r="BH432" s="218">
        <f>IF(N432="sníž. přenesená",J432,0)</f>
        <v>0</v>
      </c>
      <c r="BI432" s="218">
        <f>IF(N432="nulová",J432,0)</f>
        <v>0</v>
      </c>
      <c r="BJ432" s="19" t="s">
        <v>80</v>
      </c>
      <c r="BK432" s="218">
        <f>ROUND(I432*H432,2)</f>
        <v>0</v>
      </c>
      <c r="BL432" s="19" t="s">
        <v>143</v>
      </c>
      <c r="BM432" s="217" t="s">
        <v>1320</v>
      </c>
    </row>
    <row r="433" s="2" customFormat="1">
      <c r="A433" s="40"/>
      <c r="B433" s="41"/>
      <c r="C433" s="42"/>
      <c r="D433" s="219" t="s">
        <v>145</v>
      </c>
      <c r="E433" s="42"/>
      <c r="F433" s="220" t="s">
        <v>1321</v>
      </c>
      <c r="G433" s="42"/>
      <c r="H433" s="42"/>
      <c r="I433" s="221"/>
      <c r="J433" s="42"/>
      <c r="K433" s="42"/>
      <c r="L433" s="46"/>
      <c r="M433" s="222"/>
      <c r="N433" s="223"/>
      <c r="O433" s="86"/>
      <c r="P433" s="86"/>
      <c r="Q433" s="86"/>
      <c r="R433" s="86"/>
      <c r="S433" s="86"/>
      <c r="T433" s="87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T433" s="19" t="s">
        <v>145</v>
      </c>
      <c r="AU433" s="19" t="s">
        <v>82</v>
      </c>
    </row>
    <row r="434" s="13" customFormat="1">
      <c r="A434" s="13"/>
      <c r="B434" s="234"/>
      <c r="C434" s="235"/>
      <c r="D434" s="236" t="s">
        <v>152</v>
      </c>
      <c r="E434" s="237" t="s">
        <v>19</v>
      </c>
      <c r="F434" s="238" t="s">
        <v>1322</v>
      </c>
      <c r="G434" s="235"/>
      <c r="H434" s="239">
        <v>7</v>
      </c>
      <c r="I434" s="240"/>
      <c r="J434" s="235"/>
      <c r="K434" s="235"/>
      <c r="L434" s="241"/>
      <c r="M434" s="242"/>
      <c r="N434" s="243"/>
      <c r="O434" s="243"/>
      <c r="P434" s="243"/>
      <c r="Q434" s="243"/>
      <c r="R434" s="243"/>
      <c r="S434" s="243"/>
      <c r="T434" s="24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5" t="s">
        <v>152</v>
      </c>
      <c r="AU434" s="245" t="s">
        <v>82</v>
      </c>
      <c r="AV434" s="13" t="s">
        <v>82</v>
      </c>
      <c r="AW434" s="13" t="s">
        <v>32</v>
      </c>
      <c r="AX434" s="13" t="s">
        <v>72</v>
      </c>
      <c r="AY434" s="245" t="s">
        <v>135</v>
      </c>
    </row>
    <row r="435" s="2" customFormat="1" ht="21.75" customHeight="1">
      <c r="A435" s="40"/>
      <c r="B435" s="41"/>
      <c r="C435" s="206" t="s">
        <v>1323</v>
      </c>
      <c r="D435" s="206" t="s">
        <v>138</v>
      </c>
      <c r="E435" s="207" t="s">
        <v>1324</v>
      </c>
      <c r="F435" s="208" t="s">
        <v>1325</v>
      </c>
      <c r="G435" s="209" t="s">
        <v>256</v>
      </c>
      <c r="H435" s="210">
        <v>20</v>
      </c>
      <c r="I435" s="211"/>
      <c r="J435" s="212">
        <f>ROUND(I435*H435,2)</f>
        <v>0</v>
      </c>
      <c r="K435" s="208" t="s">
        <v>142</v>
      </c>
      <c r="L435" s="46"/>
      <c r="M435" s="213" t="s">
        <v>19</v>
      </c>
      <c r="N435" s="214" t="s">
        <v>43</v>
      </c>
      <c r="O435" s="86"/>
      <c r="P435" s="215">
        <f>O435*H435</f>
        <v>0</v>
      </c>
      <c r="Q435" s="215">
        <v>0.0011548999999999999</v>
      </c>
      <c r="R435" s="215">
        <f>Q435*H435</f>
        <v>0.023098</v>
      </c>
      <c r="S435" s="215">
        <v>0</v>
      </c>
      <c r="T435" s="216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17" t="s">
        <v>143</v>
      </c>
      <c r="AT435" s="217" t="s">
        <v>138</v>
      </c>
      <c r="AU435" s="217" t="s">
        <v>82</v>
      </c>
      <c r="AY435" s="19" t="s">
        <v>135</v>
      </c>
      <c r="BE435" s="218">
        <f>IF(N435="základní",J435,0)</f>
        <v>0</v>
      </c>
      <c r="BF435" s="218">
        <f>IF(N435="snížená",J435,0)</f>
        <v>0</v>
      </c>
      <c r="BG435" s="218">
        <f>IF(N435="zákl. přenesená",J435,0)</f>
        <v>0</v>
      </c>
      <c r="BH435" s="218">
        <f>IF(N435="sníž. přenesená",J435,0)</f>
        <v>0</v>
      </c>
      <c r="BI435" s="218">
        <f>IF(N435="nulová",J435,0)</f>
        <v>0</v>
      </c>
      <c r="BJ435" s="19" t="s">
        <v>80</v>
      </c>
      <c r="BK435" s="218">
        <f>ROUND(I435*H435,2)</f>
        <v>0</v>
      </c>
      <c r="BL435" s="19" t="s">
        <v>143</v>
      </c>
      <c r="BM435" s="217" t="s">
        <v>1326</v>
      </c>
    </row>
    <row r="436" s="2" customFormat="1">
      <c r="A436" s="40"/>
      <c r="B436" s="41"/>
      <c r="C436" s="42"/>
      <c r="D436" s="219" t="s">
        <v>145</v>
      </c>
      <c r="E436" s="42"/>
      <c r="F436" s="220" t="s">
        <v>1327</v>
      </c>
      <c r="G436" s="42"/>
      <c r="H436" s="42"/>
      <c r="I436" s="221"/>
      <c r="J436" s="42"/>
      <c r="K436" s="42"/>
      <c r="L436" s="46"/>
      <c r="M436" s="222"/>
      <c r="N436" s="223"/>
      <c r="O436" s="86"/>
      <c r="P436" s="86"/>
      <c r="Q436" s="86"/>
      <c r="R436" s="86"/>
      <c r="S436" s="86"/>
      <c r="T436" s="87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T436" s="19" t="s">
        <v>145</v>
      </c>
      <c r="AU436" s="19" t="s">
        <v>82</v>
      </c>
    </row>
    <row r="437" s="13" customFormat="1">
      <c r="A437" s="13"/>
      <c r="B437" s="234"/>
      <c r="C437" s="235"/>
      <c r="D437" s="236" t="s">
        <v>152</v>
      </c>
      <c r="E437" s="237" t="s">
        <v>19</v>
      </c>
      <c r="F437" s="238" t="s">
        <v>1328</v>
      </c>
      <c r="G437" s="235"/>
      <c r="H437" s="239">
        <v>20</v>
      </c>
      <c r="I437" s="240"/>
      <c r="J437" s="235"/>
      <c r="K437" s="235"/>
      <c r="L437" s="241"/>
      <c r="M437" s="242"/>
      <c r="N437" s="243"/>
      <c r="O437" s="243"/>
      <c r="P437" s="243"/>
      <c r="Q437" s="243"/>
      <c r="R437" s="243"/>
      <c r="S437" s="243"/>
      <c r="T437" s="24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5" t="s">
        <v>152</v>
      </c>
      <c r="AU437" s="245" t="s">
        <v>82</v>
      </c>
      <c r="AV437" s="13" t="s">
        <v>82</v>
      </c>
      <c r="AW437" s="13" t="s">
        <v>32</v>
      </c>
      <c r="AX437" s="13" t="s">
        <v>72</v>
      </c>
      <c r="AY437" s="245" t="s">
        <v>135</v>
      </c>
    </row>
    <row r="438" s="2" customFormat="1" ht="21.75" customHeight="1">
      <c r="A438" s="40"/>
      <c r="B438" s="41"/>
      <c r="C438" s="206" t="s">
        <v>1329</v>
      </c>
      <c r="D438" s="206" t="s">
        <v>138</v>
      </c>
      <c r="E438" s="207" t="s">
        <v>1330</v>
      </c>
      <c r="F438" s="208" t="s">
        <v>1331</v>
      </c>
      <c r="G438" s="209" t="s">
        <v>256</v>
      </c>
      <c r="H438" s="210">
        <v>4</v>
      </c>
      <c r="I438" s="211"/>
      <c r="J438" s="212">
        <f>ROUND(I438*H438,2)</f>
        <v>0</v>
      </c>
      <c r="K438" s="208" t="s">
        <v>142</v>
      </c>
      <c r="L438" s="46"/>
      <c r="M438" s="213" t="s">
        <v>19</v>
      </c>
      <c r="N438" s="214" t="s">
        <v>43</v>
      </c>
      <c r="O438" s="86"/>
      <c r="P438" s="215">
        <f>O438*H438</f>
        <v>0</v>
      </c>
      <c r="Q438" s="215">
        <v>0.0012962</v>
      </c>
      <c r="R438" s="215">
        <f>Q438*H438</f>
        <v>0.0051847999999999998</v>
      </c>
      <c r="S438" s="215">
        <v>0</v>
      </c>
      <c r="T438" s="216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17" t="s">
        <v>143</v>
      </c>
      <c r="AT438" s="217" t="s">
        <v>138</v>
      </c>
      <c r="AU438" s="217" t="s">
        <v>82</v>
      </c>
      <c r="AY438" s="19" t="s">
        <v>135</v>
      </c>
      <c r="BE438" s="218">
        <f>IF(N438="základní",J438,0)</f>
        <v>0</v>
      </c>
      <c r="BF438" s="218">
        <f>IF(N438="snížená",J438,0)</f>
        <v>0</v>
      </c>
      <c r="BG438" s="218">
        <f>IF(N438="zákl. přenesená",J438,0)</f>
        <v>0</v>
      </c>
      <c r="BH438" s="218">
        <f>IF(N438="sníž. přenesená",J438,0)</f>
        <v>0</v>
      </c>
      <c r="BI438" s="218">
        <f>IF(N438="nulová",J438,0)</f>
        <v>0</v>
      </c>
      <c r="BJ438" s="19" t="s">
        <v>80</v>
      </c>
      <c r="BK438" s="218">
        <f>ROUND(I438*H438,2)</f>
        <v>0</v>
      </c>
      <c r="BL438" s="19" t="s">
        <v>143</v>
      </c>
      <c r="BM438" s="217" t="s">
        <v>1332</v>
      </c>
    </row>
    <row r="439" s="2" customFormat="1">
      <c r="A439" s="40"/>
      <c r="B439" s="41"/>
      <c r="C439" s="42"/>
      <c r="D439" s="219" t="s">
        <v>145</v>
      </c>
      <c r="E439" s="42"/>
      <c r="F439" s="220" t="s">
        <v>1333</v>
      </c>
      <c r="G439" s="42"/>
      <c r="H439" s="42"/>
      <c r="I439" s="221"/>
      <c r="J439" s="42"/>
      <c r="K439" s="42"/>
      <c r="L439" s="46"/>
      <c r="M439" s="222"/>
      <c r="N439" s="223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9" t="s">
        <v>145</v>
      </c>
      <c r="AU439" s="19" t="s">
        <v>82</v>
      </c>
    </row>
    <row r="440" s="13" customFormat="1">
      <c r="A440" s="13"/>
      <c r="B440" s="234"/>
      <c r="C440" s="235"/>
      <c r="D440" s="236" t="s">
        <v>152</v>
      </c>
      <c r="E440" s="237" t="s">
        <v>19</v>
      </c>
      <c r="F440" s="238" t="s">
        <v>1040</v>
      </c>
      <c r="G440" s="235"/>
      <c r="H440" s="239">
        <v>4</v>
      </c>
      <c r="I440" s="240"/>
      <c r="J440" s="235"/>
      <c r="K440" s="235"/>
      <c r="L440" s="241"/>
      <c r="M440" s="242"/>
      <c r="N440" s="243"/>
      <c r="O440" s="243"/>
      <c r="P440" s="243"/>
      <c r="Q440" s="243"/>
      <c r="R440" s="243"/>
      <c r="S440" s="243"/>
      <c r="T440" s="244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5" t="s">
        <v>152</v>
      </c>
      <c r="AU440" s="245" t="s">
        <v>82</v>
      </c>
      <c r="AV440" s="13" t="s">
        <v>82</v>
      </c>
      <c r="AW440" s="13" t="s">
        <v>32</v>
      </c>
      <c r="AX440" s="13" t="s">
        <v>72</v>
      </c>
      <c r="AY440" s="245" t="s">
        <v>135</v>
      </c>
    </row>
    <row r="441" s="2" customFormat="1" ht="24.15" customHeight="1">
      <c r="A441" s="40"/>
      <c r="B441" s="41"/>
      <c r="C441" s="206" t="s">
        <v>1334</v>
      </c>
      <c r="D441" s="206" t="s">
        <v>138</v>
      </c>
      <c r="E441" s="207" t="s">
        <v>1335</v>
      </c>
      <c r="F441" s="208" t="s">
        <v>1336</v>
      </c>
      <c r="G441" s="209" t="s">
        <v>256</v>
      </c>
      <c r="H441" s="210">
        <v>7</v>
      </c>
      <c r="I441" s="211"/>
      <c r="J441" s="212">
        <f>ROUND(I441*H441,2)</f>
        <v>0</v>
      </c>
      <c r="K441" s="208" t="s">
        <v>142</v>
      </c>
      <c r="L441" s="46"/>
      <c r="M441" s="213" t="s">
        <v>19</v>
      </c>
      <c r="N441" s="214" t="s">
        <v>43</v>
      </c>
      <c r="O441" s="86"/>
      <c r="P441" s="215">
        <f>O441*H441</f>
        <v>0</v>
      </c>
      <c r="Q441" s="215">
        <v>0.00033906000000000002</v>
      </c>
      <c r="R441" s="215">
        <f>Q441*H441</f>
        <v>0.0023734200000000002</v>
      </c>
      <c r="S441" s="215">
        <v>0</v>
      </c>
      <c r="T441" s="216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17" t="s">
        <v>143</v>
      </c>
      <c r="AT441" s="217" t="s">
        <v>138</v>
      </c>
      <c r="AU441" s="217" t="s">
        <v>82</v>
      </c>
      <c r="AY441" s="19" t="s">
        <v>135</v>
      </c>
      <c r="BE441" s="218">
        <f>IF(N441="základní",J441,0)</f>
        <v>0</v>
      </c>
      <c r="BF441" s="218">
        <f>IF(N441="snížená",J441,0)</f>
        <v>0</v>
      </c>
      <c r="BG441" s="218">
        <f>IF(N441="zákl. přenesená",J441,0)</f>
        <v>0</v>
      </c>
      <c r="BH441" s="218">
        <f>IF(N441="sníž. přenesená",J441,0)</f>
        <v>0</v>
      </c>
      <c r="BI441" s="218">
        <f>IF(N441="nulová",J441,0)</f>
        <v>0</v>
      </c>
      <c r="BJ441" s="19" t="s">
        <v>80</v>
      </c>
      <c r="BK441" s="218">
        <f>ROUND(I441*H441,2)</f>
        <v>0</v>
      </c>
      <c r="BL441" s="19" t="s">
        <v>143</v>
      </c>
      <c r="BM441" s="217" t="s">
        <v>1337</v>
      </c>
    </row>
    <row r="442" s="2" customFormat="1">
      <c r="A442" s="40"/>
      <c r="B442" s="41"/>
      <c r="C442" s="42"/>
      <c r="D442" s="219" t="s">
        <v>145</v>
      </c>
      <c r="E442" s="42"/>
      <c r="F442" s="220" t="s">
        <v>1338</v>
      </c>
      <c r="G442" s="42"/>
      <c r="H442" s="42"/>
      <c r="I442" s="221"/>
      <c r="J442" s="42"/>
      <c r="K442" s="42"/>
      <c r="L442" s="46"/>
      <c r="M442" s="222"/>
      <c r="N442" s="223"/>
      <c r="O442" s="86"/>
      <c r="P442" s="86"/>
      <c r="Q442" s="86"/>
      <c r="R442" s="86"/>
      <c r="S442" s="86"/>
      <c r="T442" s="87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T442" s="19" t="s">
        <v>145</v>
      </c>
      <c r="AU442" s="19" t="s">
        <v>82</v>
      </c>
    </row>
    <row r="443" s="2" customFormat="1" ht="33" customHeight="1">
      <c r="A443" s="40"/>
      <c r="B443" s="41"/>
      <c r="C443" s="206" t="s">
        <v>1339</v>
      </c>
      <c r="D443" s="206" t="s">
        <v>138</v>
      </c>
      <c r="E443" s="207" t="s">
        <v>1340</v>
      </c>
      <c r="F443" s="208" t="s">
        <v>1341</v>
      </c>
      <c r="G443" s="209" t="s">
        <v>256</v>
      </c>
      <c r="H443" s="210">
        <v>24</v>
      </c>
      <c r="I443" s="211"/>
      <c r="J443" s="212">
        <f>ROUND(I443*H443,2)</f>
        <v>0</v>
      </c>
      <c r="K443" s="208" t="s">
        <v>142</v>
      </c>
      <c r="L443" s="46"/>
      <c r="M443" s="213" t="s">
        <v>19</v>
      </c>
      <c r="N443" s="214" t="s">
        <v>43</v>
      </c>
      <c r="O443" s="86"/>
      <c r="P443" s="215">
        <f>O443*H443</f>
        <v>0</v>
      </c>
      <c r="Q443" s="215">
        <v>0.00010484000000000001</v>
      </c>
      <c r="R443" s="215">
        <f>Q443*H443</f>
        <v>0.0025161599999999999</v>
      </c>
      <c r="S443" s="215">
        <v>0</v>
      </c>
      <c r="T443" s="216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17" t="s">
        <v>143</v>
      </c>
      <c r="AT443" s="217" t="s">
        <v>138</v>
      </c>
      <c r="AU443" s="217" t="s">
        <v>82</v>
      </c>
      <c r="AY443" s="19" t="s">
        <v>135</v>
      </c>
      <c r="BE443" s="218">
        <f>IF(N443="základní",J443,0)</f>
        <v>0</v>
      </c>
      <c r="BF443" s="218">
        <f>IF(N443="snížená",J443,0)</f>
        <v>0</v>
      </c>
      <c r="BG443" s="218">
        <f>IF(N443="zákl. přenesená",J443,0)</f>
        <v>0</v>
      </c>
      <c r="BH443" s="218">
        <f>IF(N443="sníž. přenesená",J443,0)</f>
        <v>0</v>
      </c>
      <c r="BI443" s="218">
        <f>IF(N443="nulová",J443,0)</f>
        <v>0</v>
      </c>
      <c r="BJ443" s="19" t="s">
        <v>80</v>
      </c>
      <c r="BK443" s="218">
        <f>ROUND(I443*H443,2)</f>
        <v>0</v>
      </c>
      <c r="BL443" s="19" t="s">
        <v>143</v>
      </c>
      <c r="BM443" s="217" t="s">
        <v>1342</v>
      </c>
    </row>
    <row r="444" s="2" customFormat="1">
      <c r="A444" s="40"/>
      <c r="B444" s="41"/>
      <c r="C444" s="42"/>
      <c r="D444" s="219" t="s">
        <v>145</v>
      </c>
      <c r="E444" s="42"/>
      <c r="F444" s="220" t="s">
        <v>1343</v>
      </c>
      <c r="G444" s="42"/>
      <c r="H444" s="42"/>
      <c r="I444" s="221"/>
      <c r="J444" s="42"/>
      <c r="K444" s="42"/>
      <c r="L444" s="46"/>
      <c r="M444" s="222"/>
      <c r="N444" s="223"/>
      <c r="O444" s="86"/>
      <c r="P444" s="86"/>
      <c r="Q444" s="86"/>
      <c r="R444" s="86"/>
      <c r="S444" s="86"/>
      <c r="T444" s="87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9" t="s">
        <v>145</v>
      </c>
      <c r="AU444" s="19" t="s">
        <v>82</v>
      </c>
    </row>
    <row r="445" s="2" customFormat="1" ht="16.5" customHeight="1">
      <c r="A445" s="40"/>
      <c r="B445" s="41"/>
      <c r="C445" s="206" t="s">
        <v>1344</v>
      </c>
      <c r="D445" s="206" t="s">
        <v>138</v>
      </c>
      <c r="E445" s="207" t="s">
        <v>1345</v>
      </c>
      <c r="F445" s="208" t="s">
        <v>1346</v>
      </c>
      <c r="G445" s="209" t="s">
        <v>141</v>
      </c>
      <c r="H445" s="210">
        <v>2</v>
      </c>
      <c r="I445" s="211"/>
      <c r="J445" s="212">
        <f>ROUND(I445*H445,2)</f>
        <v>0</v>
      </c>
      <c r="K445" s="208" t="s">
        <v>142</v>
      </c>
      <c r="L445" s="46"/>
      <c r="M445" s="213" t="s">
        <v>19</v>
      </c>
      <c r="N445" s="214" t="s">
        <v>43</v>
      </c>
      <c r="O445" s="86"/>
      <c r="P445" s="215">
        <f>O445*H445</f>
        <v>0</v>
      </c>
      <c r="Q445" s="215">
        <v>0.00071957</v>
      </c>
      <c r="R445" s="215">
        <f>Q445*H445</f>
        <v>0.00143914</v>
      </c>
      <c r="S445" s="215">
        <v>0</v>
      </c>
      <c r="T445" s="216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17" t="s">
        <v>143</v>
      </c>
      <c r="AT445" s="217" t="s">
        <v>138</v>
      </c>
      <c r="AU445" s="217" t="s">
        <v>82</v>
      </c>
      <c r="AY445" s="19" t="s">
        <v>135</v>
      </c>
      <c r="BE445" s="218">
        <f>IF(N445="základní",J445,0)</f>
        <v>0</v>
      </c>
      <c r="BF445" s="218">
        <f>IF(N445="snížená",J445,0)</f>
        <v>0</v>
      </c>
      <c r="BG445" s="218">
        <f>IF(N445="zákl. přenesená",J445,0)</f>
        <v>0</v>
      </c>
      <c r="BH445" s="218">
        <f>IF(N445="sníž. přenesená",J445,0)</f>
        <v>0</v>
      </c>
      <c r="BI445" s="218">
        <f>IF(N445="nulová",J445,0)</f>
        <v>0</v>
      </c>
      <c r="BJ445" s="19" t="s">
        <v>80</v>
      </c>
      <c r="BK445" s="218">
        <f>ROUND(I445*H445,2)</f>
        <v>0</v>
      </c>
      <c r="BL445" s="19" t="s">
        <v>143</v>
      </c>
      <c r="BM445" s="217" t="s">
        <v>1347</v>
      </c>
    </row>
    <row r="446" s="2" customFormat="1">
      <c r="A446" s="40"/>
      <c r="B446" s="41"/>
      <c r="C446" s="42"/>
      <c r="D446" s="219" t="s">
        <v>145</v>
      </c>
      <c r="E446" s="42"/>
      <c r="F446" s="220" t="s">
        <v>1348</v>
      </c>
      <c r="G446" s="42"/>
      <c r="H446" s="42"/>
      <c r="I446" s="221"/>
      <c r="J446" s="42"/>
      <c r="K446" s="42"/>
      <c r="L446" s="46"/>
      <c r="M446" s="222"/>
      <c r="N446" s="223"/>
      <c r="O446" s="86"/>
      <c r="P446" s="86"/>
      <c r="Q446" s="86"/>
      <c r="R446" s="86"/>
      <c r="S446" s="86"/>
      <c r="T446" s="87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145</v>
      </c>
      <c r="AU446" s="19" t="s">
        <v>82</v>
      </c>
    </row>
    <row r="447" s="13" customFormat="1">
      <c r="A447" s="13"/>
      <c r="B447" s="234"/>
      <c r="C447" s="235"/>
      <c r="D447" s="236" t="s">
        <v>152</v>
      </c>
      <c r="E447" s="237" t="s">
        <v>19</v>
      </c>
      <c r="F447" s="238" t="s">
        <v>1349</v>
      </c>
      <c r="G447" s="235"/>
      <c r="H447" s="239">
        <v>2</v>
      </c>
      <c r="I447" s="240"/>
      <c r="J447" s="235"/>
      <c r="K447" s="235"/>
      <c r="L447" s="241"/>
      <c r="M447" s="242"/>
      <c r="N447" s="243"/>
      <c r="O447" s="243"/>
      <c r="P447" s="243"/>
      <c r="Q447" s="243"/>
      <c r="R447" s="243"/>
      <c r="S447" s="243"/>
      <c r="T447" s="24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5" t="s">
        <v>152</v>
      </c>
      <c r="AU447" s="245" t="s">
        <v>82</v>
      </c>
      <c r="AV447" s="13" t="s">
        <v>82</v>
      </c>
      <c r="AW447" s="13" t="s">
        <v>32</v>
      </c>
      <c r="AX447" s="13" t="s">
        <v>72</v>
      </c>
      <c r="AY447" s="245" t="s">
        <v>135</v>
      </c>
    </row>
    <row r="448" s="2" customFormat="1" ht="24.15" customHeight="1">
      <c r="A448" s="40"/>
      <c r="B448" s="41"/>
      <c r="C448" s="206" t="s">
        <v>1350</v>
      </c>
      <c r="D448" s="206" t="s">
        <v>138</v>
      </c>
      <c r="E448" s="207" t="s">
        <v>1351</v>
      </c>
      <c r="F448" s="208" t="s">
        <v>1352</v>
      </c>
      <c r="G448" s="209" t="s">
        <v>256</v>
      </c>
      <c r="H448" s="210">
        <v>31</v>
      </c>
      <c r="I448" s="211"/>
      <c r="J448" s="212">
        <f>ROUND(I448*H448,2)</f>
        <v>0</v>
      </c>
      <c r="K448" s="208" t="s">
        <v>142</v>
      </c>
      <c r="L448" s="46"/>
      <c r="M448" s="213" t="s">
        <v>19</v>
      </c>
      <c r="N448" s="214" t="s">
        <v>43</v>
      </c>
      <c r="O448" s="86"/>
      <c r="P448" s="215">
        <f>O448*H448</f>
        <v>0</v>
      </c>
      <c r="Q448" s="215">
        <v>0.00018972349999999999</v>
      </c>
      <c r="R448" s="215">
        <f>Q448*H448</f>
        <v>0.0058814284999999999</v>
      </c>
      <c r="S448" s="215">
        <v>0</v>
      </c>
      <c r="T448" s="216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17" t="s">
        <v>143</v>
      </c>
      <c r="AT448" s="217" t="s">
        <v>138</v>
      </c>
      <c r="AU448" s="217" t="s">
        <v>82</v>
      </c>
      <c r="AY448" s="19" t="s">
        <v>135</v>
      </c>
      <c r="BE448" s="218">
        <f>IF(N448="základní",J448,0)</f>
        <v>0</v>
      </c>
      <c r="BF448" s="218">
        <f>IF(N448="snížená",J448,0)</f>
        <v>0</v>
      </c>
      <c r="BG448" s="218">
        <f>IF(N448="zákl. přenesená",J448,0)</f>
        <v>0</v>
      </c>
      <c r="BH448" s="218">
        <f>IF(N448="sníž. přenesená",J448,0)</f>
        <v>0</v>
      </c>
      <c r="BI448" s="218">
        <f>IF(N448="nulová",J448,0)</f>
        <v>0</v>
      </c>
      <c r="BJ448" s="19" t="s">
        <v>80</v>
      </c>
      <c r="BK448" s="218">
        <f>ROUND(I448*H448,2)</f>
        <v>0</v>
      </c>
      <c r="BL448" s="19" t="s">
        <v>143</v>
      </c>
      <c r="BM448" s="217" t="s">
        <v>1353</v>
      </c>
    </row>
    <row r="449" s="2" customFormat="1">
      <c r="A449" s="40"/>
      <c r="B449" s="41"/>
      <c r="C449" s="42"/>
      <c r="D449" s="219" t="s">
        <v>145</v>
      </c>
      <c r="E449" s="42"/>
      <c r="F449" s="220" t="s">
        <v>1354</v>
      </c>
      <c r="G449" s="42"/>
      <c r="H449" s="42"/>
      <c r="I449" s="221"/>
      <c r="J449" s="42"/>
      <c r="K449" s="42"/>
      <c r="L449" s="46"/>
      <c r="M449" s="222"/>
      <c r="N449" s="223"/>
      <c r="O449" s="86"/>
      <c r="P449" s="86"/>
      <c r="Q449" s="86"/>
      <c r="R449" s="86"/>
      <c r="S449" s="86"/>
      <c r="T449" s="87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T449" s="19" t="s">
        <v>145</v>
      </c>
      <c r="AU449" s="19" t="s">
        <v>82</v>
      </c>
    </row>
    <row r="450" s="13" customFormat="1">
      <c r="A450" s="13"/>
      <c r="B450" s="234"/>
      <c r="C450" s="235"/>
      <c r="D450" s="236" t="s">
        <v>152</v>
      </c>
      <c r="E450" s="237" t="s">
        <v>19</v>
      </c>
      <c r="F450" s="238" t="s">
        <v>1355</v>
      </c>
      <c r="G450" s="235"/>
      <c r="H450" s="239">
        <v>31</v>
      </c>
      <c r="I450" s="240"/>
      <c r="J450" s="235"/>
      <c r="K450" s="235"/>
      <c r="L450" s="241"/>
      <c r="M450" s="242"/>
      <c r="N450" s="243"/>
      <c r="O450" s="243"/>
      <c r="P450" s="243"/>
      <c r="Q450" s="243"/>
      <c r="R450" s="243"/>
      <c r="S450" s="243"/>
      <c r="T450" s="244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5" t="s">
        <v>152</v>
      </c>
      <c r="AU450" s="245" t="s">
        <v>82</v>
      </c>
      <c r="AV450" s="13" t="s">
        <v>82</v>
      </c>
      <c r="AW450" s="13" t="s">
        <v>32</v>
      </c>
      <c r="AX450" s="13" t="s">
        <v>72</v>
      </c>
      <c r="AY450" s="245" t="s">
        <v>135</v>
      </c>
    </row>
    <row r="451" s="2" customFormat="1" ht="21.75" customHeight="1">
      <c r="A451" s="40"/>
      <c r="B451" s="41"/>
      <c r="C451" s="206" t="s">
        <v>1356</v>
      </c>
      <c r="D451" s="206" t="s">
        <v>138</v>
      </c>
      <c r="E451" s="207" t="s">
        <v>1357</v>
      </c>
      <c r="F451" s="208" t="s">
        <v>1358</v>
      </c>
      <c r="G451" s="209" t="s">
        <v>256</v>
      </c>
      <c r="H451" s="210">
        <v>31</v>
      </c>
      <c r="I451" s="211"/>
      <c r="J451" s="212">
        <f>ROUND(I451*H451,2)</f>
        <v>0</v>
      </c>
      <c r="K451" s="208" t="s">
        <v>142</v>
      </c>
      <c r="L451" s="46"/>
      <c r="M451" s="213" t="s">
        <v>19</v>
      </c>
      <c r="N451" s="214" t="s">
        <v>43</v>
      </c>
      <c r="O451" s="86"/>
      <c r="P451" s="215">
        <f>O451*H451</f>
        <v>0</v>
      </c>
      <c r="Q451" s="215">
        <v>1.0000000000000001E-05</v>
      </c>
      <c r="R451" s="215">
        <f>Q451*H451</f>
        <v>0.00031</v>
      </c>
      <c r="S451" s="215">
        <v>0</v>
      </c>
      <c r="T451" s="216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17" t="s">
        <v>143</v>
      </c>
      <c r="AT451" s="217" t="s">
        <v>138</v>
      </c>
      <c r="AU451" s="217" t="s">
        <v>82</v>
      </c>
      <c r="AY451" s="19" t="s">
        <v>135</v>
      </c>
      <c r="BE451" s="218">
        <f>IF(N451="základní",J451,0)</f>
        <v>0</v>
      </c>
      <c r="BF451" s="218">
        <f>IF(N451="snížená",J451,0)</f>
        <v>0</v>
      </c>
      <c r="BG451" s="218">
        <f>IF(N451="zákl. přenesená",J451,0)</f>
        <v>0</v>
      </c>
      <c r="BH451" s="218">
        <f>IF(N451="sníž. přenesená",J451,0)</f>
        <v>0</v>
      </c>
      <c r="BI451" s="218">
        <f>IF(N451="nulová",J451,0)</f>
        <v>0</v>
      </c>
      <c r="BJ451" s="19" t="s">
        <v>80</v>
      </c>
      <c r="BK451" s="218">
        <f>ROUND(I451*H451,2)</f>
        <v>0</v>
      </c>
      <c r="BL451" s="19" t="s">
        <v>143</v>
      </c>
      <c r="BM451" s="217" t="s">
        <v>1359</v>
      </c>
    </row>
    <row r="452" s="2" customFormat="1">
      <c r="A452" s="40"/>
      <c r="B452" s="41"/>
      <c r="C452" s="42"/>
      <c r="D452" s="219" t="s">
        <v>145</v>
      </c>
      <c r="E452" s="42"/>
      <c r="F452" s="220" t="s">
        <v>1360</v>
      </c>
      <c r="G452" s="42"/>
      <c r="H452" s="42"/>
      <c r="I452" s="221"/>
      <c r="J452" s="42"/>
      <c r="K452" s="42"/>
      <c r="L452" s="46"/>
      <c r="M452" s="222"/>
      <c r="N452" s="223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145</v>
      </c>
      <c r="AU452" s="19" t="s">
        <v>82</v>
      </c>
    </row>
    <row r="453" s="13" customFormat="1">
      <c r="A453" s="13"/>
      <c r="B453" s="234"/>
      <c r="C453" s="235"/>
      <c r="D453" s="236" t="s">
        <v>152</v>
      </c>
      <c r="E453" s="237" t="s">
        <v>19</v>
      </c>
      <c r="F453" s="238" t="s">
        <v>1355</v>
      </c>
      <c r="G453" s="235"/>
      <c r="H453" s="239">
        <v>31</v>
      </c>
      <c r="I453" s="240"/>
      <c r="J453" s="235"/>
      <c r="K453" s="235"/>
      <c r="L453" s="241"/>
      <c r="M453" s="242"/>
      <c r="N453" s="243"/>
      <c r="O453" s="243"/>
      <c r="P453" s="243"/>
      <c r="Q453" s="243"/>
      <c r="R453" s="243"/>
      <c r="S453" s="243"/>
      <c r="T453" s="244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5" t="s">
        <v>152</v>
      </c>
      <c r="AU453" s="245" t="s">
        <v>82</v>
      </c>
      <c r="AV453" s="13" t="s">
        <v>82</v>
      </c>
      <c r="AW453" s="13" t="s">
        <v>32</v>
      </c>
      <c r="AX453" s="13" t="s">
        <v>72</v>
      </c>
      <c r="AY453" s="245" t="s">
        <v>135</v>
      </c>
    </row>
    <row r="454" s="2" customFormat="1" ht="16.5" customHeight="1">
      <c r="A454" s="40"/>
      <c r="B454" s="41"/>
      <c r="C454" s="206" t="s">
        <v>1361</v>
      </c>
      <c r="D454" s="206" t="s">
        <v>138</v>
      </c>
      <c r="E454" s="207" t="s">
        <v>1362</v>
      </c>
      <c r="F454" s="208" t="s">
        <v>1363</v>
      </c>
      <c r="G454" s="209" t="s">
        <v>1364</v>
      </c>
      <c r="H454" s="210">
        <v>1</v>
      </c>
      <c r="I454" s="211"/>
      <c r="J454" s="212">
        <f>ROUND(I454*H454,2)</f>
        <v>0</v>
      </c>
      <c r="K454" s="208" t="s">
        <v>19</v>
      </c>
      <c r="L454" s="46"/>
      <c r="M454" s="213" t="s">
        <v>19</v>
      </c>
      <c r="N454" s="214" t="s">
        <v>43</v>
      </c>
      <c r="O454" s="86"/>
      <c r="P454" s="215">
        <f>O454*H454</f>
        <v>0</v>
      </c>
      <c r="Q454" s="215">
        <v>0</v>
      </c>
      <c r="R454" s="215">
        <f>Q454*H454</f>
        <v>0</v>
      </c>
      <c r="S454" s="215">
        <v>0</v>
      </c>
      <c r="T454" s="216">
        <f>S454*H454</f>
        <v>0</v>
      </c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R454" s="217" t="s">
        <v>143</v>
      </c>
      <c r="AT454" s="217" t="s">
        <v>138</v>
      </c>
      <c r="AU454" s="217" t="s">
        <v>82</v>
      </c>
      <c r="AY454" s="19" t="s">
        <v>135</v>
      </c>
      <c r="BE454" s="218">
        <f>IF(N454="základní",J454,0)</f>
        <v>0</v>
      </c>
      <c r="BF454" s="218">
        <f>IF(N454="snížená",J454,0)</f>
        <v>0</v>
      </c>
      <c r="BG454" s="218">
        <f>IF(N454="zákl. přenesená",J454,0)</f>
        <v>0</v>
      </c>
      <c r="BH454" s="218">
        <f>IF(N454="sníž. přenesená",J454,0)</f>
        <v>0</v>
      </c>
      <c r="BI454" s="218">
        <f>IF(N454="nulová",J454,0)</f>
        <v>0</v>
      </c>
      <c r="BJ454" s="19" t="s">
        <v>80</v>
      </c>
      <c r="BK454" s="218">
        <f>ROUND(I454*H454,2)</f>
        <v>0</v>
      </c>
      <c r="BL454" s="19" t="s">
        <v>143</v>
      </c>
      <c r="BM454" s="217" t="s">
        <v>1365</v>
      </c>
    </row>
    <row r="455" s="2" customFormat="1">
      <c r="A455" s="40"/>
      <c r="B455" s="41"/>
      <c r="C455" s="42"/>
      <c r="D455" s="236" t="s">
        <v>1035</v>
      </c>
      <c r="E455" s="42"/>
      <c r="F455" s="251" t="s">
        <v>1366</v>
      </c>
      <c r="G455" s="42"/>
      <c r="H455" s="42"/>
      <c r="I455" s="221"/>
      <c r="J455" s="42"/>
      <c r="K455" s="42"/>
      <c r="L455" s="46"/>
      <c r="M455" s="222"/>
      <c r="N455" s="223"/>
      <c r="O455" s="86"/>
      <c r="P455" s="86"/>
      <c r="Q455" s="86"/>
      <c r="R455" s="86"/>
      <c r="S455" s="86"/>
      <c r="T455" s="87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9" t="s">
        <v>1035</v>
      </c>
      <c r="AU455" s="19" t="s">
        <v>82</v>
      </c>
    </row>
    <row r="456" s="2" customFormat="1" ht="24.15" customHeight="1">
      <c r="A456" s="40"/>
      <c r="B456" s="41"/>
      <c r="C456" s="206" t="s">
        <v>1367</v>
      </c>
      <c r="D456" s="206" t="s">
        <v>138</v>
      </c>
      <c r="E456" s="207" t="s">
        <v>787</v>
      </c>
      <c r="F456" s="208" t="s">
        <v>788</v>
      </c>
      <c r="G456" s="209" t="s">
        <v>177</v>
      </c>
      <c r="H456" s="246"/>
      <c r="I456" s="211"/>
      <c r="J456" s="212">
        <f>ROUND(I456*H456,2)</f>
        <v>0</v>
      </c>
      <c r="K456" s="208" t="s">
        <v>142</v>
      </c>
      <c r="L456" s="46"/>
      <c r="M456" s="213" t="s">
        <v>19</v>
      </c>
      <c r="N456" s="214" t="s">
        <v>43</v>
      </c>
      <c r="O456" s="86"/>
      <c r="P456" s="215">
        <f>O456*H456</f>
        <v>0</v>
      </c>
      <c r="Q456" s="215">
        <v>0</v>
      </c>
      <c r="R456" s="215">
        <f>Q456*H456</f>
        <v>0</v>
      </c>
      <c r="S456" s="215">
        <v>0</v>
      </c>
      <c r="T456" s="216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17" t="s">
        <v>143</v>
      </c>
      <c r="AT456" s="217" t="s">
        <v>138</v>
      </c>
      <c r="AU456" s="217" t="s">
        <v>82</v>
      </c>
      <c r="AY456" s="19" t="s">
        <v>135</v>
      </c>
      <c r="BE456" s="218">
        <f>IF(N456="základní",J456,0)</f>
        <v>0</v>
      </c>
      <c r="BF456" s="218">
        <f>IF(N456="snížená",J456,0)</f>
        <v>0</v>
      </c>
      <c r="BG456" s="218">
        <f>IF(N456="zákl. přenesená",J456,0)</f>
        <v>0</v>
      </c>
      <c r="BH456" s="218">
        <f>IF(N456="sníž. přenesená",J456,0)</f>
        <v>0</v>
      </c>
      <c r="BI456" s="218">
        <f>IF(N456="nulová",J456,0)</f>
        <v>0</v>
      </c>
      <c r="BJ456" s="19" t="s">
        <v>80</v>
      </c>
      <c r="BK456" s="218">
        <f>ROUND(I456*H456,2)</f>
        <v>0</v>
      </c>
      <c r="BL456" s="19" t="s">
        <v>143</v>
      </c>
      <c r="BM456" s="217" t="s">
        <v>1368</v>
      </c>
    </row>
    <row r="457" s="2" customFormat="1">
      <c r="A457" s="40"/>
      <c r="B457" s="41"/>
      <c r="C457" s="42"/>
      <c r="D457" s="219" t="s">
        <v>145</v>
      </c>
      <c r="E457" s="42"/>
      <c r="F457" s="220" t="s">
        <v>790</v>
      </c>
      <c r="G457" s="42"/>
      <c r="H457" s="42"/>
      <c r="I457" s="221"/>
      <c r="J457" s="42"/>
      <c r="K457" s="42"/>
      <c r="L457" s="46"/>
      <c r="M457" s="222"/>
      <c r="N457" s="223"/>
      <c r="O457" s="86"/>
      <c r="P457" s="86"/>
      <c r="Q457" s="86"/>
      <c r="R457" s="86"/>
      <c r="S457" s="86"/>
      <c r="T457" s="87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T457" s="19" t="s">
        <v>145</v>
      </c>
      <c r="AU457" s="19" t="s">
        <v>82</v>
      </c>
    </row>
    <row r="458" s="12" customFormat="1" ht="22.8" customHeight="1">
      <c r="A458" s="12"/>
      <c r="B458" s="190"/>
      <c r="C458" s="191"/>
      <c r="D458" s="192" t="s">
        <v>71</v>
      </c>
      <c r="E458" s="204" t="s">
        <v>1369</v>
      </c>
      <c r="F458" s="204" t="s">
        <v>1370</v>
      </c>
      <c r="G458" s="191"/>
      <c r="H458" s="191"/>
      <c r="I458" s="194"/>
      <c r="J458" s="205">
        <f>BK458</f>
        <v>0</v>
      </c>
      <c r="K458" s="191"/>
      <c r="L458" s="196"/>
      <c r="M458" s="197"/>
      <c r="N458" s="198"/>
      <c r="O458" s="198"/>
      <c r="P458" s="199">
        <f>SUM(P459:P517)</f>
        <v>0</v>
      </c>
      <c r="Q458" s="198"/>
      <c r="R458" s="199">
        <f>SUM(R459:R517)</f>
        <v>0.38361395779999991</v>
      </c>
      <c r="S458" s="198"/>
      <c r="T458" s="200">
        <f>SUM(T459:T517)</f>
        <v>0</v>
      </c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R458" s="201" t="s">
        <v>82</v>
      </c>
      <c r="AT458" s="202" t="s">
        <v>71</v>
      </c>
      <c r="AU458" s="202" t="s">
        <v>80</v>
      </c>
      <c r="AY458" s="201" t="s">
        <v>135</v>
      </c>
      <c r="BK458" s="203">
        <f>SUM(BK459:BK517)</f>
        <v>0</v>
      </c>
    </row>
    <row r="459" s="2" customFormat="1" ht="21.75" customHeight="1">
      <c r="A459" s="40"/>
      <c r="B459" s="41"/>
      <c r="C459" s="206" t="s">
        <v>1371</v>
      </c>
      <c r="D459" s="206" t="s">
        <v>138</v>
      </c>
      <c r="E459" s="207" t="s">
        <v>1372</v>
      </c>
      <c r="F459" s="208" t="s">
        <v>1373</v>
      </c>
      <c r="G459" s="209" t="s">
        <v>141</v>
      </c>
      <c r="H459" s="210">
        <v>3</v>
      </c>
      <c r="I459" s="211"/>
      <c r="J459" s="212">
        <f>ROUND(I459*H459,2)</f>
        <v>0</v>
      </c>
      <c r="K459" s="208" t="s">
        <v>142</v>
      </c>
      <c r="L459" s="46"/>
      <c r="M459" s="213" t="s">
        <v>19</v>
      </c>
      <c r="N459" s="214" t="s">
        <v>43</v>
      </c>
      <c r="O459" s="86"/>
      <c r="P459" s="215">
        <f>O459*H459</f>
        <v>0</v>
      </c>
      <c r="Q459" s="215">
        <v>0.017470090000000001</v>
      </c>
      <c r="R459" s="215">
        <f>Q459*H459</f>
        <v>0.052410270000000002</v>
      </c>
      <c r="S459" s="215">
        <v>0</v>
      </c>
      <c r="T459" s="216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17" t="s">
        <v>143</v>
      </c>
      <c r="AT459" s="217" t="s">
        <v>138</v>
      </c>
      <c r="AU459" s="217" t="s">
        <v>82</v>
      </c>
      <c r="AY459" s="19" t="s">
        <v>135</v>
      </c>
      <c r="BE459" s="218">
        <f>IF(N459="základní",J459,0)</f>
        <v>0</v>
      </c>
      <c r="BF459" s="218">
        <f>IF(N459="snížená",J459,0)</f>
        <v>0</v>
      </c>
      <c r="BG459" s="218">
        <f>IF(N459="zákl. přenesená",J459,0)</f>
        <v>0</v>
      </c>
      <c r="BH459" s="218">
        <f>IF(N459="sníž. přenesená",J459,0)</f>
        <v>0</v>
      </c>
      <c r="BI459" s="218">
        <f>IF(N459="nulová",J459,0)</f>
        <v>0</v>
      </c>
      <c r="BJ459" s="19" t="s">
        <v>80</v>
      </c>
      <c r="BK459" s="218">
        <f>ROUND(I459*H459,2)</f>
        <v>0</v>
      </c>
      <c r="BL459" s="19" t="s">
        <v>143</v>
      </c>
      <c r="BM459" s="217" t="s">
        <v>1374</v>
      </c>
    </row>
    <row r="460" s="2" customFormat="1">
      <c r="A460" s="40"/>
      <c r="B460" s="41"/>
      <c r="C460" s="42"/>
      <c r="D460" s="219" t="s">
        <v>145</v>
      </c>
      <c r="E460" s="42"/>
      <c r="F460" s="220" t="s">
        <v>1375</v>
      </c>
      <c r="G460" s="42"/>
      <c r="H460" s="42"/>
      <c r="I460" s="221"/>
      <c r="J460" s="42"/>
      <c r="K460" s="42"/>
      <c r="L460" s="46"/>
      <c r="M460" s="222"/>
      <c r="N460" s="223"/>
      <c r="O460" s="86"/>
      <c r="P460" s="86"/>
      <c r="Q460" s="86"/>
      <c r="R460" s="86"/>
      <c r="S460" s="86"/>
      <c r="T460" s="87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T460" s="19" t="s">
        <v>145</v>
      </c>
      <c r="AU460" s="19" t="s">
        <v>82</v>
      </c>
    </row>
    <row r="461" s="13" customFormat="1">
      <c r="A461" s="13"/>
      <c r="B461" s="234"/>
      <c r="C461" s="235"/>
      <c r="D461" s="236" t="s">
        <v>152</v>
      </c>
      <c r="E461" s="237" t="s">
        <v>19</v>
      </c>
      <c r="F461" s="238" t="s">
        <v>1290</v>
      </c>
      <c r="G461" s="235"/>
      <c r="H461" s="239">
        <v>3</v>
      </c>
      <c r="I461" s="240"/>
      <c r="J461" s="235"/>
      <c r="K461" s="235"/>
      <c r="L461" s="241"/>
      <c r="M461" s="242"/>
      <c r="N461" s="243"/>
      <c r="O461" s="243"/>
      <c r="P461" s="243"/>
      <c r="Q461" s="243"/>
      <c r="R461" s="243"/>
      <c r="S461" s="243"/>
      <c r="T461" s="24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5" t="s">
        <v>152</v>
      </c>
      <c r="AU461" s="245" t="s">
        <v>82</v>
      </c>
      <c r="AV461" s="13" t="s">
        <v>82</v>
      </c>
      <c r="AW461" s="13" t="s">
        <v>32</v>
      </c>
      <c r="AX461" s="13" t="s">
        <v>72</v>
      </c>
      <c r="AY461" s="245" t="s">
        <v>135</v>
      </c>
    </row>
    <row r="462" s="2" customFormat="1" ht="16.5" customHeight="1">
      <c r="A462" s="40"/>
      <c r="B462" s="41"/>
      <c r="C462" s="206" t="s">
        <v>1376</v>
      </c>
      <c r="D462" s="206" t="s">
        <v>138</v>
      </c>
      <c r="E462" s="207" t="s">
        <v>1377</v>
      </c>
      <c r="F462" s="208" t="s">
        <v>1378</v>
      </c>
      <c r="G462" s="209" t="s">
        <v>141</v>
      </c>
      <c r="H462" s="210">
        <v>2</v>
      </c>
      <c r="I462" s="211"/>
      <c r="J462" s="212">
        <f>ROUND(I462*H462,2)</f>
        <v>0</v>
      </c>
      <c r="K462" s="208" t="s">
        <v>142</v>
      </c>
      <c r="L462" s="46"/>
      <c r="M462" s="213" t="s">
        <v>19</v>
      </c>
      <c r="N462" s="214" t="s">
        <v>43</v>
      </c>
      <c r="O462" s="86"/>
      <c r="P462" s="215">
        <f>O462*H462</f>
        <v>0</v>
      </c>
      <c r="Q462" s="215">
        <v>0.00127009</v>
      </c>
      <c r="R462" s="215">
        <f>Q462*H462</f>
        <v>0.00254018</v>
      </c>
      <c r="S462" s="215">
        <v>0</v>
      </c>
      <c r="T462" s="216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17" t="s">
        <v>143</v>
      </c>
      <c r="AT462" s="217" t="s">
        <v>138</v>
      </c>
      <c r="AU462" s="217" t="s">
        <v>82</v>
      </c>
      <c r="AY462" s="19" t="s">
        <v>135</v>
      </c>
      <c r="BE462" s="218">
        <f>IF(N462="základní",J462,0)</f>
        <v>0</v>
      </c>
      <c r="BF462" s="218">
        <f>IF(N462="snížená",J462,0)</f>
        <v>0</v>
      </c>
      <c r="BG462" s="218">
        <f>IF(N462="zákl. přenesená",J462,0)</f>
        <v>0</v>
      </c>
      <c r="BH462" s="218">
        <f>IF(N462="sníž. přenesená",J462,0)</f>
        <v>0</v>
      </c>
      <c r="BI462" s="218">
        <f>IF(N462="nulová",J462,0)</f>
        <v>0</v>
      </c>
      <c r="BJ462" s="19" t="s">
        <v>80</v>
      </c>
      <c r="BK462" s="218">
        <f>ROUND(I462*H462,2)</f>
        <v>0</v>
      </c>
      <c r="BL462" s="19" t="s">
        <v>143</v>
      </c>
      <c r="BM462" s="217" t="s">
        <v>1379</v>
      </c>
    </row>
    <row r="463" s="2" customFormat="1">
      <c r="A463" s="40"/>
      <c r="B463" s="41"/>
      <c r="C463" s="42"/>
      <c r="D463" s="219" t="s">
        <v>145</v>
      </c>
      <c r="E463" s="42"/>
      <c r="F463" s="220" t="s">
        <v>1380</v>
      </c>
      <c r="G463" s="42"/>
      <c r="H463" s="42"/>
      <c r="I463" s="221"/>
      <c r="J463" s="42"/>
      <c r="K463" s="42"/>
      <c r="L463" s="46"/>
      <c r="M463" s="222"/>
      <c r="N463" s="223"/>
      <c r="O463" s="86"/>
      <c r="P463" s="86"/>
      <c r="Q463" s="86"/>
      <c r="R463" s="86"/>
      <c r="S463" s="86"/>
      <c r="T463" s="87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T463" s="19" t="s">
        <v>145</v>
      </c>
      <c r="AU463" s="19" t="s">
        <v>82</v>
      </c>
    </row>
    <row r="464" s="2" customFormat="1" ht="24.15" customHeight="1">
      <c r="A464" s="40"/>
      <c r="B464" s="41"/>
      <c r="C464" s="224" t="s">
        <v>1381</v>
      </c>
      <c r="D464" s="224" t="s">
        <v>147</v>
      </c>
      <c r="E464" s="225" t="s">
        <v>1382</v>
      </c>
      <c r="F464" s="226" t="s">
        <v>1383</v>
      </c>
      <c r="G464" s="227" t="s">
        <v>141</v>
      </c>
      <c r="H464" s="228">
        <v>2</v>
      </c>
      <c r="I464" s="229"/>
      <c r="J464" s="230">
        <f>ROUND(I464*H464,2)</f>
        <v>0</v>
      </c>
      <c r="K464" s="226" t="s">
        <v>19</v>
      </c>
      <c r="L464" s="231"/>
      <c r="M464" s="232" t="s">
        <v>19</v>
      </c>
      <c r="N464" s="233" t="s">
        <v>43</v>
      </c>
      <c r="O464" s="86"/>
      <c r="P464" s="215">
        <f>O464*H464</f>
        <v>0</v>
      </c>
      <c r="Q464" s="215">
        <v>0.025899999999999999</v>
      </c>
      <c r="R464" s="215">
        <f>Q464*H464</f>
        <v>0.051799999999999999</v>
      </c>
      <c r="S464" s="215">
        <v>0</v>
      </c>
      <c r="T464" s="216">
        <f>S464*H464</f>
        <v>0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17" t="s">
        <v>150</v>
      </c>
      <c r="AT464" s="217" t="s">
        <v>147</v>
      </c>
      <c r="AU464" s="217" t="s">
        <v>82</v>
      </c>
      <c r="AY464" s="19" t="s">
        <v>135</v>
      </c>
      <c r="BE464" s="218">
        <f>IF(N464="základní",J464,0)</f>
        <v>0</v>
      </c>
      <c r="BF464" s="218">
        <f>IF(N464="snížená",J464,0)</f>
        <v>0</v>
      </c>
      <c r="BG464" s="218">
        <f>IF(N464="zákl. přenesená",J464,0)</f>
        <v>0</v>
      </c>
      <c r="BH464" s="218">
        <f>IF(N464="sníž. přenesená",J464,0)</f>
        <v>0</v>
      </c>
      <c r="BI464" s="218">
        <f>IF(N464="nulová",J464,0)</f>
        <v>0</v>
      </c>
      <c r="BJ464" s="19" t="s">
        <v>80</v>
      </c>
      <c r="BK464" s="218">
        <f>ROUND(I464*H464,2)</f>
        <v>0</v>
      </c>
      <c r="BL464" s="19" t="s">
        <v>143</v>
      </c>
      <c r="BM464" s="217" t="s">
        <v>1384</v>
      </c>
    </row>
    <row r="465" s="13" customFormat="1">
      <c r="A465" s="13"/>
      <c r="B465" s="234"/>
      <c r="C465" s="235"/>
      <c r="D465" s="236" t="s">
        <v>152</v>
      </c>
      <c r="E465" s="237" t="s">
        <v>19</v>
      </c>
      <c r="F465" s="238" t="s">
        <v>623</v>
      </c>
      <c r="G465" s="235"/>
      <c r="H465" s="239">
        <v>2</v>
      </c>
      <c r="I465" s="240"/>
      <c r="J465" s="235"/>
      <c r="K465" s="235"/>
      <c r="L465" s="241"/>
      <c r="M465" s="242"/>
      <c r="N465" s="243"/>
      <c r="O465" s="243"/>
      <c r="P465" s="243"/>
      <c r="Q465" s="243"/>
      <c r="R465" s="243"/>
      <c r="S465" s="243"/>
      <c r="T465" s="24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5" t="s">
        <v>152</v>
      </c>
      <c r="AU465" s="245" t="s">
        <v>82</v>
      </c>
      <c r="AV465" s="13" t="s">
        <v>82</v>
      </c>
      <c r="AW465" s="13" t="s">
        <v>32</v>
      </c>
      <c r="AX465" s="13" t="s">
        <v>72</v>
      </c>
      <c r="AY465" s="245" t="s">
        <v>135</v>
      </c>
    </row>
    <row r="466" s="2" customFormat="1" ht="16.5" customHeight="1">
      <c r="A466" s="40"/>
      <c r="B466" s="41"/>
      <c r="C466" s="206" t="s">
        <v>1385</v>
      </c>
      <c r="D466" s="206" t="s">
        <v>138</v>
      </c>
      <c r="E466" s="207" t="s">
        <v>1386</v>
      </c>
      <c r="F466" s="208" t="s">
        <v>1387</v>
      </c>
      <c r="G466" s="209" t="s">
        <v>141</v>
      </c>
      <c r="H466" s="210">
        <v>2</v>
      </c>
      <c r="I466" s="211"/>
      <c r="J466" s="212">
        <f>ROUND(I466*H466,2)</f>
        <v>0</v>
      </c>
      <c r="K466" s="208" t="s">
        <v>142</v>
      </c>
      <c r="L466" s="46"/>
      <c r="M466" s="213" t="s">
        <v>19</v>
      </c>
      <c r="N466" s="214" t="s">
        <v>43</v>
      </c>
      <c r="O466" s="86"/>
      <c r="P466" s="215">
        <f>O466*H466</f>
        <v>0</v>
      </c>
      <c r="Q466" s="215">
        <v>0.017689313200000001</v>
      </c>
      <c r="R466" s="215">
        <f>Q466*H466</f>
        <v>0.035378626400000002</v>
      </c>
      <c r="S466" s="215">
        <v>0</v>
      </c>
      <c r="T466" s="216">
        <f>S466*H466</f>
        <v>0</v>
      </c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R466" s="217" t="s">
        <v>143</v>
      </c>
      <c r="AT466" s="217" t="s">
        <v>138</v>
      </c>
      <c r="AU466" s="217" t="s">
        <v>82</v>
      </c>
      <c r="AY466" s="19" t="s">
        <v>135</v>
      </c>
      <c r="BE466" s="218">
        <f>IF(N466="základní",J466,0)</f>
        <v>0</v>
      </c>
      <c r="BF466" s="218">
        <f>IF(N466="snížená",J466,0)</f>
        <v>0</v>
      </c>
      <c r="BG466" s="218">
        <f>IF(N466="zákl. přenesená",J466,0)</f>
        <v>0</v>
      </c>
      <c r="BH466" s="218">
        <f>IF(N466="sníž. přenesená",J466,0)</f>
        <v>0</v>
      </c>
      <c r="BI466" s="218">
        <f>IF(N466="nulová",J466,0)</f>
        <v>0</v>
      </c>
      <c r="BJ466" s="19" t="s">
        <v>80</v>
      </c>
      <c r="BK466" s="218">
        <f>ROUND(I466*H466,2)</f>
        <v>0</v>
      </c>
      <c r="BL466" s="19" t="s">
        <v>143</v>
      </c>
      <c r="BM466" s="217" t="s">
        <v>1388</v>
      </c>
    </row>
    <row r="467" s="2" customFormat="1">
      <c r="A467" s="40"/>
      <c r="B467" s="41"/>
      <c r="C467" s="42"/>
      <c r="D467" s="219" t="s">
        <v>145</v>
      </c>
      <c r="E467" s="42"/>
      <c r="F467" s="220" t="s">
        <v>1389</v>
      </c>
      <c r="G467" s="42"/>
      <c r="H467" s="42"/>
      <c r="I467" s="221"/>
      <c r="J467" s="42"/>
      <c r="K467" s="42"/>
      <c r="L467" s="46"/>
      <c r="M467" s="222"/>
      <c r="N467" s="223"/>
      <c r="O467" s="86"/>
      <c r="P467" s="86"/>
      <c r="Q467" s="86"/>
      <c r="R467" s="86"/>
      <c r="S467" s="86"/>
      <c r="T467" s="87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T467" s="19" t="s">
        <v>145</v>
      </c>
      <c r="AU467" s="19" t="s">
        <v>82</v>
      </c>
    </row>
    <row r="468" s="13" customFormat="1">
      <c r="A468" s="13"/>
      <c r="B468" s="234"/>
      <c r="C468" s="235"/>
      <c r="D468" s="236" t="s">
        <v>152</v>
      </c>
      <c r="E468" s="237" t="s">
        <v>19</v>
      </c>
      <c r="F468" s="238" t="s">
        <v>623</v>
      </c>
      <c r="G468" s="235"/>
      <c r="H468" s="239">
        <v>2</v>
      </c>
      <c r="I468" s="240"/>
      <c r="J468" s="235"/>
      <c r="K468" s="235"/>
      <c r="L468" s="241"/>
      <c r="M468" s="242"/>
      <c r="N468" s="243"/>
      <c r="O468" s="243"/>
      <c r="P468" s="243"/>
      <c r="Q468" s="243"/>
      <c r="R468" s="243"/>
      <c r="S468" s="243"/>
      <c r="T468" s="24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5" t="s">
        <v>152</v>
      </c>
      <c r="AU468" s="245" t="s">
        <v>82</v>
      </c>
      <c r="AV468" s="13" t="s">
        <v>82</v>
      </c>
      <c r="AW468" s="13" t="s">
        <v>32</v>
      </c>
      <c r="AX468" s="13" t="s">
        <v>72</v>
      </c>
      <c r="AY468" s="245" t="s">
        <v>135</v>
      </c>
    </row>
    <row r="469" s="2" customFormat="1" ht="24.15" customHeight="1">
      <c r="A469" s="40"/>
      <c r="B469" s="41"/>
      <c r="C469" s="206" t="s">
        <v>1390</v>
      </c>
      <c r="D469" s="206" t="s">
        <v>138</v>
      </c>
      <c r="E469" s="207" t="s">
        <v>1391</v>
      </c>
      <c r="F469" s="208" t="s">
        <v>1392</v>
      </c>
      <c r="G469" s="209" t="s">
        <v>141</v>
      </c>
      <c r="H469" s="210">
        <v>5</v>
      </c>
      <c r="I469" s="211"/>
      <c r="J469" s="212">
        <f>ROUND(I469*H469,2)</f>
        <v>0</v>
      </c>
      <c r="K469" s="208" t="s">
        <v>142</v>
      </c>
      <c r="L469" s="46"/>
      <c r="M469" s="213" t="s">
        <v>19</v>
      </c>
      <c r="N469" s="214" t="s">
        <v>43</v>
      </c>
      <c r="O469" s="86"/>
      <c r="P469" s="215">
        <f>O469*H469</f>
        <v>0</v>
      </c>
      <c r="Q469" s="215">
        <v>0.0212305302</v>
      </c>
      <c r="R469" s="215">
        <f>Q469*H469</f>
        <v>0.106152651</v>
      </c>
      <c r="S469" s="215">
        <v>0</v>
      </c>
      <c r="T469" s="216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17" t="s">
        <v>143</v>
      </c>
      <c r="AT469" s="217" t="s">
        <v>138</v>
      </c>
      <c r="AU469" s="217" t="s">
        <v>82</v>
      </c>
      <c r="AY469" s="19" t="s">
        <v>135</v>
      </c>
      <c r="BE469" s="218">
        <f>IF(N469="základní",J469,0)</f>
        <v>0</v>
      </c>
      <c r="BF469" s="218">
        <f>IF(N469="snížená",J469,0)</f>
        <v>0</v>
      </c>
      <c r="BG469" s="218">
        <f>IF(N469="zákl. přenesená",J469,0)</f>
        <v>0</v>
      </c>
      <c r="BH469" s="218">
        <f>IF(N469="sníž. přenesená",J469,0)</f>
        <v>0</v>
      </c>
      <c r="BI469" s="218">
        <f>IF(N469="nulová",J469,0)</f>
        <v>0</v>
      </c>
      <c r="BJ469" s="19" t="s">
        <v>80</v>
      </c>
      <c r="BK469" s="218">
        <f>ROUND(I469*H469,2)</f>
        <v>0</v>
      </c>
      <c r="BL469" s="19" t="s">
        <v>143</v>
      </c>
      <c r="BM469" s="217" t="s">
        <v>1393</v>
      </c>
    </row>
    <row r="470" s="2" customFormat="1">
      <c r="A470" s="40"/>
      <c r="B470" s="41"/>
      <c r="C470" s="42"/>
      <c r="D470" s="219" t="s">
        <v>145</v>
      </c>
      <c r="E470" s="42"/>
      <c r="F470" s="220" t="s">
        <v>1394</v>
      </c>
      <c r="G470" s="42"/>
      <c r="H470" s="42"/>
      <c r="I470" s="221"/>
      <c r="J470" s="42"/>
      <c r="K470" s="42"/>
      <c r="L470" s="46"/>
      <c r="M470" s="222"/>
      <c r="N470" s="223"/>
      <c r="O470" s="86"/>
      <c r="P470" s="86"/>
      <c r="Q470" s="86"/>
      <c r="R470" s="86"/>
      <c r="S470" s="86"/>
      <c r="T470" s="87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T470" s="19" t="s">
        <v>145</v>
      </c>
      <c r="AU470" s="19" t="s">
        <v>82</v>
      </c>
    </row>
    <row r="471" s="13" customFormat="1">
      <c r="A471" s="13"/>
      <c r="B471" s="234"/>
      <c r="C471" s="235"/>
      <c r="D471" s="236" t="s">
        <v>152</v>
      </c>
      <c r="E471" s="237" t="s">
        <v>19</v>
      </c>
      <c r="F471" s="238" t="s">
        <v>1395</v>
      </c>
      <c r="G471" s="235"/>
      <c r="H471" s="239">
        <v>5</v>
      </c>
      <c r="I471" s="240"/>
      <c r="J471" s="235"/>
      <c r="K471" s="235"/>
      <c r="L471" s="241"/>
      <c r="M471" s="242"/>
      <c r="N471" s="243"/>
      <c r="O471" s="243"/>
      <c r="P471" s="243"/>
      <c r="Q471" s="243"/>
      <c r="R471" s="243"/>
      <c r="S471" s="243"/>
      <c r="T471" s="24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5" t="s">
        <v>152</v>
      </c>
      <c r="AU471" s="245" t="s">
        <v>82</v>
      </c>
      <c r="AV471" s="13" t="s">
        <v>82</v>
      </c>
      <c r="AW471" s="13" t="s">
        <v>32</v>
      </c>
      <c r="AX471" s="13" t="s">
        <v>72</v>
      </c>
      <c r="AY471" s="245" t="s">
        <v>135</v>
      </c>
    </row>
    <row r="472" s="2" customFormat="1" ht="24.15" customHeight="1">
      <c r="A472" s="40"/>
      <c r="B472" s="41"/>
      <c r="C472" s="206" t="s">
        <v>1396</v>
      </c>
      <c r="D472" s="206" t="s">
        <v>138</v>
      </c>
      <c r="E472" s="207" t="s">
        <v>1397</v>
      </c>
      <c r="F472" s="208" t="s">
        <v>1398</v>
      </c>
      <c r="G472" s="209" t="s">
        <v>141</v>
      </c>
      <c r="H472" s="210">
        <v>2</v>
      </c>
      <c r="I472" s="211"/>
      <c r="J472" s="212">
        <f>ROUND(I472*H472,2)</f>
        <v>0</v>
      </c>
      <c r="K472" s="208" t="s">
        <v>142</v>
      </c>
      <c r="L472" s="46"/>
      <c r="M472" s="213" t="s">
        <v>19</v>
      </c>
      <c r="N472" s="214" t="s">
        <v>43</v>
      </c>
      <c r="O472" s="86"/>
      <c r="P472" s="215">
        <f>O472*H472</f>
        <v>0</v>
      </c>
      <c r="Q472" s="215">
        <v>0.0197105302</v>
      </c>
      <c r="R472" s="215">
        <f>Q472*H472</f>
        <v>0.039421060399999999</v>
      </c>
      <c r="S472" s="215">
        <v>0</v>
      </c>
      <c r="T472" s="216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17" t="s">
        <v>143</v>
      </c>
      <c r="AT472" s="217" t="s">
        <v>138</v>
      </c>
      <c r="AU472" s="217" t="s">
        <v>82</v>
      </c>
      <c r="AY472" s="19" t="s">
        <v>135</v>
      </c>
      <c r="BE472" s="218">
        <f>IF(N472="základní",J472,0)</f>
        <v>0</v>
      </c>
      <c r="BF472" s="218">
        <f>IF(N472="snížená",J472,0)</f>
        <v>0</v>
      </c>
      <c r="BG472" s="218">
        <f>IF(N472="zákl. přenesená",J472,0)</f>
        <v>0</v>
      </c>
      <c r="BH472" s="218">
        <f>IF(N472="sníž. přenesená",J472,0)</f>
        <v>0</v>
      </c>
      <c r="BI472" s="218">
        <f>IF(N472="nulová",J472,0)</f>
        <v>0</v>
      </c>
      <c r="BJ472" s="19" t="s">
        <v>80</v>
      </c>
      <c r="BK472" s="218">
        <f>ROUND(I472*H472,2)</f>
        <v>0</v>
      </c>
      <c r="BL472" s="19" t="s">
        <v>143</v>
      </c>
      <c r="BM472" s="217" t="s">
        <v>1399</v>
      </c>
    </row>
    <row r="473" s="2" customFormat="1">
      <c r="A473" s="40"/>
      <c r="B473" s="41"/>
      <c r="C473" s="42"/>
      <c r="D473" s="219" t="s">
        <v>145</v>
      </c>
      <c r="E473" s="42"/>
      <c r="F473" s="220" t="s">
        <v>1400</v>
      </c>
      <c r="G473" s="42"/>
      <c r="H473" s="42"/>
      <c r="I473" s="221"/>
      <c r="J473" s="42"/>
      <c r="K473" s="42"/>
      <c r="L473" s="46"/>
      <c r="M473" s="222"/>
      <c r="N473" s="223"/>
      <c r="O473" s="86"/>
      <c r="P473" s="86"/>
      <c r="Q473" s="86"/>
      <c r="R473" s="86"/>
      <c r="S473" s="86"/>
      <c r="T473" s="87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T473" s="19" t="s">
        <v>145</v>
      </c>
      <c r="AU473" s="19" t="s">
        <v>82</v>
      </c>
    </row>
    <row r="474" s="13" customFormat="1">
      <c r="A474" s="13"/>
      <c r="B474" s="234"/>
      <c r="C474" s="235"/>
      <c r="D474" s="236" t="s">
        <v>152</v>
      </c>
      <c r="E474" s="237" t="s">
        <v>19</v>
      </c>
      <c r="F474" s="238" t="s">
        <v>623</v>
      </c>
      <c r="G474" s="235"/>
      <c r="H474" s="239">
        <v>2</v>
      </c>
      <c r="I474" s="240"/>
      <c r="J474" s="235"/>
      <c r="K474" s="235"/>
      <c r="L474" s="241"/>
      <c r="M474" s="242"/>
      <c r="N474" s="243"/>
      <c r="O474" s="243"/>
      <c r="P474" s="243"/>
      <c r="Q474" s="243"/>
      <c r="R474" s="243"/>
      <c r="S474" s="243"/>
      <c r="T474" s="24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5" t="s">
        <v>152</v>
      </c>
      <c r="AU474" s="245" t="s">
        <v>82</v>
      </c>
      <c r="AV474" s="13" t="s">
        <v>82</v>
      </c>
      <c r="AW474" s="13" t="s">
        <v>32</v>
      </c>
      <c r="AX474" s="13" t="s">
        <v>72</v>
      </c>
      <c r="AY474" s="245" t="s">
        <v>135</v>
      </c>
    </row>
    <row r="475" s="2" customFormat="1" ht="16.5" customHeight="1">
      <c r="A475" s="40"/>
      <c r="B475" s="41"/>
      <c r="C475" s="206" t="s">
        <v>1401</v>
      </c>
      <c r="D475" s="206" t="s">
        <v>138</v>
      </c>
      <c r="E475" s="207" t="s">
        <v>1402</v>
      </c>
      <c r="F475" s="208" t="s">
        <v>1403</v>
      </c>
      <c r="G475" s="209" t="s">
        <v>141</v>
      </c>
      <c r="H475" s="210">
        <v>2</v>
      </c>
      <c r="I475" s="211"/>
      <c r="J475" s="212">
        <f>ROUND(I475*H475,2)</f>
        <v>0</v>
      </c>
      <c r="K475" s="208" t="s">
        <v>19</v>
      </c>
      <c r="L475" s="46"/>
      <c r="M475" s="213" t="s">
        <v>19</v>
      </c>
      <c r="N475" s="214" t="s">
        <v>43</v>
      </c>
      <c r="O475" s="86"/>
      <c r="P475" s="215">
        <f>O475*H475</f>
        <v>0</v>
      </c>
      <c r="Q475" s="215">
        <v>0.00075000000000000002</v>
      </c>
      <c r="R475" s="215">
        <f>Q475*H475</f>
        <v>0.0015</v>
      </c>
      <c r="S475" s="215">
        <v>0</v>
      </c>
      <c r="T475" s="216">
        <f>S475*H475</f>
        <v>0</v>
      </c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R475" s="217" t="s">
        <v>143</v>
      </c>
      <c r="AT475" s="217" t="s">
        <v>138</v>
      </c>
      <c r="AU475" s="217" t="s">
        <v>82</v>
      </c>
      <c r="AY475" s="19" t="s">
        <v>135</v>
      </c>
      <c r="BE475" s="218">
        <f>IF(N475="základní",J475,0)</f>
        <v>0</v>
      </c>
      <c r="BF475" s="218">
        <f>IF(N475="snížená",J475,0)</f>
        <v>0</v>
      </c>
      <c r="BG475" s="218">
        <f>IF(N475="zákl. přenesená",J475,0)</f>
        <v>0</v>
      </c>
      <c r="BH475" s="218">
        <f>IF(N475="sníž. přenesená",J475,0)</f>
        <v>0</v>
      </c>
      <c r="BI475" s="218">
        <f>IF(N475="nulová",J475,0)</f>
        <v>0</v>
      </c>
      <c r="BJ475" s="19" t="s">
        <v>80</v>
      </c>
      <c r="BK475" s="218">
        <f>ROUND(I475*H475,2)</f>
        <v>0</v>
      </c>
      <c r="BL475" s="19" t="s">
        <v>143</v>
      </c>
      <c r="BM475" s="217" t="s">
        <v>1404</v>
      </c>
    </row>
    <row r="476" s="13" customFormat="1">
      <c r="A476" s="13"/>
      <c r="B476" s="234"/>
      <c r="C476" s="235"/>
      <c r="D476" s="236" t="s">
        <v>152</v>
      </c>
      <c r="E476" s="237" t="s">
        <v>19</v>
      </c>
      <c r="F476" s="238" t="s">
        <v>1405</v>
      </c>
      <c r="G476" s="235"/>
      <c r="H476" s="239">
        <v>2</v>
      </c>
      <c r="I476" s="240"/>
      <c r="J476" s="235"/>
      <c r="K476" s="235"/>
      <c r="L476" s="241"/>
      <c r="M476" s="242"/>
      <c r="N476" s="243"/>
      <c r="O476" s="243"/>
      <c r="P476" s="243"/>
      <c r="Q476" s="243"/>
      <c r="R476" s="243"/>
      <c r="S476" s="243"/>
      <c r="T476" s="24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5" t="s">
        <v>152</v>
      </c>
      <c r="AU476" s="245" t="s">
        <v>82</v>
      </c>
      <c r="AV476" s="13" t="s">
        <v>82</v>
      </c>
      <c r="AW476" s="13" t="s">
        <v>32</v>
      </c>
      <c r="AX476" s="13" t="s">
        <v>72</v>
      </c>
      <c r="AY476" s="245" t="s">
        <v>135</v>
      </c>
    </row>
    <row r="477" s="2" customFormat="1" ht="16.5" customHeight="1">
      <c r="A477" s="40"/>
      <c r="B477" s="41"/>
      <c r="C477" s="206" t="s">
        <v>1406</v>
      </c>
      <c r="D477" s="206" t="s">
        <v>138</v>
      </c>
      <c r="E477" s="207" t="s">
        <v>1407</v>
      </c>
      <c r="F477" s="208" t="s">
        <v>1408</v>
      </c>
      <c r="G477" s="209" t="s">
        <v>141</v>
      </c>
      <c r="H477" s="210">
        <v>2</v>
      </c>
      <c r="I477" s="211"/>
      <c r="J477" s="212">
        <f>ROUND(I477*H477,2)</f>
        <v>0</v>
      </c>
      <c r="K477" s="208" t="s">
        <v>19</v>
      </c>
      <c r="L477" s="46"/>
      <c r="M477" s="213" t="s">
        <v>19</v>
      </c>
      <c r="N477" s="214" t="s">
        <v>43</v>
      </c>
      <c r="O477" s="86"/>
      <c r="P477" s="215">
        <f>O477*H477</f>
        <v>0</v>
      </c>
      <c r="Q477" s="215">
        <v>0.00084999999999999995</v>
      </c>
      <c r="R477" s="215">
        <f>Q477*H477</f>
        <v>0.0016999999999999999</v>
      </c>
      <c r="S477" s="215">
        <v>0</v>
      </c>
      <c r="T477" s="216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17" t="s">
        <v>143</v>
      </c>
      <c r="AT477" s="217" t="s">
        <v>138</v>
      </c>
      <c r="AU477" s="217" t="s">
        <v>82</v>
      </c>
      <c r="AY477" s="19" t="s">
        <v>135</v>
      </c>
      <c r="BE477" s="218">
        <f>IF(N477="základní",J477,0)</f>
        <v>0</v>
      </c>
      <c r="BF477" s="218">
        <f>IF(N477="snížená",J477,0)</f>
        <v>0</v>
      </c>
      <c r="BG477" s="218">
        <f>IF(N477="zákl. přenesená",J477,0)</f>
        <v>0</v>
      </c>
      <c r="BH477" s="218">
        <f>IF(N477="sníž. přenesená",J477,0)</f>
        <v>0</v>
      </c>
      <c r="BI477" s="218">
        <f>IF(N477="nulová",J477,0)</f>
        <v>0</v>
      </c>
      <c r="BJ477" s="19" t="s">
        <v>80</v>
      </c>
      <c r="BK477" s="218">
        <f>ROUND(I477*H477,2)</f>
        <v>0</v>
      </c>
      <c r="BL477" s="19" t="s">
        <v>143</v>
      </c>
      <c r="BM477" s="217" t="s">
        <v>1409</v>
      </c>
    </row>
    <row r="478" s="13" customFormat="1">
      <c r="A478" s="13"/>
      <c r="B478" s="234"/>
      <c r="C478" s="235"/>
      <c r="D478" s="236" t="s">
        <v>152</v>
      </c>
      <c r="E478" s="237" t="s">
        <v>19</v>
      </c>
      <c r="F478" s="238" t="s">
        <v>1405</v>
      </c>
      <c r="G478" s="235"/>
      <c r="H478" s="239">
        <v>2</v>
      </c>
      <c r="I478" s="240"/>
      <c r="J478" s="235"/>
      <c r="K478" s="235"/>
      <c r="L478" s="241"/>
      <c r="M478" s="242"/>
      <c r="N478" s="243"/>
      <c r="O478" s="243"/>
      <c r="P478" s="243"/>
      <c r="Q478" s="243"/>
      <c r="R478" s="243"/>
      <c r="S478" s="243"/>
      <c r="T478" s="244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5" t="s">
        <v>152</v>
      </c>
      <c r="AU478" s="245" t="s">
        <v>82</v>
      </c>
      <c r="AV478" s="13" t="s">
        <v>82</v>
      </c>
      <c r="AW478" s="13" t="s">
        <v>32</v>
      </c>
      <c r="AX478" s="13" t="s">
        <v>72</v>
      </c>
      <c r="AY478" s="245" t="s">
        <v>135</v>
      </c>
    </row>
    <row r="479" s="2" customFormat="1" ht="16.5" customHeight="1">
      <c r="A479" s="40"/>
      <c r="B479" s="41"/>
      <c r="C479" s="206" t="s">
        <v>1410</v>
      </c>
      <c r="D479" s="206" t="s">
        <v>138</v>
      </c>
      <c r="E479" s="207" t="s">
        <v>1411</v>
      </c>
      <c r="F479" s="208" t="s">
        <v>1412</v>
      </c>
      <c r="G479" s="209" t="s">
        <v>141</v>
      </c>
      <c r="H479" s="210">
        <v>2</v>
      </c>
      <c r="I479" s="211"/>
      <c r="J479" s="212">
        <f>ROUND(I479*H479,2)</f>
        <v>0</v>
      </c>
      <c r="K479" s="208" t="s">
        <v>19</v>
      </c>
      <c r="L479" s="46"/>
      <c r="M479" s="213" t="s">
        <v>19</v>
      </c>
      <c r="N479" s="214" t="s">
        <v>43</v>
      </c>
      <c r="O479" s="86"/>
      <c r="P479" s="215">
        <f>O479*H479</f>
        <v>0</v>
      </c>
      <c r="Q479" s="215">
        <v>0.00075000000000000002</v>
      </c>
      <c r="R479" s="215">
        <f>Q479*H479</f>
        <v>0.0015</v>
      </c>
      <c r="S479" s="215">
        <v>0</v>
      </c>
      <c r="T479" s="216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17" t="s">
        <v>143</v>
      </c>
      <c r="AT479" s="217" t="s">
        <v>138</v>
      </c>
      <c r="AU479" s="217" t="s">
        <v>82</v>
      </c>
      <c r="AY479" s="19" t="s">
        <v>135</v>
      </c>
      <c r="BE479" s="218">
        <f>IF(N479="základní",J479,0)</f>
        <v>0</v>
      </c>
      <c r="BF479" s="218">
        <f>IF(N479="snížená",J479,0)</f>
        <v>0</v>
      </c>
      <c r="BG479" s="218">
        <f>IF(N479="zákl. přenesená",J479,0)</f>
        <v>0</v>
      </c>
      <c r="BH479" s="218">
        <f>IF(N479="sníž. přenesená",J479,0)</f>
        <v>0</v>
      </c>
      <c r="BI479" s="218">
        <f>IF(N479="nulová",J479,0)</f>
        <v>0</v>
      </c>
      <c r="BJ479" s="19" t="s">
        <v>80</v>
      </c>
      <c r="BK479" s="218">
        <f>ROUND(I479*H479,2)</f>
        <v>0</v>
      </c>
      <c r="BL479" s="19" t="s">
        <v>143</v>
      </c>
      <c r="BM479" s="217" t="s">
        <v>1413</v>
      </c>
    </row>
    <row r="480" s="13" customFormat="1">
      <c r="A480" s="13"/>
      <c r="B480" s="234"/>
      <c r="C480" s="235"/>
      <c r="D480" s="236" t="s">
        <v>152</v>
      </c>
      <c r="E480" s="237" t="s">
        <v>19</v>
      </c>
      <c r="F480" s="238" t="s">
        <v>1414</v>
      </c>
      <c r="G480" s="235"/>
      <c r="H480" s="239">
        <v>2</v>
      </c>
      <c r="I480" s="240"/>
      <c r="J480" s="235"/>
      <c r="K480" s="235"/>
      <c r="L480" s="241"/>
      <c r="M480" s="242"/>
      <c r="N480" s="243"/>
      <c r="O480" s="243"/>
      <c r="P480" s="243"/>
      <c r="Q480" s="243"/>
      <c r="R480" s="243"/>
      <c r="S480" s="243"/>
      <c r="T480" s="24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5" t="s">
        <v>152</v>
      </c>
      <c r="AU480" s="245" t="s">
        <v>82</v>
      </c>
      <c r="AV480" s="13" t="s">
        <v>82</v>
      </c>
      <c r="AW480" s="13" t="s">
        <v>32</v>
      </c>
      <c r="AX480" s="13" t="s">
        <v>72</v>
      </c>
      <c r="AY480" s="245" t="s">
        <v>135</v>
      </c>
    </row>
    <row r="481" s="2" customFormat="1" ht="16.5" customHeight="1">
      <c r="A481" s="40"/>
      <c r="B481" s="41"/>
      <c r="C481" s="206" t="s">
        <v>1415</v>
      </c>
      <c r="D481" s="206" t="s">
        <v>138</v>
      </c>
      <c r="E481" s="207" t="s">
        <v>1416</v>
      </c>
      <c r="F481" s="208" t="s">
        <v>1417</v>
      </c>
      <c r="G481" s="209" t="s">
        <v>141</v>
      </c>
      <c r="H481" s="210">
        <v>2</v>
      </c>
      <c r="I481" s="211"/>
      <c r="J481" s="212">
        <f>ROUND(I481*H481,2)</f>
        <v>0</v>
      </c>
      <c r="K481" s="208" t="s">
        <v>19</v>
      </c>
      <c r="L481" s="46"/>
      <c r="M481" s="213" t="s">
        <v>19</v>
      </c>
      <c r="N481" s="214" t="s">
        <v>43</v>
      </c>
      <c r="O481" s="86"/>
      <c r="P481" s="215">
        <f>O481*H481</f>
        <v>0</v>
      </c>
      <c r="Q481" s="215">
        <v>0.00084999999999999995</v>
      </c>
      <c r="R481" s="215">
        <f>Q481*H481</f>
        <v>0.0016999999999999999</v>
      </c>
      <c r="S481" s="215">
        <v>0</v>
      </c>
      <c r="T481" s="216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17" t="s">
        <v>143</v>
      </c>
      <c r="AT481" s="217" t="s">
        <v>138</v>
      </c>
      <c r="AU481" s="217" t="s">
        <v>82</v>
      </c>
      <c r="AY481" s="19" t="s">
        <v>135</v>
      </c>
      <c r="BE481" s="218">
        <f>IF(N481="základní",J481,0)</f>
        <v>0</v>
      </c>
      <c r="BF481" s="218">
        <f>IF(N481="snížená",J481,0)</f>
        <v>0</v>
      </c>
      <c r="BG481" s="218">
        <f>IF(N481="zákl. přenesená",J481,0)</f>
        <v>0</v>
      </c>
      <c r="BH481" s="218">
        <f>IF(N481="sníž. přenesená",J481,0)</f>
        <v>0</v>
      </c>
      <c r="BI481" s="218">
        <f>IF(N481="nulová",J481,0)</f>
        <v>0</v>
      </c>
      <c r="BJ481" s="19" t="s">
        <v>80</v>
      </c>
      <c r="BK481" s="218">
        <f>ROUND(I481*H481,2)</f>
        <v>0</v>
      </c>
      <c r="BL481" s="19" t="s">
        <v>143</v>
      </c>
      <c r="BM481" s="217" t="s">
        <v>1418</v>
      </c>
    </row>
    <row r="482" s="13" customFormat="1">
      <c r="A482" s="13"/>
      <c r="B482" s="234"/>
      <c r="C482" s="235"/>
      <c r="D482" s="236" t="s">
        <v>152</v>
      </c>
      <c r="E482" s="237" t="s">
        <v>19</v>
      </c>
      <c r="F482" s="238" t="s">
        <v>1414</v>
      </c>
      <c r="G482" s="235"/>
      <c r="H482" s="239">
        <v>2</v>
      </c>
      <c r="I482" s="240"/>
      <c r="J482" s="235"/>
      <c r="K482" s="235"/>
      <c r="L482" s="241"/>
      <c r="M482" s="242"/>
      <c r="N482" s="243"/>
      <c r="O482" s="243"/>
      <c r="P482" s="243"/>
      <c r="Q482" s="243"/>
      <c r="R482" s="243"/>
      <c r="S482" s="243"/>
      <c r="T482" s="244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5" t="s">
        <v>152</v>
      </c>
      <c r="AU482" s="245" t="s">
        <v>82</v>
      </c>
      <c r="AV482" s="13" t="s">
        <v>82</v>
      </c>
      <c r="AW482" s="13" t="s">
        <v>32</v>
      </c>
      <c r="AX482" s="13" t="s">
        <v>72</v>
      </c>
      <c r="AY482" s="245" t="s">
        <v>135</v>
      </c>
    </row>
    <row r="483" s="2" customFormat="1" ht="24.15" customHeight="1">
      <c r="A483" s="40"/>
      <c r="B483" s="41"/>
      <c r="C483" s="206" t="s">
        <v>1419</v>
      </c>
      <c r="D483" s="206" t="s">
        <v>138</v>
      </c>
      <c r="E483" s="207" t="s">
        <v>1420</v>
      </c>
      <c r="F483" s="208" t="s">
        <v>1421</v>
      </c>
      <c r="G483" s="209" t="s">
        <v>141</v>
      </c>
      <c r="H483" s="210">
        <v>1</v>
      </c>
      <c r="I483" s="211"/>
      <c r="J483" s="212">
        <f>ROUND(I483*H483,2)</f>
        <v>0</v>
      </c>
      <c r="K483" s="208" t="s">
        <v>142</v>
      </c>
      <c r="L483" s="46"/>
      <c r="M483" s="213" t="s">
        <v>19</v>
      </c>
      <c r="N483" s="214" t="s">
        <v>43</v>
      </c>
      <c r="O483" s="86"/>
      <c r="P483" s="215">
        <f>O483*H483</f>
        <v>0</v>
      </c>
      <c r="Q483" s="215">
        <v>0.015250090000000001</v>
      </c>
      <c r="R483" s="215">
        <f>Q483*H483</f>
        <v>0.015250090000000001</v>
      </c>
      <c r="S483" s="215">
        <v>0</v>
      </c>
      <c r="T483" s="216">
        <f>S483*H483</f>
        <v>0</v>
      </c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R483" s="217" t="s">
        <v>143</v>
      </c>
      <c r="AT483" s="217" t="s">
        <v>138</v>
      </c>
      <c r="AU483" s="217" t="s">
        <v>82</v>
      </c>
      <c r="AY483" s="19" t="s">
        <v>135</v>
      </c>
      <c r="BE483" s="218">
        <f>IF(N483="základní",J483,0)</f>
        <v>0</v>
      </c>
      <c r="BF483" s="218">
        <f>IF(N483="snížená",J483,0)</f>
        <v>0</v>
      </c>
      <c r="BG483" s="218">
        <f>IF(N483="zákl. přenesená",J483,0)</f>
        <v>0</v>
      </c>
      <c r="BH483" s="218">
        <f>IF(N483="sníž. přenesená",J483,0)</f>
        <v>0</v>
      </c>
      <c r="BI483" s="218">
        <f>IF(N483="nulová",J483,0)</f>
        <v>0</v>
      </c>
      <c r="BJ483" s="19" t="s">
        <v>80</v>
      </c>
      <c r="BK483" s="218">
        <f>ROUND(I483*H483,2)</f>
        <v>0</v>
      </c>
      <c r="BL483" s="19" t="s">
        <v>143</v>
      </c>
      <c r="BM483" s="217" t="s">
        <v>1422</v>
      </c>
    </row>
    <row r="484" s="2" customFormat="1">
      <c r="A484" s="40"/>
      <c r="B484" s="41"/>
      <c r="C484" s="42"/>
      <c r="D484" s="219" t="s">
        <v>145</v>
      </c>
      <c r="E484" s="42"/>
      <c r="F484" s="220" t="s">
        <v>1423</v>
      </c>
      <c r="G484" s="42"/>
      <c r="H484" s="42"/>
      <c r="I484" s="221"/>
      <c r="J484" s="42"/>
      <c r="K484" s="42"/>
      <c r="L484" s="46"/>
      <c r="M484" s="222"/>
      <c r="N484" s="223"/>
      <c r="O484" s="86"/>
      <c r="P484" s="86"/>
      <c r="Q484" s="86"/>
      <c r="R484" s="86"/>
      <c r="S484" s="86"/>
      <c r="T484" s="87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T484" s="19" t="s">
        <v>145</v>
      </c>
      <c r="AU484" s="19" t="s">
        <v>82</v>
      </c>
    </row>
    <row r="485" s="13" customFormat="1">
      <c r="A485" s="13"/>
      <c r="B485" s="234"/>
      <c r="C485" s="235"/>
      <c r="D485" s="236" t="s">
        <v>152</v>
      </c>
      <c r="E485" s="237" t="s">
        <v>19</v>
      </c>
      <c r="F485" s="238" t="s">
        <v>649</v>
      </c>
      <c r="G485" s="235"/>
      <c r="H485" s="239">
        <v>1</v>
      </c>
      <c r="I485" s="240"/>
      <c r="J485" s="235"/>
      <c r="K485" s="235"/>
      <c r="L485" s="241"/>
      <c r="M485" s="242"/>
      <c r="N485" s="243"/>
      <c r="O485" s="243"/>
      <c r="P485" s="243"/>
      <c r="Q485" s="243"/>
      <c r="R485" s="243"/>
      <c r="S485" s="243"/>
      <c r="T485" s="244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5" t="s">
        <v>152</v>
      </c>
      <c r="AU485" s="245" t="s">
        <v>82</v>
      </c>
      <c r="AV485" s="13" t="s">
        <v>82</v>
      </c>
      <c r="AW485" s="13" t="s">
        <v>32</v>
      </c>
      <c r="AX485" s="13" t="s">
        <v>72</v>
      </c>
      <c r="AY485" s="245" t="s">
        <v>135</v>
      </c>
    </row>
    <row r="486" s="2" customFormat="1" ht="16.5" customHeight="1">
      <c r="A486" s="40"/>
      <c r="B486" s="41"/>
      <c r="C486" s="206" t="s">
        <v>1424</v>
      </c>
      <c r="D486" s="206" t="s">
        <v>138</v>
      </c>
      <c r="E486" s="207" t="s">
        <v>1425</v>
      </c>
      <c r="F486" s="208" t="s">
        <v>1426</v>
      </c>
      <c r="G486" s="209" t="s">
        <v>141</v>
      </c>
      <c r="H486" s="210">
        <v>5</v>
      </c>
      <c r="I486" s="211"/>
      <c r="J486" s="212">
        <f>ROUND(I486*H486,2)</f>
        <v>0</v>
      </c>
      <c r="K486" s="208" t="s">
        <v>142</v>
      </c>
      <c r="L486" s="46"/>
      <c r="M486" s="213" t="s">
        <v>19</v>
      </c>
      <c r="N486" s="214" t="s">
        <v>43</v>
      </c>
      <c r="O486" s="86"/>
      <c r="P486" s="215">
        <f>O486*H486</f>
        <v>0</v>
      </c>
      <c r="Q486" s="215">
        <v>0.01065786</v>
      </c>
      <c r="R486" s="215">
        <f>Q486*H486</f>
        <v>0.053289299999999998</v>
      </c>
      <c r="S486" s="215">
        <v>0</v>
      </c>
      <c r="T486" s="216">
        <f>S486*H486</f>
        <v>0</v>
      </c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R486" s="217" t="s">
        <v>143</v>
      </c>
      <c r="AT486" s="217" t="s">
        <v>138</v>
      </c>
      <c r="AU486" s="217" t="s">
        <v>82</v>
      </c>
      <c r="AY486" s="19" t="s">
        <v>135</v>
      </c>
      <c r="BE486" s="218">
        <f>IF(N486="základní",J486,0)</f>
        <v>0</v>
      </c>
      <c r="BF486" s="218">
        <f>IF(N486="snížená",J486,0)</f>
        <v>0</v>
      </c>
      <c r="BG486" s="218">
        <f>IF(N486="zákl. přenesená",J486,0)</f>
        <v>0</v>
      </c>
      <c r="BH486" s="218">
        <f>IF(N486="sníž. přenesená",J486,0)</f>
        <v>0</v>
      </c>
      <c r="BI486" s="218">
        <f>IF(N486="nulová",J486,0)</f>
        <v>0</v>
      </c>
      <c r="BJ486" s="19" t="s">
        <v>80</v>
      </c>
      <c r="BK486" s="218">
        <f>ROUND(I486*H486,2)</f>
        <v>0</v>
      </c>
      <c r="BL486" s="19" t="s">
        <v>143</v>
      </c>
      <c r="BM486" s="217" t="s">
        <v>1427</v>
      </c>
    </row>
    <row r="487" s="2" customFormat="1">
      <c r="A487" s="40"/>
      <c r="B487" s="41"/>
      <c r="C487" s="42"/>
      <c r="D487" s="219" t="s">
        <v>145</v>
      </c>
      <c r="E487" s="42"/>
      <c r="F487" s="220" t="s">
        <v>1428</v>
      </c>
      <c r="G487" s="42"/>
      <c r="H487" s="42"/>
      <c r="I487" s="221"/>
      <c r="J487" s="42"/>
      <c r="K487" s="42"/>
      <c r="L487" s="46"/>
      <c r="M487" s="222"/>
      <c r="N487" s="223"/>
      <c r="O487" s="86"/>
      <c r="P487" s="86"/>
      <c r="Q487" s="86"/>
      <c r="R487" s="86"/>
      <c r="S487" s="86"/>
      <c r="T487" s="87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T487" s="19" t="s">
        <v>145</v>
      </c>
      <c r="AU487" s="19" t="s">
        <v>82</v>
      </c>
    </row>
    <row r="488" s="13" customFormat="1">
      <c r="A488" s="13"/>
      <c r="B488" s="234"/>
      <c r="C488" s="235"/>
      <c r="D488" s="236" t="s">
        <v>152</v>
      </c>
      <c r="E488" s="237" t="s">
        <v>19</v>
      </c>
      <c r="F488" s="238" t="s">
        <v>1395</v>
      </c>
      <c r="G488" s="235"/>
      <c r="H488" s="239">
        <v>5</v>
      </c>
      <c r="I488" s="240"/>
      <c r="J488" s="235"/>
      <c r="K488" s="235"/>
      <c r="L488" s="241"/>
      <c r="M488" s="242"/>
      <c r="N488" s="243"/>
      <c r="O488" s="243"/>
      <c r="P488" s="243"/>
      <c r="Q488" s="243"/>
      <c r="R488" s="243"/>
      <c r="S488" s="243"/>
      <c r="T488" s="244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5" t="s">
        <v>152</v>
      </c>
      <c r="AU488" s="245" t="s">
        <v>82</v>
      </c>
      <c r="AV488" s="13" t="s">
        <v>82</v>
      </c>
      <c r="AW488" s="13" t="s">
        <v>32</v>
      </c>
      <c r="AX488" s="13" t="s">
        <v>72</v>
      </c>
      <c r="AY488" s="245" t="s">
        <v>135</v>
      </c>
    </row>
    <row r="489" s="2" customFormat="1" ht="16.5" customHeight="1">
      <c r="A489" s="40"/>
      <c r="B489" s="41"/>
      <c r="C489" s="206" t="s">
        <v>1429</v>
      </c>
      <c r="D489" s="206" t="s">
        <v>138</v>
      </c>
      <c r="E489" s="207" t="s">
        <v>1430</v>
      </c>
      <c r="F489" s="208" t="s">
        <v>1431</v>
      </c>
      <c r="G489" s="209" t="s">
        <v>141</v>
      </c>
      <c r="H489" s="210">
        <v>2</v>
      </c>
      <c r="I489" s="211"/>
      <c r="J489" s="212">
        <f>ROUND(I489*H489,2)</f>
        <v>0</v>
      </c>
      <c r="K489" s="208" t="s">
        <v>142</v>
      </c>
      <c r="L489" s="46"/>
      <c r="M489" s="213" t="s">
        <v>19</v>
      </c>
      <c r="N489" s="214" t="s">
        <v>43</v>
      </c>
      <c r="O489" s="86"/>
      <c r="P489" s="215">
        <f>O489*H489</f>
        <v>0</v>
      </c>
      <c r="Q489" s="215">
        <v>0.001</v>
      </c>
      <c r="R489" s="215">
        <f>Q489*H489</f>
        <v>0.002</v>
      </c>
      <c r="S489" s="215">
        <v>0</v>
      </c>
      <c r="T489" s="216">
        <f>S489*H489</f>
        <v>0</v>
      </c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R489" s="217" t="s">
        <v>143</v>
      </c>
      <c r="AT489" s="217" t="s">
        <v>138</v>
      </c>
      <c r="AU489" s="217" t="s">
        <v>82</v>
      </c>
      <c r="AY489" s="19" t="s">
        <v>135</v>
      </c>
      <c r="BE489" s="218">
        <f>IF(N489="základní",J489,0)</f>
        <v>0</v>
      </c>
      <c r="BF489" s="218">
        <f>IF(N489="snížená",J489,0)</f>
        <v>0</v>
      </c>
      <c r="BG489" s="218">
        <f>IF(N489="zákl. přenesená",J489,0)</f>
        <v>0</v>
      </c>
      <c r="BH489" s="218">
        <f>IF(N489="sníž. přenesená",J489,0)</f>
        <v>0</v>
      </c>
      <c r="BI489" s="218">
        <f>IF(N489="nulová",J489,0)</f>
        <v>0</v>
      </c>
      <c r="BJ489" s="19" t="s">
        <v>80</v>
      </c>
      <c r="BK489" s="218">
        <f>ROUND(I489*H489,2)</f>
        <v>0</v>
      </c>
      <c r="BL489" s="19" t="s">
        <v>143</v>
      </c>
      <c r="BM489" s="217" t="s">
        <v>1432</v>
      </c>
    </row>
    <row r="490" s="2" customFormat="1">
      <c r="A490" s="40"/>
      <c r="B490" s="41"/>
      <c r="C490" s="42"/>
      <c r="D490" s="219" t="s">
        <v>145</v>
      </c>
      <c r="E490" s="42"/>
      <c r="F490" s="220" t="s">
        <v>1433</v>
      </c>
      <c r="G490" s="42"/>
      <c r="H490" s="42"/>
      <c r="I490" s="221"/>
      <c r="J490" s="42"/>
      <c r="K490" s="42"/>
      <c r="L490" s="46"/>
      <c r="M490" s="222"/>
      <c r="N490" s="223"/>
      <c r="O490" s="86"/>
      <c r="P490" s="86"/>
      <c r="Q490" s="86"/>
      <c r="R490" s="86"/>
      <c r="S490" s="86"/>
      <c r="T490" s="87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T490" s="19" t="s">
        <v>145</v>
      </c>
      <c r="AU490" s="19" t="s">
        <v>82</v>
      </c>
    </row>
    <row r="491" s="13" customFormat="1">
      <c r="A491" s="13"/>
      <c r="B491" s="234"/>
      <c r="C491" s="235"/>
      <c r="D491" s="236" t="s">
        <v>152</v>
      </c>
      <c r="E491" s="237" t="s">
        <v>19</v>
      </c>
      <c r="F491" s="238" t="s">
        <v>1434</v>
      </c>
      <c r="G491" s="235"/>
      <c r="H491" s="239">
        <v>2</v>
      </c>
      <c r="I491" s="240"/>
      <c r="J491" s="235"/>
      <c r="K491" s="235"/>
      <c r="L491" s="241"/>
      <c r="M491" s="242"/>
      <c r="N491" s="243"/>
      <c r="O491" s="243"/>
      <c r="P491" s="243"/>
      <c r="Q491" s="243"/>
      <c r="R491" s="243"/>
      <c r="S491" s="243"/>
      <c r="T491" s="244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5" t="s">
        <v>152</v>
      </c>
      <c r="AU491" s="245" t="s">
        <v>82</v>
      </c>
      <c r="AV491" s="13" t="s">
        <v>82</v>
      </c>
      <c r="AW491" s="13" t="s">
        <v>32</v>
      </c>
      <c r="AX491" s="13" t="s">
        <v>72</v>
      </c>
      <c r="AY491" s="245" t="s">
        <v>135</v>
      </c>
    </row>
    <row r="492" s="2" customFormat="1" ht="16.5" customHeight="1">
      <c r="A492" s="40"/>
      <c r="B492" s="41"/>
      <c r="C492" s="206" t="s">
        <v>1435</v>
      </c>
      <c r="D492" s="206" t="s">
        <v>138</v>
      </c>
      <c r="E492" s="207" t="s">
        <v>1436</v>
      </c>
      <c r="F492" s="208" t="s">
        <v>1437</v>
      </c>
      <c r="G492" s="209" t="s">
        <v>141</v>
      </c>
      <c r="H492" s="210">
        <v>24</v>
      </c>
      <c r="I492" s="211"/>
      <c r="J492" s="212">
        <f>ROUND(I492*H492,2)</f>
        <v>0</v>
      </c>
      <c r="K492" s="208" t="s">
        <v>142</v>
      </c>
      <c r="L492" s="46"/>
      <c r="M492" s="213" t="s">
        <v>19</v>
      </c>
      <c r="N492" s="214" t="s">
        <v>43</v>
      </c>
      <c r="O492" s="86"/>
      <c r="P492" s="215">
        <f>O492*H492</f>
        <v>0</v>
      </c>
      <c r="Q492" s="215">
        <v>0.00023913999999999999</v>
      </c>
      <c r="R492" s="215">
        <f>Q492*H492</f>
        <v>0.0057393599999999998</v>
      </c>
      <c r="S492" s="215">
        <v>0</v>
      </c>
      <c r="T492" s="216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17" t="s">
        <v>143</v>
      </c>
      <c r="AT492" s="217" t="s">
        <v>138</v>
      </c>
      <c r="AU492" s="217" t="s">
        <v>82</v>
      </c>
      <c r="AY492" s="19" t="s">
        <v>135</v>
      </c>
      <c r="BE492" s="218">
        <f>IF(N492="základní",J492,0)</f>
        <v>0</v>
      </c>
      <c r="BF492" s="218">
        <f>IF(N492="snížená",J492,0)</f>
        <v>0</v>
      </c>
      <c r="BG492" s="218">
        <f>IF(N492="zákl. přenesená",J492,0)</f>
        <v>0</v>
      </c>
      <c r="BH492" s="218">
        <f>IF(N492="sníž. přenesená",J492,0)</f>
        <v>0</v>
      </c>
      <c r="BI492" s="218">
        <f>IF(N492="nulová",J492,0)</f>
        <v>0</v>
      </c>
      <c r="BJ492" s="19" t="s">
        <v>80</v>
      </c>
      <c r="BK492" s="218">
        <f>ROUND(I492*H492,2)</f>
        <v>0</v>
      </c>
      <c r="BL492" s="19" t="s">
        <v>143</v>
      </c>
      <c r="BM492" s="217" t="s">
        <v>1438</v>
      </c>
    </row>
    <row r="493" s="2" customFormat="1">
      <c r="A493" s="40"/>
      <c r="B493" s="41"/>
      <c r="C493" s="42"/>
      <c r="D493" s="219" t="s">
        <v>145</v>
      </c>
      <c r="E493" s="42"/>
      <c r="F493" s="220" t="s">
        <v>1439</v>
      </c>
      <c r="G493" s="42"/>
      <c r="H493" s="42"/>
      <c r="I493" s="221"/>
      <c r="J493" s="42"/>
      <c r="K493" s="42"/>
      <c r="L493" s="46"/>
      <c r="M493" s="222"/>
      <c r="N493" s="223"/>
      <c r="O493" s="86"/>
      <c r="P493" s="86"/>
      <c r="Q493" s="86"/>
      <c r="R493" s="86"/>
      <c r="S493" s="86"/>
      <c r="T493" s="87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T493" s="19" t="s">
        <v>145</v>
      </c>
      <c r="AU493" s="19" t="s">
        <v>82</v>
      </c>
    </row>
    <row r="494" s="13" customFormat="1">
      <c r="A494" s="13"/>
      <c r="B494" s="234"/>
      <c r="C494" s="235"/>
      <c r="D494" s="236" t="s">
        <v>152</v>
      </c>
      <c r="E494" s="237" t="s">
        <v>19</v>
      </c>
      <c r="F494" s="238" t="s">
        <v>1440</v>
      </c>
      <c r="G494" s="235"/>
      <c r="H494" s="239">
        <v>5</v>
      </c>
      <c r="I494" s="240"/>
      <c r="J494" s="235"/>
      <c r="K494" s="235"/>
      <c r="L494" s="241"/>
      <c r="M494" s="242"/>
      <c r="N494" s="243"/>
      <c r="O494" s="243"/>
      <c r="P494" s="243"/>
      <c r="Q494" s="243"/>
      <c r="R494" s="243"/>
      <c r="S494" s="243"/>
      <c r="T494" s="244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5" t="s">
        <v>152</v>
      </c>
      <c r="AU494" s="245" t="s">
        <v>82</v>
      </c>
      <c r="AV494" s="13" t="s">
        <v>82</v>
      </c>
      <c r="AW494" s="13" t="s">
        <v>32</v>
      </c>
      <c r="AX494" s="13" t="s">
        <v>72</v>
      </c>
      <c r="AY494" s="245" t="s">
        <v>135</v>
      </c>
    </row>
    <row r="495" s="13" customFormat="1">
      <c r="A495" s="13"/>
      <c r="B495" s="234"/>
      <c r="C495" s="235"/>
      <c r="D495" s="236" t="s">
        <v>152</v>
      </c>
      <c r="E495" s="237" t="s">
        <v>19</v>
      </c>
      <c r="F495" s="238" t="s">
        <v>1441</v>
      </c>
      <c r="G495" s="235"/>
      <c r="H495" s="239">
        <v>14</v>
      </c>
      <c r="I495" s="240"/>
      <c r="J495" s="235"/>
      <c r="K495" s="235"/>
      <c r="L495" s="241"/>
      <c r="M495" s="242"/>
      <c r="N495" s="243"/>
      <c r="O495" s="243"/>
      <c r="P495" s="243"/>
      <c r="Q495" s="243"/>
      <c r="R495" s="243"/>
      <c r="S495" s="243"/>
      <c r="T495" s="244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5" t="s">
        <v>152</v>
      </c>
      <c r="AU495" s="245" t="s">
        <v>82</v>
      </c>
      <c r="AV495" s="13" t="s">
        <v>82</v>
      </c>
      <c r="AW495" s="13" t="s">
        <v>32</v>
      </c>
      <c r="AX495" s="13" t="s">
        <v>72</v>
      </c>
      <c r="AY495" s="245" t="s">
        <v>135</v>
      </c>
    </row>
    <row r="496" s="13" customFormat="1">
      <c r="A496" s="13"/>
      <c r="B496" s="234"/>
      <c r="C496" s="235"/>
      <c r="D496" s="236" t="s">
        <v>152</v>
      </c>
      <c r="E496" s="237" t="s">
        <v>19</v>
      </c>
      <c r="F496" s="238" t="s">
        <v>1442</v>
      </c>
      <c r="G496" s="235"/>
      <c r="H496" s="239">
        <v>5</v>
      </c>
      <c r="I496" s="240"/>
      <c r="J496" s="235"/>
      <c r="K496" s="235"/>
      <c r="L496" s="241"/>
      <c r="M496" s="242"/>
      <c r="N496" s="243"/>
      <c r="O496" s="243"/>
      <c r="P496" s="243"/>
      <c r="Q496" s="243"/>
      <c r="R496" s="243"/>
      <c r="S496" s="243"/>
      <c r="T496" s="24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5" t="s">
        <v>152</v>
      </c>
      <c r="AU496" s="245" t="s">
        <v>82</v>
      </c>
      <c r="AV496" s="13" t="s">
        <v>82</v>
      </c>
      <c r="AW496" s="13" t="s">
        <v>32</v>
      </c>
      <c r="AX496" s="13" t="s">
        <v>72</v>
      </c>
      <c r="AY496" s="245" t="s">
        <v>135</v>
      </c>
    </row>
    <row r="497" s="2" customFormat="1" ht="16.5" customHeight="1">
      <c r="A497" s="40"/>
      <c r="B497" s="41"/>
      <c r="C497" s="206" t="s">
        <v>1443</v>
      </c>
      <c r="D497" s="206" t="s">
        <v>138</v>
      </c>
      <c r="E497" s="207" t="s">
        <v>1444</v>
      </c>
      <c r="F497" s="208" t="s">
        <v>1445</v>
      </c>
      <c r="G497" s="209" t="s">
        <v>141</v>
      </c>
      <c r="H497" s="210">
        <v>1</v>
      </c>
      <c r="I497" s="211"/>
      <c r="J497" s="212">
        <f>ROUND(I497*H497,2)</f>
        <v>0</v>
      </c>
      <c r="K497" s="208" t="s">
        <v>142</v>
      </c>
      <c r="L497" s="46"/>
      <c r="M497" s="213" t="s">
        <v>19</v>
      </c>
      <c r="N497" s="214" t="s">
        <v>43</v>
      </c>
      <c r="O497" s="86"/>
      <c r="P497" s="215">
        <f>O497*H497</f>
        <v>0</v>
      </c>
      <c r="Q497" s="215">
        <v>0.0017191400000000001</v>
      </c>
      <c r="R497" s="215">
        <f>Q497*H497</f>
        <v>0.0017191400000000001</v>
      </c>
      <c r="S497" s="215">
        <v>0</v>
      </c>
      <c r="T497" s="216">
        <f>S497*H497</f>
        <v>0</v>
      </c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R497" s="217" t="s">
        <v>143</v>
      </c>
      <c r="AT497" s="217" t="s">
        <v>138</v>
      </c>
      <c r="AU497" s="217" t="s">
        <v>82</v>
      </c>
      <c r="AY497" s="19" t="s">
        <v>135</v>
      </c>
      <c r="BE497" s="218">
        <f>IF(N497="základní",J497,0)</f>
        <v>0</v>
      </c>
      <c r="BF497" s="218">
        <f>IF(N497="snížená",J497,0)</f>
        <v>0</v>
      </c>
      <c r="BG497" s="218">
        <f>IF(N497="zákl. přenesená",J497,0)</f>
        <v>0</v>
      </c>
      <c r="BH497" s="218">
        <f>IF(N497="sníž. přenesená",J497,0)</f>
        <v>0</v>
      </c>
      <c r="BI497" s="218">
        <f>IF(N497="nulová",J497,0)</f>
        <v>0</v>
      </c>
      <c r="BJ497" s="19" t="s">
        <v>80</v>
      </c>
      <c r="BK497" s="218">
        <f>ROUND(I497*H497,2)</f>
        <v>0</v>
      </c>
      <c r="BL497" s="19" t="s">
        <v>143</v>
      </c>
      <c r="BM497" s="217" t="s">
        <v>1446</v>
      </c>
    </row>
    <row r="498" s="2" customFormat="1">
      <c r="A498" s="40"/>
      <c r="B498" s="41"/>
      <c r="C498" s="42"/>
      <c r="D498" s="219" t="s">
        <v>145</v>
      </c>
      <c r="E498" s="42"/>
      <c r="F498" s="220" t="s">
        <v>1447</v>
      </c>
      <c r="G498" s="42"/>
      <c r="H498" s="42"/>
      <c r="I498" s="221"/>
      <c r="J498" s="42"/>
      <c r="K498" s="42"/>
      <c r="L498" s="46"/>
      <c r="M498" s="222"/>
      <c r="N498" s="223"/>
      <c r="O498" s="86"/>
      <c r="P498" s="86"/>
      <c r="Q498" s="86"/>
      <c r="R498" s="86"/>
      <c r="S498" s="86"/>
      <c r="T498" s="87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T498" s="19" t="s">
        <v>145</v>
      </c>
      <c r="AU498" s="19" t="s">
        <v>82</v>
      </c>
    </row>
    <row r="499" s="13" customFormat="1">
      <c r="A499" s="13"/>
      <c r="B499" s="234"/>
      <c r="C499" s="235"/>
      <c r="D499" s="236" t="s">
        <v>152</v>
      </c>
      <c r="E499" s="237" t="s">
        <v>19</v>
      </c>
      <c r="F499" s="238" t="s">
        <v>1448</v>
      </c>
      <c r="G499" s="235"/>
      <c r="H499" s="239">
        <v>1</v>
      </c>
      <c r="I499" s="240"/>
      <c r="J499" s="235"/>
      <c r="K499" s="235"/>
      <c r="L499" s="241"/>
      <c r="M499" s="242"/>
      <c r="N499" s="243"/>
      <c r="O499" s="243"/>
      <c r="P499" s="243"/>
      <c r="Q499" s="243"/>
      <c r="R499" s="243"/>
      <c r="S499" s="243"/>
      <c r="T499" s="244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5" t="s">
        <v>152</v>
      </c>
      <c r="AU499" s="245" t="s">
        <v>82</v>
      </c>
      <c r="AV499" s="13" t="s">
        <v>82</v>
      </c>
      <c r="AW499" s="13" t="s">
        <v>32</v>
      </c>
      <c r="AX499" s="13" t="s">
        <v>72</v>
      </c>
      <c r="AY499" s="245" t="s">
        <v>135</v>
      </c>
    </row>
    <row r="500" s="2" customFormat="1" ht="16.5" customHeight="1">
      <c r="A500" s="40"/>
      <c r="B500" s="41"/>
      <c r="C500" s="206" t="s">
        <v>1449</v>
      </c>
      <c r="D500" s="206" t="s">
        <v>138</v>
      </c>
      <c r="E500" s="207" t="s">
        <v>1450</v>
      </c>
      <c r="F500" s="208" t="s">
        <v>1451</v>
      </c>
      <c r="G500" s="209" t="s">
        <v>141</v>
      </c>
      <c r="H500" s="210">
        <v>5</v>
      </c>
      <c r="I500" s="211"/>
      <c r="J500" s="212">
        <f>ROUND(I500*H500,2)</f>
        <v>0</v>
      </c>
      <c r="K500" s="208" t="s">
        <v>142</v>
      </c>
      <c r="L500" s="46"/>
      <c r="M500" s="213" t="s">
        <v>19</v>
      </c>
      <c r="N500" s="214" t="s">
        <v>43</v>
      </c>
      <c r="O500" s="86"/>
      <c r="P500" s="215">
        <f>O500*H500</f>
        <v>0</v>
      </c>
      <c r="Q500" s="215">
        <v>0.0018</v>
      </c>
      <c r="R500" s="215">
        <f>Q500*H500</f>
        <v>0.0089999999999999993</v>
      </c>
      <c r="S500" s="215">
        <v>0</v>
      </c>
      <c r="T500" s="216">
        <f>S500*H500</f>
        <v>0</v>
      </c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R500" s="217" t="s">
        <v>143</v>
      </c>
      <c r="AT500" s="217" t="s">
        <v>138</v>
      </c>
      <c r="AU500" s="217" t="s">
        <v>82</v>
      </c>
      <c r="AY500" s="19" t="s">
        <v>135</v>
      </c>
      <c r="BE500" s="218">
        <f>IF(N500="základní",J500,0)</f>
        <v>0</v>
      </c>
      <c r="BF500" s="218">
        <f>IF(N500="snížená",J500,0)</f>
        <v>0</v>
      </c>
      <c r="BG500" s="218">
        <f>IF(N500="zákl. přenesená",J500,0)</f>
        <v>0</v>
      </c>
      <c r="BH500" s="218">
        <f>IF(N500="sníž. přenesená",J500,0)</f>
        <v>0</v>
      </c>
      <c r="BI500" s="218">
        <f>IF(N500="nulová",J500,0)</f>
        <v>0</v>
      </c>
      <c r="BJ500" s="19" t="s">
        <v>80</v>
      </c>
      <c r="BK500" s="218">
        <f>ROUND(I500*H500,2)</f>
        <v>0</v>
      </c>
      <c r="BL500" s="19" t="s">
        <v>143</v>
      </c>
      <c r="BM500" s="217" t="s">
        <v>1452</v>
      </c>
    </row>
    <row r="501" s="2" customFormat="1">
      <c r="A501" s="40"/>
      <c r="B501" s="41"/>
      <c r="C501" s="42"/>
      <c r="D501" s="219" t="s">
        <v>145</v>
      </c>
      <c r="E501" s="42"/>
      <c r="F501" s="220" t="s">
        <v>1453</v>
      </c>
      <c r="G501" s="42"/>
      <c r="H501" s="42"/>
      <c r="I501" s="221"/>
      <c r="J501" s="42"/>
      <c r="K501" s="42"/>
      <c r="L501" s="46"/>
      <c r="M501" s="222"/>
      <c r="N501" s="223"/>
      <c r="O501" s="86"/>
      <c r="P501" s="86"/>
      <c r="Q501" s="86"/>
      <c r="R501" s="86"/>
      <c r="S501" s="86"/>
      <c r="T501" s="87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T501" s="19" t="s">
        <v>145</v>
      </c>
      <c r="AU501" s="19" t="s">
        <v>82</v>
      </c>
    </row>
    <row r="502" s="13" customFormat="1">
      <c r="A502" s="13"/>
      <c r="B502" s="234"/>
      <c r="C502" s="235"/>
      <c r="D502" s="236" t="s">
        <v>152</v>
      </c>
      <c r="E502" s="237" t="s">
        <v>19</v>
      </c>
      <c r="F502" s="238" t="s">
        <v>1454</v>
      </c>
      <c r="G502" s="235"/>
      <c r="H502" s="239">
        <v>5</v>
      </c>
      <c r="I502" s="240"/>
      <c r="J502" s="235"/>
      <c r="K502" s="235"/>
      <c r="L502" s="241"/>
      <c r="M502" s="242"/>
      <c r="N502" s="243"/>
      <c r="O502" s="243"/>
      <c r="P502" s="243"/>
      <c r="Q502" s="243"/>
      <c r="R502" s="243"/>
      <c r="S502" s="243"/>
      <c r="T502" s="244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5" t="s">
        <v>152</v>
      </c>
      <c r="AU502" s="245" t="s">
        <v>82</v>
      </c>
      <c r="AV502" s="13" t="s">
        <v>82</v>
      </c>
      <c r="AW502" s="13" t="s">
        <v>32</v>
      </c>
      <c r="AX502" s="13" t="s">
        <v>72</v>
      </c>
      <c r="AY502" s="245" t="s">
        <v>135</v>
      </c>
    </row>
    <row r="503" s="2" customFormat="1" ht="16.5" customHeight="1">
      <c r="A503" s="40"/>
      <c r="B503" s="41"/>
      <c r="C503" s="206" t="s">
        <v>1455</v>
      </c>
      <c r="D503" s="206" t="s">
        <v>138</v>
      </c>
      <c r="E503" s="207" t="s">
        <v>1456</v>
      </c>
      <c r="F503" s="208" t="s">
        <v>1457</v>
      </c>
      <c r="G503" s="209" t="s">
        <v>141</v>
      </c>
      <c r="H503" s="210">
        <v>2</v>
      </c>
      <c r="I503" s="211"/>
      <c r="J503" s="212">
        <f>ROUND(I503*H503,2)</f>
        <v>0</v>
      </c>
      <c r="K503" s="208" t="s">
        <v>142</v>
      </c>
      <c r="L503" s="46"/>
      <c r="M503" s="213" t="s">
        <v>19</v>
      </c>
      <c r="N503" s="214" t="s">
        <v>43</v>
      </c>
      <c r="O503" s="86"/>
      <c r="P503" s="215">
        <f>O503*H503</f>
        <v>0</v>
      </c>
      <c r="Q503" s="215">
        <v>3.9140000000000001E-05</v>
      </c>
      <c r="R503" s="215">
        <f>Q503*H503</f>
        <v>7.8280000000000003E-05</v>
      </c>
      <c r="S503" s="215">
        <v>0</v>
      </c>
      <c r="T503" s="216">
        <f>S503*H503</f>
        <v>0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17" t="s">
        <v>143</v>
      </c>
      <c r="AT503" s="217" t="s">
        <v>138</v>
      </c>
      <c r="AU503" s="217" t="s">
        <v>82</v>
      </c>
      <c r="AY503" s="19" t="s">
        <v>135</v>
      </c>
      <c r="BE503" s="218">
        <f>IF(N503="základní",J503,0)</f>
        <v>0</v>
      </c>
      <c r="BF503" s="218">
        <f>IF(N503="snížená",J503,0)</f>
        <v>0</v>
      </c>
      <c r="BG503" s="218">
        <f>IF(N503="zákl. přenesená",J503,0)</f>
        <v>0</v>
      </c>
      <c r="BH503" s="218">
        <f>IF(N503="sníž. přenesená",J503,0)</f>
        <v>0</v>
      </c>
      <c r="BI503" s="218">
        <f>IF(N503="nulová",J503,0)</f>
        <v>0</v>
      </c>
      <c r="BJ503" s="19" t="s">
        <v>80</v>
      </c>
      <c r="BK503" s="218">
        <f>ROUND(I503*H503,2)</f>
        <v>0</v>
      </c>
      <c r="BL503" s="19" t="s">
        <v>143</v>
      </c>
      <c r="BM503" s="217" t="s">
        <v>1458</v>
      </c>
    </row>
    <row r="504" s="2" customFormat="1">
      <c r="A504" s="40"/>
      <c r="B504" s="41"/>
      <c r="C504" s="42"/>
      <c r="D504" s="219" t="s">
        <v>145</v>
      </c>
      <c r="E504" s="42"/>
      <c r="F504" s="220" t="s">
        <v>1459</v>
      </c>
      <c r="G504" s="42"/>
      <c r="H504" s="42"/>
      <c r="I504" s="221"/>
      <c r="J504" s="42"/>
      <c r="K504" s="42"/>
      <c r="L504" s="46"/>
      <c r="M504" s="222"/>
      <c r="N504" s="223"/>
      <c r="O504" s="86"/>
      <c r="P504" s="86"/>
      <c r="Q504" s="86"/>
      <c r="R504" s="86"/>
      <c r="S504" s="86"/>
      <c r="T504" s="87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T504" s="19" t="s">
        <v>145</v>
      </c>
      <c r="AU504" s="19" t="s">
        <v>82</v>
      </c>
    </row>
    <row r="505" s="2" customFormat="1" ht="16.5" customHeight="1">
      <c r="A505" s="40"/>
      <c r="B505" s="41"/>
      <c r="C505" s="224" t="s">
        <v>203</v>
      </c>
      <c r="D505" s="224" t="s">
        <v>147</v>
      </c>
      <c r="E505" s="225" t="s">
        <v>1460</v>
      </c>
      <c r="F505" s="226" t="s">
        <v>1461</v>
      </c>
      <c r="G505" s="227" t="s">
        <v>141</v>
      </c>
      <c r="H505" s="228">
        <v>2</v>
      </c>
      <c r="I505" s="229"/>
      <c r="J505" s="230">
        <f>ROUND(I505*H505,2)</f>
        <v>0</v>
      </c>
      <c r="K505" s="226" t="s">
        <v>19</v>
      </c>
      <c r="L505" s="231"/>
      <c r="M505" s="232" t="s">
        <v>19</v>
      </c>
      <c r="N505" s="233" t="s">
        <v>43</v>
      </c>
      <c r="O505" s="86"/>
      <c r="P505" s="215">
        <f>O505*H505</f>
        <v>0</v>
      </c>
      <c r="Q505" s="215">
        <v>0</v>
      </c>
      <c r="R505" s="215">
        <f>Q505*H505</f>
        <v>0</v>
      </c>
      <c r="S505" s="215">
        <v>0</v>
      </c>
      <c r="T505" s="216">
        <f>S505*H505</f>
        <v>0</v>
      </c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R505" s="217" t="s">
        <v>150</v>
      </c>
      <c r="AT505" s="217" t="s">
        <v>147</v>
      </c>
      <c r="AU505" s="217" t="s">
        <v>82</v>
      </c>
      <c r="AY505" s="19" t="s">
        <v>135</v>
      </c>
      <c r="BE505" s="218">
        <f>IF(N505="základní",J505,0)</f>
        <v>0</v>
      </c>
      <c r="BF505" s="218">
        <f>IF(N505="snížená",J505,0)</f>
        <v>0</v>
      </c>
      <c r="BG505" s="218">
        <f>IF(N505="zákl. přenesená",J505,0)</f>
        <v>0</v>
      </c>
      <c r="BH505" s="218">
        <f>IF(N505="sníž. přenesená",J505,0)</f>
        <v>0</v>
      </c>
      <c r="BI505" s="218">
        <f>IF(N505="nulová",J505,0)</f>
        <v>0</v>
      </c>
      <c r="BJ505" s="19" t="s">
        <v>80</v>
      </c>
      <c r="BK505" s="218">
        <f>ROUND(I505*H505,2)</f>
        <v>0</v>
      </c>
      <c r="BL505" s="19" t="s">
        <v>143</v>
      </c>
      <c r="BM505" s="217" t="s">
        <v>1462</v>
      </c>
    </row>
    <row r="506" s="13" customFormat="1">
      <c r="A506" s="13"/>
      <c r="B506" s="234"/>
      <c r="C506" s="235"/>
      <c r="D506" s="236" t="s">
        <v>152</v>
      </c>
      <c r="E506" s="237" t="s">
        <v>19</v>
      </c>
      <c r="F506" s="238" t="s">
        <v>623</v>
      </c>
      <c r="G506" s="235"/>
      <c r="H506" s="239">
        <v>2</v>
      </c>
      <c r="I506" s="240"/>
      <c r="J506" s="235"/>
      <c r="K506" s="235"/>
      <c r="L506" s="241"/>
      <c r="M506" s="242"/>
      <c r="N506" s="243"/>
      <c r="O506" s="243"/>
      <c r="P506" s="243"/>
      <c r="Q506" s="243"/>
      <c r="R506" s="243"/>
      <c r="S506" s="243"/>
      <c r="T506" s="24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5" t="s">
        <v>152</v>
      </c>
      <c r="AU506" s="245" t="s">
        <v>82</v>
      </c>
      <c r="AV506" s="13" t="s">
        <v>82</v>
      </c>
      <c r="AW506" s="13" t="s">
        <v>32</v>
      </c>
      <c r="AX506" s="13" t="s">
        <v>72</v>
      </c>
      <c r="AY506" s="245" t="s">
        <v>135</v>
      </c>
    </row>
    <row r="507" s="2" customFormat="1" ht="16.5" customHeight="1">
      <c r="A507" s="40"/>
      <c r="B507" s="41"/>
      <c r="C507" s="206" t="s">
        <v>1463</v>
      </c>
      <c r="D507" s="206" t="s">
        <v>138</v>
      </c>
      <c r="E507" s="207" t="s">
        <v>1464</v>
      </c>
      <c r="F507" s="208" t="s">
        <v>1465</v>
      </c>
      <c r="G507" s="209" t="s">
        <v>141</v>
      </c>
      <c r="H507" s="210">
        <v>7</v>
      </c>
      <c r="I507" s="211"/>
      <c r="J507" s="212">
        <f>ROUND(I507*H507,2)</f>
        <v>0</v>
      </c>
      <c r="K507" s="208" t="s">
        <v>142</v>
      </c>
      <c r="L507" s="46"/>
      <c r="M507" s="213" t="s">
        <v>19</v>
      </c>
      <c r="N507" s="214" t="s">
        <v>43</v>
      </c>
      <c r="O507" s="86"/>
      <c r="P507" s="215">
        <f>O507*H507</f>
        <v>0</v>
      </c>
      <c r="Q507" s="215">
        <v>0.00022499999999999999</v>
      </c>
      <c r="R507" s="215">
        <f>Q507*H507</f>
        <v>0.001575</v>
      </c>
      <c r="S507" s="215">
        <v>0</v>
      </c>
      <c r="T507" s="216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17" t="s">
        <v>143</v>
      </c>
      <c r="AT507" s="217" t="s">
        <v>138</v>
      </c>
      <c r="AU507" s="217" t="s">
        <v>82</v>
      </c>
      <c r="AY507" s="19" t="s">
        <v>135</v>
      </c>
      <c r="BE507" s="218">
        <f>IF(N507="základní",J507,0)</f>
        <v>0</v>
      </c>
      <c r="BF507" s="218">
        <f>IF(N507="snížená",J507,0)</f>
        <v>0</v>
      </c>
      <c r="BG507" s="218">
        <f>IF(N507="zákl. přenesená",J507,0)</f>
        <v>0</v>
      </c>
      <c r="BH507" s="218">
        <f>IF(N507="sníž. přenesená",J507,0)</f>
        <v>0</v>
      </c>
      <c r="BI507" s="218">
        <f>IF(N507="nulová",J507,0)</f>
        <v>0</v>
      </c>
      <c r="BJ507" s="19" t="s">
        <v>80</v>
      </c>
      <c r="BK507" s="218">
        <f>ROUND(I507*H507,2)</f>
        <v>0</v>
      </c>
      <c r="BL507" s="19" t="s">
        <v>143</v>
      </c>
      <c r="BM507" s="217" t="s">
        <v>1466</v>
      </c>
    </row>
    <row r="508" s="2" customFormat="1">
      <c r="A508" s="40"/>
      <c r="B508" s="41"/>
      <c r="C508" s="42"/>
      <c r="D508" s="219" t="s">
        <v>145</v>
      </c>
      <c r="E508" s="42"/>
      <c r="F508" s="220" t="s">
        <v>1467</v>
      </c>
      <c r="G508" s="42"/>
      <c r="H508" s="42"/>
      <c r="I508" s="221"/>
      <c r="J508" s="42"/>
      <c r="K508" s="42"/>
      <c r="L508" s="46"/>
      <c r="M508" s="222"/>
      <c r="N508" s="223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9" t="s">
        <v>145</v>
      </c>
      <c r="AU508" s="19" t="s">
        <v>82</v>
      </c>
    </row>
    <row r="509" s="13" customFormat="1">
      <c r="A509" s="13"/>
      <c r="B509" s="234"/>
      <c r="C509" s="235"/>
      <c r="D509" s="236" t="s">
        <v>152</v>
      </c>
      <c r="E509" s="237" t="s">
        <v>19</v>
      </c>
      <c r="F509" s="238" t="s">
        <v>1468</v>
      </c>
      <c r="G509" s="235"/>
      <c r="H509" s="239">
        <v>7</v>
      </c>
      <c r="I509" s="240"/>
      <c r="J509" s="235"/>
      <c r="K509" s="235"/>
      <c r="L509" s="241"/>
      <c r="M509" s="242"/>
      <c r="N509" s="243"/>
      <c r="O509" s="243"/>
      <c r="P509" s="243"/>
      <c r="Q509" s="243"/>
      <c r="R509" s="243"/>
      <c r="S509" s="243"/>
      <c r="T509" s="244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5" t="s">
        <v>152</v>
      </c>
      <c r="AU509" s="245" t="s">
        <v>82</v>
      </c>
      <c r="AV509" s="13" t="s">
        <v>82</v>
      </c>
      <c r="AW509" s="13" t="s">
        <v>32</v>
      </c>
      <c r="AX509" s="13" t="s">
        <v>72</v>
      </c>
      <c r="AY509" s="245" t="s">
        <v>135</v>
      </c>
    </row>
    <row r="510" s="2" customFormat="1" ht="16.5" customHeight="1">
      <c r="A510" s="40"/>
      <c r="B510" s="41"/>
      <c r="C510" s="206" t="s">
        <v>1469</v>
      </c>
      <c r="D510" s="206" t="s">
        <v>138</v>
      </c>
      <c r="E510" s="207" t="s">
        <v>1470</v>
      </c>
      <c r="F510" s="208" t="s">
        <v>1471</v>
      </c>
      <c r="G510" s="209" t="s">
        <v>141</v>
      </c>
      <c r="H510" s="210">
        <v>2</v>
      </c>
      <c r="I510" s="211"/>
      <c r="J510" s="212">
        <f>ROUND(I510*H510,2)</f>
        <v>0</v>
      </c>
      <c r="K510" s="208" t="s">
        <v>142</v>
      </c>
      <c r="L510" s="46"/>
      <c r="M510" s="213" t="s">
        <v>19</v>
      </c>
      <c r="N510" s="214" t="s">
        <v>43</v>
      </c>
      <c r="O510" s="86"/>
      <c r="P510" s="215">
        <f>O510*H510</f>
        <v>0</v>
      </c>
      <c r="Q510" s="215">
        <v>0.00027500000000000002</v>
      </c>
      <c r="R510" s="215">
        <f>Q510*H510</f>
        <v>0.00055000000000000003</v>
      </c>
      <c r="S510" s="215">
        <v>0</v>
      </c>
      <c r="T510" s="216">
        <f>S510*H510</f>
        <v>0</v>
      </c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R510" s="217" t="s">
        <v>143</v>
      </c>
      <c r="AT510" s="217" t="s">
        <v>138</v>
      </c>
      <c r="AU510" s="217" t="s">
        <v>82</v>
      </c>
      <c r="AY510" s="19" t="s">
        <v>135</v>
      </c>
      <c r="BE510" s="218">
        <f>IF(N510="základní",J510,0)</f>
        <v>0</v>
      </c>
      <c r="BF510" s="218">
        <f>IF(N510="snížená",J510,0)</f>
        <v>0</v>
      </c>
      <c r="BG510" s="218">
        <f>IF(N510="zákl. přenesená",J510,0)</f>
        <v>0</v>
      </c>
      <c r="BH510" s="218">
        <f>IF(N510="sníž. přenesená",J510,0)</f>
        <v>0</v>
      </c>
      <c r="BI510" s="218">
        <f>IF(N510="nulová",J510,0)</f>
        <v>0</v>
      </c>
      <c r="BJ510" s="19" t="s">
        <v>80</v>
      </c>
      <c r="BK510" s="218">
        <f>ROUND(I510*H510,2)</f>
        <v>0</v>
      </c>
      <c r="BL510" s="19" t="s">
        <v>143</v>
      </c>
      <c r="BM510" s="217" t="s">
        <v>1472</v>
      </c>
    </row>
    <row r="511" s="2" customFormat="1">
      <c r="A511" s="40"/>
      <c r="B511" s="41"/>
      <c r="C511" s="42"/>
      <c r="D511" s="219" t="s">
        <v>145</v>
      </c>
      <c r="E511" s="42"/>
      <c r="F511" s="220" t="s">
        <v>1473</v>
      </c>
      <c r="G511" s="42"/>
      <c r="H511" s="42"/>
      <c r="I511" s="221"/>
      <c r="J511" s="42"/>
      <c r="K511" s="42"/>
      <c r="L511" s="46"/>
      <c r="M511" s="222"/>
      <c r="N511" s="223"/>
      <c r="O511" s="86"/>
      <c r="P511" s="86"/>
      <c r="Q511" s="86"/>
      <c r="R511" s="86"/>
      <c r="S511" s="86"/>
      <c r="T511" s="87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T511" s="19" t="s">
        <v>145</v>
      </c>
      <c r="AU511" s="19" t="s">
        <v>82</v>
      </c>
    </row>
    <row r="512" s="13" customFormat="1">
      <c r="A512" s="13"/>
      <c r="B512" s="234"/>
      <c r="C512" s="235"/>
      <c r="D512" s="236" t="s">
        <v>152</v>
      </c>
      <c r="E512" s="237" t="s">
        <v>19</v>
      </c>
      <c r="F512" s="238" t="s">
        <v>623</v>
      </c>
      <c r="G512" s="235"/>
      <c r="H512" s="239">
        <v>2</v>
      </c>
      <c r="I512" s="240"/>
      <c r="J512" s="235"/>
      <c r="K512" s="235"/>
      <c r="L512" s="241"/>
      <c r="M512" s="242"/>
      <c r="N512" s="243"/>
      <c r="O512" s="243"/>
      <c r="P512" s="243"/>
      <c r="Q512" s="243"/>
      <c r="R512" s="243"/>
      <c r="S512" s="243"/>
      <c r="T512" s="244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5" t="s">
        <v>152</v>
      </c>
      <c r="AU512" s="245" t="s">
        <v>82</v>
      </c>
      <c r="AV512" s="13" t="s">
        <v>82</v>
      </c>
      <c r="AW512" s="13" t="s">
        <v>32</v>
      </c>
      <c r="AX512" s="13" t="s">
        <v>72</v>
      </c>
      <c r="AY512" s="245" t="s">
        <v>135</v>
      </c>
    </row>
    <row r="513" s="2" customFormat="1" ht="16.5" customHeight="1">
      <c r="A513" s="40"/>
      <c r="B513" s="41"/>
      <c r="C513" s="206" t="s">
        <v>1474</v>
      </c>
      <c r="D513" s="206" t="s">
        <v>138</v>
      </c>
      <c r="E513" s="207" t="s">
        <v>1475</v>
      </c>
      <c r="F513" s="208" t="s">
        <v>1476</v>
      </c>
      <c r="G513" s="209" t="s">
        <v>141</v>
      </c>
      <c r="H513" s="210">
        <v>1</v>
      </c>
      <c r="I513" s="211"/>
      <c r="J513" s="212">
        <f>ROUND(I513*H513,2)</f>
        <v>0</v>
      </c>
      <c r="K513" s="208" t="s">
        <v>142</v>
      </c>
      <c r="L513" s="46"/>
      <c r="M513" s="213" t="s">
        <v>19</v>
      </c>
      <c r="N513" s="214" t="s">
        <v>43</v>
      </c>
      <c r="O513" s="86"/>
      <c r="P513" s="215">
        <f>O513*H513</f>
        <v>0</v>
      </c>
      <c r="Q513" s="215">
        <v>0.00031</v>
      </c>
      <c r="R513" s="215">
        <f>Q513*H513</f>
        <v>0.00031</v>
      </c>
      <c r="S513" s="215">
        <v>0</v>
      </c>
      <c r="T513" s="216">
        <f>S513*H513</f>
        <v>0</v>
      </c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R513" s="217" t="s">
        <v>143</v>
      </c>
      <c r="AT513" s="217" t="s">
        <v>138</v>
      </c>
      <c r="AU513" s="217" t="s">
        <v>82</v>
      </c>
      <c r="AY513" s="19" t="s">
        <v>135</v>
      </c>
      <c r="BE513" s="218">
        <f>IF(N513="základní",J513,0)</f>
        <v>0</v>
      </c>
      <c r="BF513" s="218">
        <f>IF(N513="snížená",J513,0)</f>
        <v>0</v>
      </c>
      <c r="BG513" s="218">
        <f>IF(N513="zákl. přenesená",J513,0)</f>
        <v>0</v>
      </c>
      <c r="BH513" s="218">
        <f>IF(N513="sníž. přenesená",J513,0)</f>
        <v>0</v>
      </c>
      <c r="BI513" s="218">
        <f>IF(N513="nulová",J513,0)</f>
        <v>0</v>
      </c>
      <c r="BJ513" s="19" t="s">
        <v>80</v>
      </c>
      <c r="BK513" s="218">
        <f>ROUND(I513*H513,2)</f>
        <v>0</v>
      </c>
      <c r="BL513" s="19" t="s">
        <v>143</v>
      </c>
      <c r="BM513" s="217" t="s">
        <v>1477</v>
      </c>
    </row>
    <row r="514" s="2" customFormat="1">
      <c r="A514" s="40"/>
      <c r="B514" s="41"/>
      <c r="C514" s="42"/>
      <c r="D514" s="219" t="s">
        <v>145</v>
      </c>
      <c r="E514" s="42"/>
      <c r="F514" s="220" t="s">
        <v>1478</v>
      </c>
      <c r="G514" s="42"/>
      <c r="H514" s="42"/>
      <c r="I514" s="221"/>
      <c r="J514" s="42"/>
      <c r="K514" s="42"/>
      <c r="L514" s="46"/>
      <c r="M514" s="222"/>
      <c r="N514" s="223"/>
      <c r="O514" s="86"/>
      <c r="P514" s="86"/>
      <c r="Q514" s="86"/>
      <c r="R514" s="86"/>
      <c r="S514" s="86"/>
      <c r="T514" s="87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T514" s="19" t="s">
        <v>145</v>
      </c>
      <c r="AU514" s="19" t="s">
        <v>82</v>
      </c>
    </row>
    <row r="515" s="13" customFormat="1">
      <c r="A515" s="13"/>
      <c r="B515" s="234"/>
      <c r="C515" s="235"/>
      <c r="D515" s="236" t="s">
        <v>152</v>
      </c>
      <c r="E515" s="237" t="s">
        <v>19</v>
      </c>
      <c r="F515" s="238" t="s">
        <v>1479</v>
      </c>
      <c r="G515" s="235"/>
      <c r="H515" s="239">
        <v>1</v>
      </c>
      <c r="I515" s="240"/>
      <c r="J515" s="235"/>
      <c r="K515" s="235"/>
      <c r="L515" s="241"/>
      <c r="M515" s="242"/>
      <c r="N515" s="243"/>
      <c r="O515" s="243"/>
      <c r="P515" s="243"/>
      <c r="Q515" s="243"/>
      <c r="R515" s="243"/>
      <c r="S515" s="243"/>
      <c r="T515" s="244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5" t="s">
        <v>152</v>
      </c>
      <c r="AU515" s="245" t="s">
        <v>82</v>
      </c>
      <c r="AV515" s="13" t="s">
        <v>82</v>
      </c>
      <c r="AW515" s="13" t="s">
        <v>32</v>
      </c>
      <c r="AX515" s="13" t="s">
        <v>72</v>
      </c>
      <c r="AY515" s="245" t="s">
        <v>135</v>
      </c>
    </row>
    <row r="516" s="2" customFormat="1" ht="24.15" customHeight="1">
      <c r="A516" s="40"/>
      <c r="B516" s="41"/>
      <c r="C516" s="206" t="s">
        <v>1480</v>
      </c>
      <c r="D516" s="206" t="s">
        <v>138</v>
      </c>
      <c r="E516" s="207" t="s">
        <v>1481</v>
      </c>
      <c r="F516" s="208" t="s">
        <v>1482</v>
      </c>
      <c r="G516" s="209" t="s">
        <v>177</v>
      </c>
      <c r="H516" s="246"/>
      <c r="I516" s="211"/>
      <c r="J516" s="212">
        <f>ROUND(I516*H516,2)</f>
        <v>0</v>
      </c>
      <c r="K516" s="208" t="s">
        <v>142</v>
      </c>
      <c r="L516" s="46"/>
      <c r="M516" s="213" t="s">
        <v>19</v>
      </c>
      <c r="N516" s="214" t="s">
        <v>43</v>
      </c>
      <c r="O516" s="86"/>
      <c r="P516" s="215">
        <f>O516*H516</f>
        <v>0</v>
      </c>
      <c r="Q516" s="215">
        <v>0</v>
      </c>
      <c r="R516" s="215">
        <f>Q516*H516</f>
        <v>0</v>
      </c>
      <c r="S516" s="215">
        <v>0</v>
      </c>
      <c r="T516" s="216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17" t="s">
        <v>143</v>
      </c>
      <c r="AT516" s="217" t="s">
        <v>138</v>
      </c>
      <c r="AU516" s="217" t="s">
        <v>82</v>
      </c>
      <c r="AY516" s="19" t="s">
        <v>135</v>
      </c>
      <c r="BE516" s="218">
        <f>IF(N516="základní",J516,0)</f>
        <v>0</v>
      </c>
      <c r="BF516" s="218">
        <f>IF(N516="snížená",J516,0)</f>
        <v>0</v>
      </c>
      <c r="BG516" s="218">
        <f>IF(N516="zákl. přenesená",J516,0)</f>
        <v>0</v>
      </c>
      <c r="BH516" s="218">
        <f>IF(N516="sníž. přenesená",J516,0)</f>
        <v>0</v>
      </c>
      <c r="BI516" s="218">
        <f>IF(N516="nulová",J516,0)</f>
        <v>0</v>
      </c>
      <c r="BJ516" s="19" t="s">
        <v>80</v>
      </c>
      <c r="BK516" s="218">
        <f>ROUND(I516*H516,2)</f>
        <v>0</v>
      </c>
      <c r="BL516" s="19" t="s">
        <v>143</v>
      </c>
      <c r="BM516" s="217" t="s">
        <v>1483</v>
      </c>
    </row>
    <row r="517" s="2" customFormat="1">
      <c r="A517" s="40"/>
      <c r="B517" s="41"/>
      <c r="C517" s="42"/>
      <c r="D517" s="219" t="s">
        <v>145</v>
      </c>
      <c r="E517" s="42"/>
      <c r="F517" s="220" t="s">
        <v>1484</v>
      </c>
      <c r="G517" s="42"/>
      <c r="H517" s="42"/>
      <c r="I517" s="221"/>
      <c r="J517" s="42"/>
      <c r="K517" s="42"/>
      <c r="L517" s="46"/>
      <c r="M517" s="222"/>
      <c r="N517" s="223"/>
      <c r="O517" s="86"/>
      <c r="P517" s="86"/>
      <c r="Q517" s="86"/>
      <c r="R517" s="86"/>
      <c r="S517" s="86"/>
      <c r="T517" s="87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T517" s="19" t="s">
        <v>145</v>
      </c>
      <c r="AU517" s="19" t="s">
        <v>82</v>
      </c>
    </row>
    <row r="518" s="12" customFormat="1" ht="22.8" customHeight="1">
      <c r="A518" s="12"/>
      <c r="B518" s="190"/>
      <c r="C518" s="191"/>
      <c r="D518" s="192" t="s">
        <v>71</v>
      </c>
      <c r="E518" s="204" t="s">
        <v>1485</v>
      </c>
      <c r="F518" s="204" t="s">
        <v>1486</v>
      </c>
      <c r="G518" s="191"/>
      <c r="H518" s="191"/>
      <c r="I518" s="194"/>
      <c r="J518" s="205">
        <f>BK518</f>
        <v>0</v>
      </c>
      <c r="K518" s="191"/>
      <c r="L518" s="196"/>
      <c r="M518" s="197"/>
      <c r="N518" s="198"/>
      <c r="O518" s="198"/>
      <c r="P518" s="199">
        <f>SUM(P519:P529)</f>
        <v>0</v>
      </c>
      <c r="Q518" s="198"/>
      <c r="R518" s="199">
        <f>SUM(R519:R529)</f>
        <v>0.086500000000000007</v>
      </c>
      <c r="S518" s="198"/>
      <c r="T518" s="200">
        <f>SUM(T519:T529)</f>
        <v>0</v>
      </c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R518" s="201" t="s">
        <v>82</v>
      </c>
      <c r="AT518" s="202" t="s">
        <v>71</v>
      </c>
      <c r="AU518" s="202" t="s">
        <v>80</v>
      </c>
      <c r="AY518" s="201" t="s">
        <v>135</v>
      </c>
      <c r="BK518" s="203">
        <f>SUM(BK519:BK529)</f>
        <v>0</v>
      </c>
    </row>
    <row r="519" s="2" customFormat="1" ht="24.15" customHeight="1">
      <c r="A519" s="40"/>
      <c r="B519" s="41"/>
      <c r="C519" s="206" t="s">
        <v>1487</v>
      </c>
      <c r="D519" s="206" t="s">
        <v>138</v>
      </c>
      <c r="E519" s="207" t="s">
        <v>1488</v>
      </c>
      <c r="F519" s="208" t="s">
        <v>1489</v>
      </c>
      <c r="G519" s="209" t="s">
        <v>141</v>
      </c>
      <c r="H519" s="210">
        <v>5</v>
      </c>
      <c r="I519" s="211"/>
      <c r="J519" s="212">
        <f>ROUND(I519*H519,2)</f>
        <v>0</v>
      </c>
      <c r="K519" s="208" t="s">
        <v>142</v>
      </c>
      <c r="L519" s="46"/>
      <c r="M519" s="213" t="s">
        <v>19</v>
      </c>
      <c r="N519" s="214" t="s">
        <v>43</v>
      </c>
      <c r="O519" s="86"/>
      <c r="P519" s="215">
        <f>O519*H519</f>
        <v>0</v>
      </c>
      <c r="Q519" s="215">
        <v>0.016650000000000002</v>
      </c>
      <c r="R519" s="215">
        <f>Q519*H519</f>
        <v>0.083250000000000005</v>
      </c>
      <c r="S519" s="215">
        <v>0</v>
      </c>
      <c r="T519" s="216">
        <f>S519*H519</f>
        <v>0</v>
      </c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R519" s="217" t="s">
        <v>143</v>
      </c>
      <c r="AT519" s="217" t="s">
        <v>138</v>
      </c>
      <c r="AU519" s="217" t="s">
        <v>82</v>
      </c>
      <c r="AY519" s="19" t="s">
        <v>135</v>
      </c>
      <c r="BE519" s="218">
        <f>IF(N519="základní",J519,0)</f>
        <v>0</v>
      </c>
      <c r="BF519" s="218">
        <f>IF(N519="snížená",J519,0)</f>
        <v>0</v>
      </c>
      <c r="BG519" s="218">
        <f>IF(N519="zákl. přenesená",J519,0)</f>
        <v>0</v>
      </c>
      <c r="BH519" s="218">
        <f>IF(N519="sníž. přenesená",J519,0)</f>
        <v>0</v>
      </c>
      <c r="BI519" s="218">
        <f>IF(N519="nulová",J519,0)</f>
        <v>0</v>
      </c>
      <c r="BJ519" s="19" t="s">
        <v>80</v>
      </c>
      <c r="BK519" s="218">
        <f>ROUND(I519*H519,2)</f>
        <v>0</v>
      </c>
      <c r="BL519" s="19" t="s">
        <v>143</v>
      </c>
      <c r="BM519" s="217" t="s">
        <v>1490</v>
      </c>
    </row>
    <row r="520" s="2" customFormat="1">
      <c r="A520" s="40"/>
      <c r="B520" s="41"/>
      <c r="C520" s="42"/>
      <c r="D520" s="219" t="s">
        <v>145</v>
      </c>
      <c r="E520" s="42"/>
      <c r="F520" s="220" t="s">
        <v>1491</v>
      </c>
      <c r="G520" s="42"/>
      <c r="H520" s="42"/>
      <c r="I520" s="221"/>
      <c r="J520" s="42"/>
      <c r="K520" s="42"/>
      <c r="L520" s="46"/>
      <c r="M520" s="222"/>
      <c r="N520" s="223"/>
      <c r="O520" s="86"/>
      <c r="P520" s="86"/>
      <c r="Q520" s="86"/>
      <c r="R520" s="86"/>
      <c r="S520" s="86"/>
      <c r="T520" s="87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T520" s="19" t="s">
        <v>145</v>
      </c>
      <c r="AU520" s="19" t="s">
        <v>82</v>
      </c>
    </row>
    <row r="521" s="13" customFormat="1">
      <c r="A521" s="13"/>
      <c r="B521" s="234"/>
      <c r="C521" s="235"/>
      <c r="D521" s="236" t="s">
        <v>152</v>
      </c>
      <c r="E521" s="237" t="s">
        <v>19</v>
      </c>
      <c r="F521" s="238" t="s">
        <v>1395</v>
      </c>
      <c r="G521" s="235"/>
      <c r="H521" s="239">
        <v>5</v>
      </c>
      <c r="I521" s="240"/>
      <c r="J521" s="235"/>
      <c r="K521" s="235"/>
      <c r="L521" s="241"/>
      <c r="M521" s="242"/>
      <c r="N521" s="243"/>
      <c r="O521" s="243"/>
      <c r="P521" s="243"/>
      <c r="Q521" s="243"/>
      <c r="R521" s="243"/>
      <c r="S521" s="243"/>
      <c r="T521" s="244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5" t="s">
        <v>152</v>
      </c>
      <c r="AU521" s="245" t="s">
        <v>82</v>
      </c>
      <c r="AV521" s="13" t="s">
        <v>82</v>
      </c>
      <c r="AW521" s="13" t="s">
        <v>32</v>
      </c>
      <c r="AX521" s="13" t="s">
        <v>72</v>
      </c>
      <c r="AY521" s="245" t="s">
        <v>135</v>
      </c>
    </row>
    <row r="522" s="2" customFormat="1" ht="16.5" customHeight="1">
      <c r="A522" s="40"/>
      <c r="B522" s="41"/>
      <c r="C522" s="206" t="s">
        <v>1492</v>
      </c>
      <c r="D522" s="206" t="s">
        <v>138</v>
      </c>
      <c r="E522" s="207" t="s">
        <v>1493</v>
      </c>
      <c r="F522" s="208" t="s">
        <v>1494</v>
      </c>
      <c r="G522" s="209" t="s">
        <v>141</v>
      </c>
      <c r="H522" s="210">
        <v>5</v>
      </c>
      <c r="I522" s="211"/>
      <c r="J522" s="212">
        <f>ROUND(I522*H522,2)</f>
        <v>0</v>
      </c>
      <c r="K522" s="208" t="s">
        <v>142</v>
      </c>
      <c r="L522" s="46"/>
      <c r="M522" s="213" t="s">
        <v>19</v>
      </c>
      <c r="N522" s="214" t="s">
        <v>43</v>
      </c>
      <c r="O522" s="86"/>
      <c r="P522" s="215">
        <f>O522*H522</f>
        <v>0</v>
      </c>
      <c r="Q522" s="215">
        <v>0.00014999999999999999</v>
      </c>
      <c r="R522" s="215">
        <f>Q522*H522</f>
        <v>0.00074999999999999991</v>
      </c>
      <c r="S522" s="215">
        <v>0</v>
      </c>
      <c r="T522" s="216">
        <f>S522*H522</f>
        <v>0</v>
      </c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R522" s="217" t="s">
        <v>143</v>
      </c>
      <c r="AT522" s="217" t="s">
        <v>138</v>
      </c>
      <c r="AU522" s="217" t="s">
        <v>82</v>
      </c>
      <c r="AY522" s="19" t="s">
        <v>135</v>
      </c>
      <c r="BE522" s="218">
        <f>IF(N522="základní",J522,0)</f>
        <v>0</v>
      </c>
      <c r="BF522" s="218">
        <f>IF(N522="snížená",J522,0)</f>
        <v>0</v>
      </c>
      <c r="BG522" s="218">
        <f>IF(N522="zákl. přenesená",J522,0)</f>
        <v>0</v>
      </c>
      <c r="BH522" s="218">
        <f>IF(N522="sníž. přenesená",J522,0)</f>
        <v>0</v>
      </c>
      <c r="BI522" s="218">
        <f>IF(N522="nulová",J522,0)</f>
        <v>0</v>
      </c>
      <c r="BJ522" s="19" t="s">
        <v>80</v>
      </c>
      <c r="BK522" s="218">
        <f>ROUND(I522*H522,2)</f>
        <v>0</v>
      </c>
      <c r="BL522" s="19" t="s">
        <v>143</v>
      </c>
      <c r="BM522" s="217" t="s">
        <v>1495</v>
      </c>
    </row>
    <row r="523" s="2" customFormat="1">
      <c r="A523" s="40"/>
      <c r="B523" s="41"/>
      <c r="C523" s="42"/>
      <c r="D523" s="219" t="s">
        <v>145</v>
      </c>
      <c r="E523" s="42"/>
      <c r="F523" s="220" t="s">
        <v>1496</v>
      </c>
      <c r="G523" s="42"/>
      <c r="H523" s="42"/>
      <c r="I523" s="221"/>
      <c r="J523" s="42"/>
      <c r="K523" s="42"/>
      <c r="L523" s="46"/>
      <c r="M523" s="222"/>
      <c r="N523" s="223"/>
      <c r="O523" s="86"/>
      <c r="P523" s="86"/>
      <c r="Q523" s="86"/>
      <c r="R523" s="86"/>
      <c r="S523" s="86"/>
      <c r="T523" s="87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T523" s="19" t="s">
        <v>145</v>
      </c>
      <c r="AU523" s="19" t="s">
        <v>82</v>
      </c>
    </row>
    <row r="524" s="13" customFormat="1">
      <c r="A524" s="13"/>
      <c r="B524" s="234"/>
      <c r="C524" s="235"/>
      <c r="D524" s="236" t="s">
        <v>152</v>
      </c>
      <c r="E524" s="237" t="s">
        <v>19</v>
      </c>
      <c r="F524" s="238" t="s">
        <v>1395</v>
      </c>
      <c r="G524" s="235"/>
      <c r="H524" s="239">
        <v>5</v>
      </c>
      <c r="I524" s="240"/>
      <c r="J524" s="235"/>
      <c r="K524" s="235"/>
      <c r="L524" s="241"/>
      <c r="M524" s="242"/>
      <c r="N524" s="243"/>
      <c r="O524" s="243"/>
      <c r="P524" s="243"/>
      <c r="Q524" s="243"/>
      <c r="R524" s="243"/>
      <c r="S524" s="243"/>
      <c r="T524" s="244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5" t="s">
        <v>152</v>
      </c>
      <c r="AU524" s="245" t="s">
        <v>82</v>
      </c>
      <c r="AV524" s="13" t="s">
        <v>82</v>
      </c>
      <c r="AW524" s="13" t="s">
        <v>32</v>
      </c>
      <c r="AX524" s="13" t="s">
        <v>72</v>
      </c>
      <c r="AY524" s="245" t="s">
        <v>135</v>
      </c>
    </row>
    <row r="525" s="2" customFormat="1" ht="16.5" customHeight="1">
      <c r="A525" s="40"/>
      <c r="B525" s="41"/>
      <c r="C525" s="206" t="s">
        <v>1497</v>
      </c>
      <c r="D525" s="206" t="s">
        <v>138</v>
      </c>
      <c r="E525" s="207" t="s">
        <v>1498</v>
      </c>
      <c r="F525" s="208" t="s">
        <v>1499</v>
      </c>
      <c r="G525" s="209" t="s">
        <v>141</v>
      </c>
      <c r="H525" s="210">
        <v>5</v>
      </c>
      <c r="I525" s="211"/>
      <c r="J525" s="212">
        <f>ROUND(I525*H525,2)</f>
        <v>0</v>
      </c>
      <c r="K525" s="208" t="s">
        <v>142</v>
      </c>
      <c r="L525" s="46"/>
      <c r="M525" s="213" t="s">
        <v>19</v>
      </c>
      <c r="N525" s="214" t="s">
        <v>43</v>
      </c>
      <c r="O525" s="86"/>
      <c r="P525" s="215">
        <f>O525*H525</f>
        <v>0</v>
      </c>
      <c r="Q525" s="215">
        <v>0.00050000000000000001</v>
      </c>
      <c r="R525" s="215">
        <f>Q525*H525</f>
        <v>0.0025000000000000001</v>
      </c>
      <c r="S525" s="215">
        <v>0</v>
      </c>
      <c r="T525" s="216">
        <f>S525*H525</f>
        <v>0</v>
      </c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R525" s="217" t="s">
        <v>143</v>
      </c>
      <c r="AT525" s="217" t="s">
        <v>138</v>
      </c>
      <c r="AU525" s="217" t="s">
        <v>82</v>
      </c>
      <c r="AY525" s="19" t="s">
        <v>135</v>
      </c>
      <c r="BE525" s="218">
        <f>IF(N525="základní",J525,0)</f>
        <v>0</v>
      </c>
      <c r="BF525" s="218">
        <f>IF(N525="snížená",J525,0)</f>
        <v>0</v>
      </c>
      <c r="BG525" s="218">
        <f>IF(N525="zákl. přenesená",J525,0)</f>
        <v>0</v>
      </c>
      <c r="BH525" s="218">
        <f>IF(N525="sníž. přenesená",J525,0)</f>
        <v>0</v>
      </c>
      <c r="BI525" s="218">
        <f>IF(N525="nulová",J525,0)</f>
        <v>0</v>
      </c>
      <c r="BJ525" s="19" t="s">
        <v>80</v>
      </c>
      <c r="BK525" s="218">
        <f>ROUND(I525*H525,2)</f>
        <v>0</v>
      </c>
      <c r="BL525" s="19" t="s">
        <v>143</v>
      </c>
      <c r="BM525" s="217" t="s">
        <v>1500</v>
      </c>
    </row>
    <row r="526" s="2" customFormat="1">
      <c r="A526" s="40"/>
      <c r="B526" s="41"/>
      <c r="C526" s="42"/>
      <c r="D526" s="219" t="s">
        <v>145</v>
      </c>
      <c r="E526" s="42"/>
      <c r="F526" s="220" t="s">
        <v>1501</v>
      </c>
      <c r="G526" s="42"/>
      <c r="H526" s="42"/>
      <c r="I526" s="221"/>
      <c r="J526" s="42"/>
      <c r="K526" s="42"/>
      <c r="L526" s="46"/>
      <c r="M526" s="222"/>
      <c r="N526" s="223"/>
      <c r="O526" s="86"/>
      <c r="P526" s="86"/>
      <c r="Q526" s="86"/>
      <c r="R526" s="86"/>
      <c r="S526" s="86"/>
      <c r="T526" s="87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T526" s="19" t="s">
        <v>145</v>
      </c>
      <c r="AU526" s="19" t="s">
        <v>82</v>
      </c>
    </row>
    <row r="527" s="13" customFormat="1">
      <c r="A527" s="13"/>
      <c r="B527" s="234"/>
      <c r="C527" s="235"/>
      <c r="D527" s="236" t="s">
        <v>152</v>
      </c>
      <c r="E527" s="237" t="s">
        <v>19</v>
      </c>
      <c r="F527" s="238" t="s">
        <v>1395</v>
      </c>
      <c r="G527" s="235"/>
      <c r="H527" s="239">
        <v>5</v>
      </c>
      <c r="I527" s="240"/>
      <c r="J527" s="235"/>
      <c r="K527" s="235"/>
      <c r="L527" s="241"/>
      <c r="M527" s="242"/>
      <c r="N527" s="243"/>
      <c r="O527" s="243"/>
      <c r="P527" s="243"/>
      <c r="Q527" s="243"/>
      <c r="R527" s="243"/>
      <c r="S527" s="243"/>
      <c r="T527" s="24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5" t="s">
        <v>152</v>
      </c>
      <c r="AU527" s="245" t="s">
        <v>82</v>
      </c>
      <c r="AV527" s="13" t="s">
        <v>82</v>
      </c>
      <c r="AW527" s="13" t="s">
        <v>32</v>
      </c>
      <c r="AX527" s="13" t="s">
        <v>72</v>
      </c>
      <c r="AY527" s="245" t="s">
        <v>135</v>
      </c>
    </row>
    <row r="528" s="2" customFormat="1" ht="24.15" customHeight="1">
      <c r="A528" s="40"/>
      <c r="B528" s="41"/>
      <c r="C528" s="206" t="s">
        <v>1502</v>
      </c>
      <c r="D528" s="206" t="s">
        <v>138</v>
      </c>
      <c r="E528" s="207" t="s">
        <v>1503</v>
      </c>
      <c r="F528" s="208" t="s">
        <v>1504</v>
      </c>
      <c r="G528" s="209" t="s">
        <v>177</v>
      </c>
      <c r="H528" s="246"/>
      <c r="I528" s="211"/>
      <c r="J528" s="212">
        <f>ROUND(I528*H528,2)</f>
        <v>0</v>
      </c>
      <c r="K528" s="208" t="s">
        <v>142</v>
      </c>
      <c r="L528" s="46"/>
      <c r="M528" s="213" t="s">
        <v>19</v>
      </c>
      <c r="N528" s="214" t="s">
        <v>43</v>
      </c>
      <c r="O528" s="86"/>
      <c r="P528" s="215">
        <f>O528*H528</f>
        <v>0</v>
      </c>
      <c r="Q528" s="215">
        <v>0</v>
      </c>
      <c r="R528" s="215">
        <f>Q528*H528</f>
        <v>0</v>
      </c>
      <c r="S528" s="215">
        <v>0</v>
      </c>
      <c r="T528" s="216">
        <f>S528*H528</f>
        <v>0</v>
      </c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R528" s="217" t="s">
        <v>143</v>
      </c>
      <c r="AT528" s="217" t="s">
        <v>138</v>
      </c>
      <c r="AU528" s="217" t="s">
        <v>82</v>
      </c>
      <c r="AY528" s="19" t="s">
        <v>135</v>
      </c>
      <c r="BE528" s="218">
        <f>IF(N528="základní",J528,0)</f>
        <v>0</v>
      </c>
      <c r="BF528" s="218">
        <f>IF(N528="snížená",J528,0)</f>
        <v>0</v>
      </c>
      <c r="BG528" s="218">
        <f>IF(N528="zákl. přenesená",J528,0)</f>
        <v>0</v>
      </c>
      <c r="BH528" s="218">
        <f>IF(N528="sníž. přenesená",J528,0)</f>
        <v>0</v>
      </c>
      <c r="BI528" s="218">
        <f>IF(N528="nulová",J528,0)</f>
        <v>0</v>
      </c>
      <c r="BJ528" s="19" t="s">
        <v>80</v>
      </c>
      <c r="BK528" s="218">
        <f>ROUND(I528*H528,2)</f>
        <v>0</v>
      </c>
      <c r="BL528" s="19" t="s">
        <v>143</v>
      </c>
      <c r="BM528" s="217" t="s">
        <v>1505</v>
      </c>
    </row>
    <row r="529" s="2" customFormat="1">
      <c r="A529" s="40"/>
      <c r="B529" s="41"/>
      <c r="C529" s="42"/>
      <c r="D529" s="219" t="s">
        <v>145</v>
      </c>
      <c r="E529" s="42"/>
      <c r="F529" s="220" t="s">
        <v>1506</v>
      </c>
      <c r="G529" s="42"/>
      <c r="H529" s="42"/>
      <c r="I529" s="221"/>
      <c r="J529" s="42"/>
      <c r="K529" s="42"/>
      <c r="L529" s="46"/>
      <c r="M529" s="222"/>
      <c r="N529" s="223"/>
      <c r="O529" s="86"/>
      <c r="P529" s="86"/>
      <c r="Q529" s="86"/>
      <c r="R529" s="86"/>
      <c r="S529" s="86"/>
      <c r="T529" s="87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T529" s="19" t="s">
        <v>145</v>
      </c>
      <c r="AU529" s="19" t="s">
        <v>82</v>
      </c>
    </row>
    <row r="530" s="12" customFormat="1" ht="22.8" customHeight="1">
      <c r="A530" s="12"/>
      <c r="B530" s="190"/>
      <c r="C530" s="191"/>
      <c r="D530" s="192" t="s">
        <v>71</v>
      </c>
      <c r="E530" s="204" t="s">
        <v>1507</v>
      </c>
      <c r="F530" s="204" t="s">
        <v>1508</v>
      </c>
      <c r="G530" s="191"/>
      <c r="H530" s="191"/>
      <c r="I530" s="194"/>
      <c r="J530" s="205">
        <f>BK530</f>
        <v>0</v>
      </c>
      <c r="K530" s="191"/>
      <c r="L530" s="196"/>
      <c r="M530" s="197"/>
      <c r="N530" s="198"/>
      <c r="O530" s="198"/>
      <c r="P530" s="199">
        <f>SUM(P531:P551)</f>
        <v>0</v>
      </c>
      <c r="Q530" s="198"/>
      <c r="R530" s="199">
        <f>SUM(R531:R551)</f>
        <v>0.00172</v>
      </c>
      <c r="S530" s="198"/>
      <c r="T530" s="200">
        <f>SUM(T531:T551)</f>
        <v>0</v>
      </c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R530" s="201" t="s">
        <v>82</v>
      </c>
      <c r="AT530" s="202" t="s">
        <v>71</v>
      </c>
      <c r="AU530" s="202" t="s">
        <v>80</v>
      </c>
      <c r="AY530" s="201" t="s">
        <v>135</v>
      </c>
      <c r="BK530" s="203">
        <f>SUM(BK531:BK551)</f>
        <v>0</v>
      </c>
    </row>
    <row r="531" s="2" customFormat="1" ht="16.5" customHeight="1">
      <c r="A531" s="40"/>
      <c r="B531" s="41"/>
      <c r="C531" s="206" t="s">
        <v>1509</v>
      </c>
      <c r="D531" s="206" t="s">
        <v>138</v>
      </c>
      <c r="E531" s="207" t="s">
        <v>1510</v>
      </c>
      <c r="F531" s="208" t="s">
        <v>1511</v>
      </c>
      <c r="G531" s="209" t="s">
        <v>256</v>
      </c>
      <c r="H531" s="210">
        <v>247</v>
      </c>
      <c r="I531" s="211"/>
      <c r="J531" s="212">
        <f>ROUND(I531*H531,2)</f>
        <v>0</v>
      </c>
      <c r="K531" s="208" t="s">
        <v>142</v>
      </c>
      <c r="L531" s="46"/>
      <c r="M531" s="213" t="s">
        <v>19</v>
      </c>
      <c r="N531" s="214" t="s">
        <v>43</v>
      </c>
      <c r="O531" s="86"/>
      <c r="P531" s="215">
        <f>O531*H531</f>
        <v>0</v>
      </c>
      <c r="Q531" s="215">
        <v>0</v>
      </c>
      <c r="R531" s="215">
        <f>Q531*H531</f>
        <v>0</v>
      </c>
      <c r="S531" s="215">
        <v>0</v>
      </c>
      <c r="T531" s="216">
        <f>S531*H531</f>
        <v>0</v>
      </c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R531" s="217" t="s">
        <v>143</v>
      </c>
      <c r="AT531" s="217" t="s">
        <v>138</v>
      </c>
      <c r="AU531" s="217" t="s">
        <v>82</v>
      </c>
      <c r="AY531" s="19" t="s">
        <v>135</v>
      </c>
      <c r="BE531" s="218">
        <f>IF(N531="základní",J531,0)</f>
        <v>0</v>
      </c>
      <c r="BF531" s="218">
        <f>IF(N531="snížená",J531,0)</f>
        <v>0</v>
      </c>
      <c r="BG531" s="218">
        <f>IF(N531="zákl. přenesená",J531,0)</f>
        <v>0</v>
      </c>
      <c r="BH531" s="218">
        <f>IF(N531="sníž. přenesená",J531,0)</f>
        <v>0</v>
      </c>
      <c r="BI531" s="218">
        <f>IF(N531="nulová",J531,0)</f>
        <v>0</v>
      </c>
      <c r="BJ531" s="19" t="s">
        <v>80</v>
      </c>
      <c r="BK531" s="218">
        <f>ROUND(I531*H531,2)</f>
        <v>0</v>
      </c>
      <c r="BL531" s="19" t="s">
        <v>143</v>
      </c>
      <c r="BM531" s="217" t="s">
        <v>1512</v>
      </c>
    </row>
    <row r="532" s="2" customFormat="1">
      <c r="A532" s="40"/>
      <c r="B532" s="41"/>
      <c r="C532" s="42"/>
      <c r="D532" s="219" t="s">
        <v>145</v>
      </c>
      <c r="E532" s="42"/>
      <c r="F532" s="220" t="s">
        <v>1513</v>
      </c>
      <c r="G532" s="42"/>
      <c r="H532" s="42"/>
      <c r="I532" s="221"/>
      <c r="J532" s="42"/>
      <c r="K532" s="42"/>
      <c r="L532" s="46"/>
      <c r="M532" s="222"/>
      <c r="N532" s="223"/>
      <c r="O532" s="86"/>
      <c r="P532" s="86"/>
      <c r="Q532" s="86"/>
      <c r="R532" s="86"/>
      <c r="S532" s="86"/>
      <c r="T532" s="87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T532" s="19" t="s">
        <v>145</v>
      </c>
      <c r="AU532" s="19" t="s">
        <v>82</v>
      </c>
    </row>
    <row r="533" s="13" customFormat="1">
      <c r="A533" s="13"/>
      <c r="B533" s="234"/>
      <c r="C533" s="235"/>
      <c r="D533" s="236" t="s">
        <v>152</v>
      </c>
      <c r="E533" s="237" t="s">
        <v>19</v>
      </c>
      <c r="F533" s="238" t="s">
        <v>1514</v>
      </c>
      <c r="G533" s="235"/>
      <c r="H533" s="239">
        <v>247</v>
      </c>
      <c r="I533" s="240"/>
      <c r="J533" s="235"/>
      <c r="K533" s="235"/>
      <c r="L533" s="241"/>
      <c r="M533" s="242"/>
      <c r="N533" s="243"/>
      <c r="O533" s="243"/>
      <c r="P533" s="243"/>
      <c r="Q533" s="243"/>
      <c r="R533" s="243"/>
      <c r="S533" s="243"/>
      <c r="T533" s="244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5" t="s">
        <v>152</v>
      </c>
      <c r="AU533" s="245" t="s">
        <v>82</v>
      </c>
      <c r="AV533" s="13" t="s">
        <v>82</v>
      </c>
      <c r="AW533" s="13" t="s">
        <v>32</v>
      </c>
      <c r="AX533" s="13" t="s">
        <v>72</v>
      </c>
      <c r="AY533" s="245" t="s">
        <v>135</v>
      </c>
    </row>
    <row r="534" s="2" customFormat="1" ht="16.5" customHeight="1">
      <c r="A534" s="40"/>
      <c r="B534" s="41"/>
      <c r="C534" s="224" t="s">
        <v>1515</v>
      </c>
      <c r="D534" s="224" t="s">
        <v>147</v>
      </c>
      <c r="E534" s="225" t="s">
        <v>1516</v>
      </c>
      <c r="F534" s="226" t="s">
        <v>1517</v>
      </c>
      <c r="G534" s="227" t="s">
        <v>141</v>
      </c>
      <c r="H534" s="228">
        <v>1</v>
      </c>
      <c r="I534" s="229"/>
      <c r="J534" s="230">
        <f>ROUND(I534*H534,2)</f>
        <v>0</v>
      </c>
      <c r="K534" s="226" t="s">
        <v>19</v>
      </c>
      <c r="L534" s="231"/>
      <c r="M534" s="232" t="s">
        <v>19</v>
      </c>
      <c r="N534" s="233" t="s">
        <v>43</v>
      </c>
      <c r="O534" s="86"/>
      <c r="P534" s="215">
        <f>O534*H534</f>
        <v>0</v>
      </c>
      <c r="Q534" s="215">
        <v>0</v>
      </c>
      <c r="R534" s="215">
        <f>Q534*H534</f>
        <v>0</v>
      </c>
      <c r="S534" s="215">
        <v>0</v>
      </c>
      <c r="T534" s="216">
        <f>S534*H534</f>
        <v>0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17" t="s">
        <v>150</v>
      </c>
      <c r="AT534" s="217" t="s">
        <v>147</v>
      </c>
      <c r="AU534" s="217" t="s">
        <v>82</v>
      </c>
      <c r="AY534" s="19" t="s">
        <v>135</v>
      </c>
      <c r="BE534" s="218">
        <f>IF(N534="základní",J534,0)</f>
        <v>0</v>
      </c>
      <c r="BF534" s="218">
        <f>IF(N534="snížená",J534,0)</f>
        <v>0</v>
      </c>
      <c r="BG534" s="218">
        <f>IF(N534="zákl. přenesená",J534,0)</f>
        <v>0</v>
      </c>
      <c r="BH534" s="218">
        <f>IF(N534="sníž. přenesená",J534,0)</f>
        <v>0</v>
      </c>
      <c r="BI534" s="218">
        <f>IF(N534="nulová",J534,0)</f>
        <v>0</v>
      </c>
      <c r="BJ534" s="19" t="s">
        <v>80</v>
      </c>
      <c r="BK534" s="218">
        <f>ROUND(I534*H534,2)</f>
        <v>0</v>
      </c>
      <c r="BL534" s="19" t="s">
        <v>143</v>
      </c>
      <c r="BM534" s="217" t="s">
        <v>1518</v>
      </c>
    </row>
    <row r="535" s="13" customFormat="1">
      <c r="A535" s="13"/>
      <c r="B535" s="234"/>
      <c r="C535" s="235"/>
      <c r="D535" s="236" t="s">
        <v>152</v>
      </c>
      <c r="E535" s="237" t="s">
        <v>19</v>
      </c>
      <c r="F535" s="238" t="s">
        <v>1519</v>
      </c>
      <c r="G535" s="235"/>
      <c r="H535" s="239">
        <v>1</v>
      </c>
      <c r="I535" s="240"/>
      <c r="J535" s="235"/>
      <c r="K535" s="235"/>
      <c r="L535" s="241"/>
      <c r="M535" s="242"/>
      <c r="N535" s="243"/>
      <c r="O535" s="243"/>
      <c r="P535" s="243"/>
      <c r="Q535" s="243"/>
      <c r="R535" s="243"/>
      <c r="S535" s="243"/>
      <c r="T535" s="244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5" t="s">
        <v>152</v>
      </c>
      <c r="AU535" s="245" t="s">
        <v>82</v>
      </c>
      <c r="AV535" s="13" t="s">
        <v>82</v>
      </c>
      <c r="AW535" s="13" t="s">
        <v>32</v>
      </c>
      <c r="AX535" s="13" t="s">
        <v>72</v>
      </c>
      <c r="AY535" s="245" t="s">
        <v>135</v>
      </c>
    </row>
    <row r="536" s="2" customFormat="1" ht="16.5" customHeight="1">
      <c r="A536" s="40"/>
      <c r="B536" s="41"/>
      <c r="C536" s="224" t="s">
        <v>1520</v>
      </c>
      <c r="D536" s="224" t="s">
        <v>147</v>
      </c>
      <c r="E536" s="225" t="s">
        <v>1521</v>
      </c>
      <c r="F536" s="226" t="s">
        <v>1522</v>
      </c>
      <c r="G536" s="227" t="s">
        <v>141</v>
      </c>
      <c r="H536" s="228">
        <v>1</v>
      </c>
      <c r="I536" s="229"/>
      <c r="J536" s="230">
        <f>ROUND(I536*H536,2)</f>
        <v>0</v>
      </c>
      <c r="K536" s="226" t="s">
        <v>19</v>
      </c>
      <c r="L536" s="231"/>
      <c r="M536" s="232" t="s">
        <v>19</v>
      </c>
      <c r="N536" s="233" t="s">
        <v>43</v>
      </c>
      <c r="O536" s="86"/>
      <c r="P536" s="215">
        <f>O536*H536</f>
        <v>0</v>
      </c>
      <c r="Q536" s="215">
        <v>0</v>
      </c>
      <c r="R536" s="215">
        <f>Q536*H536</f>
        <v>0</v>
      </c>
      <c r="S536" s="215">
        <v>0</v>
      </c>
      <c r="T536" s="216">
        <f>S536*H536</f>
        <v>0</v>
      </c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R536" s="217" t="s">
        <v>150</v>
      </c>
      <c r="AT536" s="217" t="s">
        <v>147</v>
      </c>
      <c r="AU536" s="217" t="s">
        <v>82</v>
      </c>
      <c r="AY536" s="19" t="s">
        <v>135</v>
      </c>
      <c r="BE536" s="218">
        <f>IF(N536="základní",J536,0)</f>
        <v>0</v>
      </c>
      <c r="BF536" s="218">
        <f>IF(N536="snížená",J536,0)</f>
        <v>0</v>
      </c>
      <c r="BG536" s="218">
        <f>IF(N536="zákl. přenesená",J536,0)</f>
        <v>0</v>
      </c>
      <c r="BH536" s="218">
        <f>IF(N536="sníž. přenesená",J536,0)</f>
        <v>0</v>
      </c>
      <c r="BI536" s="218">
        <f>IF(N536="nulová",J536,0)</f>
        <v>0</v>
      </c>
      <c r="BJ536" s="19" t="s">
        <v>80</v>
      </c>
      <c r="BK536" s="218">
        <f>ROUND(I536*H536,2)</f>
        <v>0</v>
      </c>
      <c r="BL536" s="19" t="s">
        <v>143</v>
      </c>
      <c r="BM536" s="217" t="s">
        <v>1523</v>
      </c>
    </row>
    <row r="537" s="13" customFormat="1">
      <c r="A537" s="13"/>
      <c r="B537" s="234"/>
      <c r="C537" s="235"/>
      <c r="D537" s="236" t="s">
        <v>152</v>
      </c>
      <c r="E537" s="237" t="s">
        <v>19</v>
      </c>
      <c r="F537" s="238" t="s">
        <v>1519</v>
      </c>
      <c r="G537" s="235"/>
      <c r="H537" s="239">
        <v>1</v>
      </c>
      <c r="I537" s="240"/>
      <c r="J537" s="235"/>
      <c r="K537" s="235"/>
      <c r="L537" s="241"/>
      <c r="M537" s="242"/>
      <c r="N537" s="243"/>
      <c r="O537" s="243"/>
      <c r="P537" s="243"/>
      <c r="Q537" s="243"/>
      <c r="R537" s="243"/>
      <c r="S537" s="243"/>
      <c r="T537" s="24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5" t="s">
        <v>152</v>
      </c>
      <c r="AU537" s="245" t="s">
        <v>82</v>
      </c>
      <c r="AV537" s="13" t="s">
        <v>82</v>
      </c>
      <c r="AW537" s="13" t="s">
        <v>32</v>
      </c>
      <c r="AX537" s="13" t="s">
        <v>72</v>
      </c>
      <c r="AY537" s="245" t="s">
        <v>135</v>
      </c>
    </row>
    <row r="538" s="2" customFormat="1" ht="16.5" customHeight="1">
      <c r="A538" s="40"/>
      <c r="B538" s="41"/>
      <c r="C538" s="224" t="s">
        <v>1524</v>
      </c>
      <c r="D538" s="224" t="s">
        <v>147</v>
      </c>
      <c r="E538" s="225" t="s">
        <v>1525</v>
      </c>
      <c r="F538" s="226" t="s">
        <v>1526</v>
      </c>
      <c r="G538" s="227" t="s">
        <v>141</v>
      </c>
      <c r="H538" s="228">
        <v>3</v>
      </c>
      <c r="I538" s="229"/>
      <c r="J538" s="230">
        <f>ROUND(I538*H538,2)</f>
        <v>0</v>
      </c>
      <c r="K538" s="226" t="s">
        <v>19</v>
      </c>
      <c r="L538" s="231"/>
      <c r="M538" s="232" t="s">
        <v>19</v>
      </c>
      <c r="N538" s="233" t="s">
        <v>43</v>
      </c>
      <c r="O538" s="86"/>
      <c r="P538" s="215">
        <f>O538*H538</f>
        <v>0</v>
      </c>
      <c r="Q538" s="215">
        <v>0</v>
      </c>
      <c r="R538" s="215">
        <f>Q538*H538</f>
        <v>0</v>
      </c>
      <c r="S538" s="215">
        <v>0</v>
      </c>
      <c r="T538" s="216">
        <f>S538*H538</f>
        <v>0</v>
      </c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R538" s="217" t="s">
        <v>150</v>
      </c>
      <c r="AT538" s="217" t="s">
        <v>147</v>
      </c>
      <c r="AU538" s="217" t="s">
        <v>82</v>
      </c>
      <c r="AY538" s="19" t="s">
        <v>135</v>
      </c>
      <c r="BE538" s="218">
        <f>IF(N538="základní",J538,0)</f>
        <v>0</v>
      </c>
      <c r="BF538" s="218">
        <f>IF(N538="snížená",J538,0)</f>
        <v>0</v>
      </c>
      <c r="BG538" s="218">
        <f>IF(N538="zákl. přenesená",J538,0)</f>
        <v>0</v>
      </c>
      <c r="BH538" s="218">
        <f>IF(N538="sníž. přenesená",J538,0)</f>
        <v>0</v>
      </c>
      <c r="BI538" s="218">
        <f>IF(N538="nulová",J538,0)</f>
        <v>0</v>
      </c>
      <c r="BJ538" s="19" t="s">
        <v>80</v>
      </c>
      <c r="BK538" s="218">
        <f>ROUND(I538*H538,2)</f>
        <v>0</v>
      </c>
      <c r="BL538" s="19" t="s">
        <v>143</v>
      </c>
      <c r="BM538" s="217" t="s">
        <v>1527</v>
      </c>
    </row>
    <row r="539" s="13" customFormat="1">
      <c r="A539" s="13"/>
      <c r="B539" s="234"/>
      <c r="C539" s="235"/>
      <c r="D539" s="236" t="s">
        <v>152</v>
      </c>
      <c r="E539" s="237" t="s">
        <v>19</v>
      </c>
      <c r="F539" s="238" t="s">
        <v>1528</v>
      </c>
      <c r="G539" s="235"/>
      <c r="H539" s="239">
        <v>3</v>
      </c>
      <c r="I539" s="240"/>
      <c r="J539" s="235"/>
      <c r="K539" s="235"/>
      <c r="L539" s="241"/>
      <c r="M539" s="242"/>
      <c r="N539" s="243"/>
      <c r="O539" s="243"/>
      <c r="P539" s="243"/>
      <c r="Q539" s="243"/>
      <c r="R539" s="243"/>
      <c r="S539" s="243"/>
      <c r="T539" s="244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5" t="s">
        <v>152</v>
      </c>
      <c r="AU539" s="245" t="s">
        <v>82</v>
      </c>
      <c r="AV539" s="13" t="s">
        <v>82</v>
      </c>
      <c r="AW539" s="13" t="s">
        <v>32</v>
      </c>
      <c r="AX539" s="13" t="s">
        <v>72</v>
      </c>
      <c r="AY539" s="245" t="s">
        <v>135</v>
      </c>
    </row>
    <row r="540" s="2" customFormat="1" ht="21.75" customHeight="1">
      <c r="A540" s="40"/>
      <c r="B540" s="41"/>
      <c r="C540" s="206" t="s">
        <v>1529</v>
      </c>
      <c r="D540" s="206" t="s">
        <v>138</v>
      </c>
      <c r="E540" s="207" t="s">
        <v>1530</v>
      </c>
      <c r="F540" s="208" t="s">
        <v>1531</v>
      </c>
      <c r="G540" s="209" t="s">
        <v>141</v>
      </c>
      <c r="H540" s="210">
        <v>5</v>
      </c>
      <c r="I540" s="211"/>
      <c r="J540" s="212">
        <f>ROUND(I540*H540,2)</f>
        <v>0</v>
      </c>
      <c r="K540" s="208" t="s">
        <v>142</v>
      </c>
      <c r="L540" s="46"/>
      <c r="M540" s="213" t="s">
        <v>19</v>
      </c>
      <c r="N540" s="214" t="s">
        <v>43</v>
      </c>
      <c r="O540" s="86"/>
      <c r="P540" s="215">
        <f>O540*H540</f>
        <v>0</v>
      </c>
      <c r="Q540" s="215">
        <v>0</v>
      </c>
      <c r="R540" s="215">
        <f>Q540*H540</f>
        <v>0</v>
      </c>
      <c r="S540" s="215">
        <v>0</v>
      </c>
      <c r="T540" s="216">
        <f>S540*H540</f>
        <v>0</v>
      </c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R540" s="217" t="s">
        <v>143</v>
      </c>
      <c r="AT540" s="217" t="s">
        <v>138</v>
      </c>
      <c r="AU540" s="217" t="s">
        <v>82</v>
      </c>
      <c r="AY540" s="19" t="s">
        <v>135</v>
      </c>
      <c r="BE540" s="218">
        <f>IF(N540="základní",J540,0)</f>
        <v>0</v>
      </c>
      <c r="BF540" s="218">
        <f>IF(N540="snížená",J540,0)</f>
        <v>0</v>
      </c>
      <c r="BG540" s="218">
        <f>IF(N540="zákl. přenesená",J540,0)</f>
        <v>0</v>
      </c>
      <c r="BH540" s="218">
        <f>IF(N540="sníž. přenesená",J540,0)</f>
        <v>0</v>
      </c>
      <c r="BI540" s="218">
        <f>IF(N540="nulová",J540,0)</f>
        <v>0</v>
      </c>
      <c r="BJ540" s="19" t="s">
        <v>80</v>
      </c>
      <c r="BK540" s="218">
        <f>ROUND(I540*H540,2)</f>
        <v>0</v>
      </c>
      <c r="BL540" s="19" t="s">
        <v>143</v>
      </c>
      <c r="BM540" s="217" t="s">
        <v>1532</v>
      </c>
    </row>
    <row r="541" s="2" customFormat="1">
      <c r="A541" s="40"/>
      <c r="B541" s="41"/>
      <c r="C541" s="42"/>
      <c r="D541" s="219" t="s">
        <v>145</v>
      </c>
      <c r="E541" s="42"/>
      <c r="F541" s="220" t="s">
        <v>1533</v>
      </c>
      <c r="G541" s="42"/>
      <c r="H541" s="42"/>
      <c r="I541" s="221"/>
      <c r="J541" s="42"/>
      <c r="K541" s="42"/>
      <c r="L541" s="46"/>
      <c r="M541" s="222"/>
      <c r="N541" s="223"/>
      <c r="O541" s="86"/>
      <c r="P541" s="86"/>
      <c r="Q541" s="86"/>
      <c r="R541" s="86"/>
      <c r="S541" s="86"/>
      <c r="T541" s="87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T541" s="19" t="s">
        <v>145</v>
      </c>
      <c r="AU541" s="19" t="s">
        <v>82</v>
      </c>
    </row>
    <row r="542" s="2" customFormat="1" ht="16.5" customHeight="1">
      <c r="A542" s="40"/>
      <c r="B542" s="41"/>
      <c r="C542" s="206" t="s">
        <v>1534</v>
      </c>
      <c r="D542" s="206" t="s">
        <v>138</v>
      </c>
      <c r="E542" s="207" t="s">
        <v>1535</v>
      </c>
      <c r="F542" s="208" t="s">
        <v>1536</v>
      </c>
      <c r="G542" s="209" t="s">
        <v>141</v>
      </c>
      <c r="H542" s="210">
        <v>4</v>
      </c>
      <c r="I542" s="211"/>
      <c r="J542" s="212">
        <f>ROUND(I542*H542,2)</f>
        <v>0</v>
      </c>
      <c r="K542" s="208" t="s">
        <v>142</v>
      </c>
      <c r="L542" s="46"/>
      <c r="M542" s="213" t="s">
        <v>19</v>
      </c>
      <c r="N542" s="214" t="s">
        <v>43</v>
      </c>
      <c r="O542" s="86"/>
      <c r="P542" s="215">
        <f>O542*H542</f>
        <v>0</v>
      </c>
      <c r="Q542" s="215">
        <v>0</v>
      </c>
      <c r="R542" s="215">
        <f>Q542*H542</f>
        <v>0</v>
      </c>
      <c r="S542" s="215">
        <v>0</v>
      </c>
      <c r="T542" s="216">
        <f>S542*H542</f>
        <v>0</v>
      </c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R542" s="217" t="s">
        <v>143</v>
      </c>
      <c r="AT542" s="217" t="s">
        <v>138</v>
      </c>
      <c r="AU542" s="217" t="s">
        <v>82</v>
      </c>
      <c r="AY542" s="19" t="s">
        <v>135</v>
      </c>
      <c r="BE542" s="218">
        <f>IF(N542="základní",J542,0)</f>
        <v>0</v>
      </c>
      <c r="BF542" s="218">
        <f>IF(N542="snížená",J542,0)</f>
        <v>0</v>
      </c>
      <c r="BG542" s="218">
        <f>IF(N542="zákl. přenesená",J542,0)</f>
        <v>0</v>
      </c>
      <c r="BH542" s="218">
        <f>IF(N542="sníž. přenesená",J542,0)</f>
        <v>0</v>
      </c>
      <c r="BI542" s="218">
        <f>IF(N542="nulová",J542,0)</f>
        <v>0</v>
      </c>
      <c r="BJ542" s="19" t="s">
        <v>80</v>
      </c>
      <c r="BK542" s="218">
        <f>ROUND(I542*H542,2)</f>
        <v>0</v>
      </c>
      <c r="BL542" s="19" t="s">
        <v>143</v>
      </c>
      <c r="BM542" s="217" t="s">
        <v>1537</v>
      </c>
    </row>
    <row r="543" s="2" customFormat="1">
      <c r="A543" s="40"/>
      <c r="B543" s="41"/>
      <c r="C543" s="42"/>
      <c r="D543" s="219" t="s">
        <v>145</v>
      </c>
      <c r="E543" s="42"/>
      <c r="F543" s="220" t="s">
        <v>1538</v>
      </c>
      <c r="G543" s="42"/>
      <c r="H543" s="42"/>
      <c r="I543" s="221"/>
      <c r="J543" s="42"/>
      <c r="K543" s="42"/>
      <c r="L543" s="46"/>
      <c r="M543" s="222"/>
      <c r="N543" s="223"/>
      <c r="O543" s="86"/>
      <c r="P543" s="86"/>
      <c r="Q543" s="86"/>
      <c r="R543" s="86"/>
      <c r="S543" s="86"/>
      <c r="T543" s="87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T543" s="19" t="s">
        <v>145</v>
      </c>
      <c r="AU543" s="19" t="s">
        <v>82</v>
      </c>
    </row>
    <row r="544" s="2" customFormat="1" ht="16.5" customHeight="1">
      <c r="A544" s="40"/>
      <c r="B544" s="41"/>
      <c r="C544" s="224" t="s">
        <v>1539</v>
      </c>
      <c r="D544" s="224" t="s">
        <v>147</v>
      </c>
      <c r="E544" s="225" t="s">
        <v>1540</v>
      </c>
      <c r="F544" s="226" t="s">
        <v>1541</v>
      </c>
      <c r="G544" s="227" t="s">
        <v>141</v>
      </c>
      <c r="H544" s="228">
        <v>4</v>
      </c>
      <c r="I544" s="229"/>
      <c r="J544" s="230">
        <f>ROUND(I544*H544,2)</f>
        <v>0</v>
      </c>
      <c r="K544" s="226" t="s">
        <v>19</v>
      </c>
      <c r="L544" s="231"/>
      <c r="M544" s="232" t="s">
        <v>19</v>
      </c>
      <c r="N544" s="233" t="s">
        <v>43</v>
      </c>
      <c r="O544" s="86"/>
      <c r="P544" s="215">
        <f>O544*H544</f>
        <v>0</v>
      </c>
      <c r="Q544" s="215">
        <v>0.00017000000000000001</v>
      </c>
      <c r="R544" s="215">
        <f>Q544*H544</f>
        <v>0.00068000000000000005</v>
      </c>
      <c r="S544" s="215">
        <v>0</v>
      </c>
      <c r="T544" s="216">
        <f>S544*H544</f>
        <v>0</v>
      </c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R544" s="217" t="s">
        <v>150</v>
      </c>
      <c r="AT544" s="217" t="s">
        <v>147</v>
      </c>
      <c r="AU544" s="217" t="s">
        <v>82</v>
      </c>
      <c r="AY544" s="19" t="s">
        <v>135</v>
      </c>
      <c r="BE544" s="218">
        <f>IF(N544="základní",J544,0)</f>
        <v>0</v>
      </c>
      <c r="BF544" s="218">
        <f>IF(N544="snížená",J544,0)</f>
        <v>0</v>
      </c>
      <c r="BG544" s="218">
        <f>IF(N544="zákl. přenesená",J544,0)</f>
        <v>0</v>
      </c>
      <c r="BH544" s="218">
        <f>IF(N544="sníž. přenesená",J544,0)</f>
        <v>0</v>
      </c>
      <c r="BI544" s="218">
        <f>IF(N544="nulová",J544,0)</f>
        <v>0</v>
      </c>
      <c r="BJ544" s="19" t="s">
        <v>80</v>
      </c>
      <c r="BK544" s="218">
        <f>ROUND(I544*H544,2)</f>
        <v>0</v>
      </c>
      <c r="BL544" s="19" t="s">
        <v>143</v>
      </c>
      <c r="BM544" s="217" t="s">
        <v>1542</v>
      </c>
    </row>
    <row r="545" s="13" customFormat="1">
      <c r="A545" s="13"/>
      <c r="B545" s="234"/>
      <c r="C545" s="235"/>
      <c r="D545" s="236" t="s">
        <v>152</v>
      </c>
      <c r="E545" s="237" t="s">
        <v>19</v>
      </c>
      <c r="F545" s="238" t="s">
        <v>1543</v>
      </c>
      <c r="G545" s="235"/>
      <c r="H545" s="239">
        <v>4</v>
      </c>
      <c r="I545" s="240"/>
      <c r="J545" s="235"/>
      <c r="K545" s="235"/>
      <c r="L545" s="241"/>
      <c r="M545" s="242"/>
      <c r="N545" s="243"/>
      <c r="O545" s="243"/>
      <c r="P545" s="243"/>
      <c r="Q545" s="243"/>
      <c r="R545" s="243"/>
      <c r="S545" s="243"/>
      <c r="T545" s="244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5" t="s">
        <v>152</v>
      </c>
      <c r="AU545" s="245" t="s">
        <v>82</v>
      </c>
      <c r="AV545" s="13" t="s">
        <v>82</v>
      </c>
      <c r="AW545" s="13" t="s">
        <v>32</v>
      </c>
      <c r="AX545" s="13" t="s">
        <v>72</v>
      </c>
      <c r="AY545" s="245" t="s">
        <v>135</v>
      </c>
    </row>
    <row r="546" s="2" customFormat="1" ht="16.5" customHeight="1">
      <c r="A546" s="40"/>
      <c r="B546" s="41"/>
      <c r="C546" s="206" t="s">
        <v>1544</v>
      </c>
      <c r="D546" s="206" t="s">
        <v>138</v>
      </c>
      <c r="E546" s="207" t="s">
        <v>1545</v>
      </c>
      <c r="F546" s="208" t="s">
        <v>1546</v>
      </c>
      <c r="G546" s="209" t="s">
        <v>141</v>
      </c>
      <c r="H546" s="210">
        <v>4</v>
      </c>
      <c r="I546" s="211"/>
      <c r="J546" s="212">
        <f>ROUND(I546*H546,2)</f>
        <v>0</v>
      </c>
      <c r="K546" s="208" t="s">
        <v>142</v>
      </c>
      <c r="L546" s="46"/>
      <c r="M546" s="213" t="s">
        <v>19</v>
      </c>
      <c r="N546" s="214" t="s">
        <v>43</v>
      </c>
      <c r="O546" s="86"/>
      <c r="P546" s="215">
        <f>O546*H546</f>
        <v>0</v>
      </c>
      <c r="Q546" s="215">
        <v>0</v>
      </c>
      <c r="R546" s="215">
        <f>Q546*H546</f>
        <v>0</v>
      </c>
      <c r="S546" s="215">
        <v>0</v>
      </c>
      <c r="T546" s="216">
        <f>S546*H546</f>
        <v>0</v>
      </c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R546" s="217" t="s">
        <v>143</v>
      </c>
      <c r="AT546" s="217" t="s">
        <v>138</v>
      </c>
      <c r="AU546" s="217" t="s">
        <v>82</v>
      </c>
      <c r="AY546" s="19" t="s">
        <v>135</v>
      </c>
      <c r="BE546" s="218">
        <f>IF(N546="základní",J546,0)</f>
        <v>0</v>
      </c>
      <c r="BF546" s="218">
        <f>IF(N546="snížená",J546,0)</f>
        <v>0</v>
      </c>
      <c r="BG546" s="218">
        <f>IF(N546="zákl. přenesená",J546,0)</f>
        <v>0</v>
      </c>
      <c r="BH546" s="218">
        <f>IF(N546="sníž. přenesená",J546,0)</f>
        <v>0</v>
      </c>
      <c r="BI546" s="218">
        <f>IF(N546="nulová",J546,0)</f>
        <v>0</v>
      </c>
      <c r="BJ546" s="19" t="s">
        <v>80</v>
      </c>
      <c r="BK546" s="218">
        <f>ROUND(I546*H546,2)</f>
        <v>0</v>
      </c>
      <c r="BL546" s="19" t="s">
        <v>143</v>
      </c>
      <c r="BM546" s="217" t="s">
        <v>1547</v>
      </c>
    </row>
    <row r="547" s="2" customFormat="1">
      <c r="A547" s="40"/>
      <c r="B547" s="41"/>
      <c r="C547" s="42"/>
      <c r="D547" s="219" t="s">
        <v>145</v>
      </c>
      <c r="E547" s="42"/>
      <c r="F547" s="220" t="s">
        <v>1548</v>
      </c>
      <c r="G547" s="42"/>
      <c r="H547" s="42"/>
      <c r="I547" s="221"/>
      <c r="J547" s="42"/>
      <c r="K547" s="42"/>
      <c r="L547" s="46"/>
      <c r="M547" s="222"/>
      <c r="N547" s="223"/>
      <c r="O547" s="86"/>
      <c r="P547" s="86"/>
      <c r="Q547" s="86"/>
      <c r="R547" s="86"/>
      <c r="S547" s="86"/>
      <c r="T547" s="87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T547" s="19" t="s">
        <v>145</v>
      </c>
      <c r="AU547" s="19" t="s">
        <v>82</v>
      </c>
    </row>
    <row r="548" s="2" customFormat="1" ht="16.5" customHeight="1">
      <c r="A548" s="40"/>
      <c r="B548" s="41"/>
      <c r="C548" s="224" t="s">
        <v>1549</v>
      </c>
      <c r="D548" s="224" t="s">
        <v>147</v>
      </c>
      <c r="E548" s="225" t="s">
        <v>1550</v>
      </c>
      <c r="F548" s="226" t="s">
        <v>1551</v>
      </c>
      <c r="G548" s="227" t="s">
        <v>141</v>
      </c>
      <c r="H548" s="228">
        <v>4</v>
      </c>
      <c r="I548" s="229"/>
      <c r="J548" s="230">
        <f>ROUND(I548*H548,2)</f>
        <v>0</v>
      </c>
      <c r="K548" s="226" t="s">
        <v>19</v>
      </c>
      <c r="L548" s="231"/>
      <c r="M548" s="232" t="s">
        <v>19</v>
      </c>
      <c r="N548" s="233" t="s">
        <v>43</v>
      </c>
      <c r="O548" s="86"/>
      <c r="P548" s="215">
        <f>O548*H548</f>
        <v>0</v>
      </c>
      <c r="Q548" s="215">
        <v>0.00025999999999999998</v>
      </c>
      <c r="R548" s="215">
        <f>Q548*H548</f>
        <v>0.0010399999999999999</v>
      </c>
      <c r="S548" s="215">
        <v>0</v>
      </c>
      <c r="T548" s="216">
        <f>S548*H548</f>
        <v>0</v>
      </c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R548" s="217" t="s">
        <v>150</v>
      </c>
      <c r="AT548" s="217" t="s">
        <v>147</v>
      </c>
      <c r="AU548" s="217" t="s">
        <v>82</v>
      </c>
      <c r="AY548" s="19" t="s">
        <v>135</v>
      </c>
      <c r="BE548" s="218">
        <f>IF(N548="základní",J548,0)</f>
        <v>0</v>
      </c>
      <c r="BF548" s="218">
        <f>IF(N548="snížená",J548,0)</f>
        <v>0</v>
      </c>
      <c r="BG548" s="218">
        <f>IF(N548="zákl. přenesená",J548,0)</f>
        <v>0</v>
      </c>
      <c r="BH548" s="218">
        <f>IF(N548="sníž. přenesená",J548,0)</f>
        <v>0</v>
      </c>
      <c r="BI548" s="218">
        <f>IF(N548="nulová",J548,0)</f>
        <v>0</v>
      </c>
      <c r="BJ548" s="19" t="s">
        <v>80</v>
      </c>
      <c r="BK548" s="218">
        <f>ROUND(I548*H548,2)</f>
        <v>0</v>
      </c>
      <c r="BL548" s="19" t="s">
        <v>143</v>
      </c>
      <c r="BM548" s="217" t="s">
        <v>1552</v>
      </c>
    </row>
    <row r="549" s="13" customFormat="1">
      <c r="A549" s="13"/>
      <c r="B549" s="234"/>
      <c r="C549" s="235"/>
      <c r="D549" s="236" t="s">
        <v>152</v>
      </c>
      <c r="E549" s="237" t="s">
        <v>19</v>
      </c>
      <c r="F549" s="238" t="s">
        <v>1543</v>
      </c>
      <c r="G549" s="235"/>
      <c r="H549" s="239">
        <v>4</v>
      </c>
      <c r="I549" s="240"/>
      <c r="J549" s="235"/>
      <c r="K549" s="235"/>
      <c r="L549" s="241"/>
      <c r="M549" s="242"/>
      <c r="N549" s="243"/>
      <c r="O549" s="243"/>
      <c r="P549" s="243"/>
      <c r="Q549" s="243"/>
      <c r="R549" s="243"/>
      <c r="S549" s="243"/>
      <c r="T549" s="244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5" t="s">
        <v>152</v>
      </c>
      <c r="AU549" s="245" t="s">
        <v>82</v>
      </c>
      <c r="AV549" s="13" t="s">
        <v>82</v>
      </c>
      <c r="AW549" s="13" t="s">
        <v>32</v>
      </c>
      <c r="AX549" s="13" t="s">
        <v>72</v>
      </c>
      <c r="AY549" s="245" t="s">
        <v>135</v>
      </c>
    </row>
    <row r="550" s="2" customFormat="1" ht="24.15" customHeight="1">
      <c r="A550" s="40"/>
      <c r="B550" s="41"/>
      <c r="C550" s="206" t="s">
        <v>1553</v>
      </c>
      <c r="D550" s="206" t="s">
        <v>138</v>
      </c>
      <c r="E550" s="207" t="s">
        <v>1554</v>
      </c>
      <c r="F550" s="208" t="s">
        <v>1555</v>
      </c>
      <c r="G550" s="209" t="s">
        <v>177</v>
      </c>
      <c r="H550" s="246"/>
      <c r="I550" s="211"/>
      <c r="J550" s="212">
        <f>ROUND(I550*H550,2)</f>
        <v>0</v>
      </c>
      <c r="K550" s="208" t="s">
        <v>142</v>
      </c>
      <c r="L550" s="46"/>
      <c r="M550" s="213" t="s">
        <v>19</v>
      </c>
      <c r="N550" s="214" t="s">
        <v>43</v>
      </c>
      <c r="O550" s="86"/>
      <c r="P550" s="215">
        <f>O550*H550</f>
        <v>0</v>
      </c>
      <c r="Q550" s="215">
        <v>0</v>
      </c>
      <c r="R550" s="215">
        <f>Q550*H550</f>
        <v>0</v>
      </c>
      <c r="S550" s="215">
        <v>0</v>
      </c>
      <c r="T550" s="216">
        <f>S550*H550</f>
        <v>0</v>
      </c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R550" s="217" t="s">
        <v>143</v>
      </c>
      <c r="AT550" s="217" t="s">
        <v>138</v>
      </c>
      <c r="AU550" s="217" t="s">
        <v>82</v>
      </c>
      <c r="AY550" s="19" t="s">
        <v>135</v>
      </c>
      <c r="BE550" s="218">
        <f>IF(N550="základní",J550,0)</f>
        <v>0</v>
      </c>
      <c r="BF550" s="218">
        <f>IF(N550="snížená",J550,0)</f>
        <v>0</v>
      </c>
      <c r="BG550" s="218">
        <f>IF(N550="zákl. přenesená",J550,0)</f>
        <v>0</v>
      </c>
      <c r="BH550" s="218">
        <f>IF(N550="sníž. přenesená",J550,0)</f>
        <v>0</v>
      </c>
      <c r="BI550" s="218">
        <f>IF(N550="nulová",J550,0)</f>
        <v>0</v>
      </c>
      <c r="BJ550" s="19" t="s">
        <v>80</v>
      </c>
      <c r="BK550" s="218">
        <f>ROUND(I550*H550,2)</f>
        <v>0</v>
      </c>
      <c r="BL550" s="19" t="s">
        <v>143</v>
      </c>
      <c r="BM550" s="217" t="s">
        <v>1556</v>
      </c>
    </row>
    <row r="551" s="2" customFormat="1">
      <c r="A551" s="40"/>
      <c r="B551" s="41"/>
      <c r="C551" s="42"/>
      <c r="D551" s="219" t="s">
        <v>145</v>
      </c>
      <c r="E551" s="42"/>
      <c r="F551" s="220" t="s">
        <v>1557</v>
      </c>
      <c r="G551" s="42"/>
      <c r="H551" s="42"/>
      <c r="I551" s="221"/>
      <c r="J551" s="42"/>
      <c r="K551" s="42"/>
      <c r="L551" s="46"/>
      <c r="M551" s="222"/>
      <c r="N551" s="223"/>
      <c r="O551" s="86"/>
      <c r="P551" s="86"/>
      <c r="Q551" s="86"/>
      <c r="R551" s="86"/>
      <c r="S551" s="86"/>
      <c r="T551" s="87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T551" s="19" t="s">
        <v>145</v>
      </c>
      <c r="AU551" s="19" t="s">
        <v>82</v>
      </c>
    </row>
    <row r="552" s="12" customFormat="1" ht="22.8" customHeight="1">
      <c r="A552" s="12"/>
      <c r="B552" s="190"/>
      <c r="C552" s="191"/>
      <c r="D552" s="192" t="s">
        <v>71</v>
      </c>
      <c r="E552" s="204" t="s">
        <v>136</v>
      </c>
      <c r="F552" s="204" t="s">
        <v>137</v>
      </c>
      <c r="G552" s="191"/>
      <c r="H552" s="191"/>
      <c r="I552" s="194"/>
      <c r="J552" s="205">
        <f>BK552</f>
        <v>0</v>
      </c>
      <c r="K552" s="191"/>
      <c r="L552" s="196"/>
      <c r="M552" s="197"/>
      <c r="N552" s="198"/>
      <c r="O552" s="198"/>
      <c r="P552" s="199">
        <f>SUM(P553:P748)</f>
        <v>0</v>
      </c>
      <c r="Q552" s="198"/>
      <c r="R552" s="199">
        <f>SUM(R553:R748)</f>
        <v>0.194299</v>
      </c>
      <c r="S552" s="198"/>
      <c r="T552" s="200">
        <f>SUM(T553:T748)</f>
        <v>0</v>
      </c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R552" s="201" t="s">
        <v>82</v>
      </c>
      <c r="AT552" s="202" t="s">
        <v>71</v>
      </c>
      <c r="AU552" s="202" t="s">
        <v>80</v>
      </c>
      <c r="AY552" s="201" t="s">
        <v>135</v>
      </c>
      <c r="BK552" s="203">
        <f>SUM(BK553:BK748)</f>
        <v>0</v>
      </c>
    </row>
    <row r="553" s="2" customFormat="1" ht="24.15" customHeight="1">
      <c r="A553" s="40"/>
      <c r="B553" s="41"/>
      <c r="C553" s="206" t="s">
        <v>1558</v>
      </c>
      <c r="D553" s="206" t="s">
        <v>138</v>
      </c>
      <c r="E553" s="207" t="s">
        <v>1559</v>
      </c>
      <c r="F553" s="208" t="s">
        <v>1560</v>
      </c>
      <c r="G553" s="209" t="s">
        <v>256</v>
      </c>
      <c r="H553" s="210">
        <v>10</v>
      </c>
      <c r="I553" s="211"/>
      <c r="J553" s="212">
        <f>ROUND(I553*H553,2)</f>
        <v>0</v>
      </c>
      <c r="K553" s="208" t="s">
        <v>142</v>
      </c>
      <c r="L553" s="46"/>
      <c r="M553" s="213" t="s">
        <v>19</v>
      </c>
      <c r="N553" s="214" t="s">
        <v>43</v>
      </c>
      <c r="O553" s="86"/>
      <c r="P553" s="215">
        <f>O553*H553</f>
        <v>0</v>
      </c>
      <c r="Q553" s="215">
        <v>0</v>
      </c>
      <c r="R553" s="215">
        <f>Q553*H553</f>
        <v>0</v>
      </c>
      <c r="S553" s="215">
        <v>0</v>
      </c>
      <c r="T553" s="216">
        <f>S553*H553</f>
        <v>0</v>
      </c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R553" s="217" t="s">
        <v>143</v>
      </c>
      <c r="AT553" s="217" t="s">
        <v>138</v>
      </c>
      <c r="AU553" s="217" t="s">
        <v>82</v>
      </c>
      <c r="AY553" s="19" t="s">
        <v>135</v>
      </c>
      <c r="BE553" s="218">
        <f>IF(N553="základní",J553,0)</f>
        <v>0</v>
      </c>
      <c r="BF553" s="218">
        <f>IF(N553="snížená",J553,0)</f>
        <v>0</v>
      </c>
      <c r="BG553" s="218">
        <f>IF(N553="zákl. přenesená",J553,0)</f>
        <v>0</v>
      </c>
      <c r="BH553" s="218">
        <f>IF(N553="sníž. přenesená",J553,0)</f>
        <v>0</v>
      </c>
      <c r="BI553" s="218">
        <f>IF(N553="nulová",J553,0)</f>
        <v>0</v>
      </c>
      <c r="BJ553" s="19" t="s">
        <v>80</v>
      </c>
      <c r="BK553" s="218">
        <f>ROUND(I553*H553,2)</f>
        <v>0</v>
      </c>
      <c r="BL553" s="19" t="s">
        <v>143</v>
      </c>
      <c r="BM553" s="217" t="s">
        <v>1561</v>
      </c>
    </row>
    <row r="554" s="2" customFormat="1">
      <c r="A554" s="40"/>
      <c r="B554" s="41"/>
      <c r="C554" s="42"/>
      <c r="D554" s="219" t="s">
        <v>145</v>
      </c>
      <c r="E554" s="42"/>
      <c r="F554" s="220" t="s">
        <v>1562</v>
      </c>
      <c r="G554" s="42"/>
      <c r="H554" s="42"/>
      <c r="I554" s="221"/>
      <c r="J554" s="42"/>
      <c r="K554" s="42"/>
      <c r="L554" s="46"/>
      <c r="M554" s="222"/>
      <c r="N554" s="223"/>
      <c r="O554" s="86"/>
      <c r="P554" s="86"/>
      <c r="Q554" s="86"/>
      <c r="R554" s="86"/>
      <c r="S554" s="86"/>
      <c r="T554" s="87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T554" s="19" t="s">
        <v>145</v>
      </c>
      <c r="AU554" s="19" t="s">
        <v>82</v>
      </c>
    </row>
    <row r="555" s="2" customFormat="1" ht="16.5" customHeight="1">
      <c r="A555" s="40"/>
      <c r="B555" s="41"/>
      <c r="C555" s="224" t="s">
        <v>1563</v>
      </c>
      <c r="D555" s="224" t="s">
        <v>147</v>
      </c>
      <c r="E555" s="225" t="s">
        <v>1564</v>
      </c>
      <c r="F555" s="226" t="s">
        <v>1565</v>
      </c>
      <c r="G555" s="227" t="s">
        <v>256</v>
      </c>
      <c r="H555" s="228">
        <v>10.5</v>
      </c>
      <c r="I555" s="229"/>
      <c r="J555" s="230">
        <f>ROUND(I555*H555,2)</f>
        <v>0</v>
      </c>
      <c r="K555" s="226" t="s">
        <v>142</v>
      </c>
      <c r="L555" s="231"/>
      <c r="M555" s="232" t="s">
        <v>19</v>
      </c>
      <c r="N555" s="233" t="s">
        <v>43</v>
      </c>
      <c r="O555" s="86"/>
      <c r="P555" s="215">
        <f>O555*H555</f>
        <v>0</v>
      </c>
      <c r="Q555" s="215">
        <v>0.00010000000000000001</v>
      </c>
      <c r="R555" s="215">
        <f>Q555*H555</f>
        <v>0.0010500000000000002</v>
      </c>
      <c r="S555" s="215">
        <v>0</v>
      </c>
      <c r="T555" s="216">
        <f>S555*H555</f>
        <v>0</v>
      </c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R555" s="217" t="s">
        <v>150</v>
      </c>
      <c r="AT555" s="217" t="s">
        <v>147</v>
      </c>
      <c r="AU555" s="217" t="s">
        <v>82</v>
      </c>
      <c r="AY555" s="19" t="s">
        <v>135</v>
      </c>
      <c r="BE555" s="218">
        <f>IF(N555="základní",J555,0)</f>
        <v>0</v>
      </c>
      <c r="BF555" s="218">
        <f>IF(N555="snížená",J555,0)</f>
        <v>0</v>
      </c>
      <c r="BG555" s="218">
        <f>IF(N555="zákl. přenesená",J555,0)</f>
        <v>0</v>
      </c>
      <c r="BH555" s="218">
        <f>IF(N555="sníž. přenesená",J555,0)</f>
        <v>0</v>
      </c>
      <c r="BI555" s="218">
        <f>IF(N555="nulová",J555,0)</f>
        <v>0</v>
      </c>
      <c r="BJ555" s="19" t="s">
        <v>80</v>
      </c>
      <c r="BK555" s="218">
        <f>ROUND(I555*H555,2)</f>
        <v>0</v>
      </c>
      <c r="BL555" s="19" t="s">
        <v>143</v>
      </c>
      <c r="BM555" s="217" t="s">
        <v>1566</v>
      </c>
    </row>
    <row r="556" s="13" customFormat="1">
      <c r="A556" s="13"/>
      <c r="B556" s="234"/>
      <c r="C556" s="235"/>
      <c r="D556" s="236" t="s">
        <v>152</v>
      </c>
      <c r="E556" s="237" t="s">
        <v>19</v>
      </c>
      <c r="F556" s="238" t="s">
        <v>1567</v>
      </c>
      <c r="G556" s="235"/>
      <c r="H556" s="239">
        <v>10</v>
      </c>
      <c r="I556" s="240"/>
      <c r="J556" s="235"/>
      <c r="K556" s="235"/>
      <c r="L556" s="241"/>
      <c r="M556" s="242"/>
      <c r="N556" s="243"/>
      <c r="O556" s="243"/>
      <c r="P556" s="243"/>
      <c r="Q556" s="243"/>
      <c r="R556" s="243"/>
      <c r="S556" s="243"/>
      <c r="T556" s="244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5" t="s">
        <v>152</v>
      </c>
      <c r="AU556" s="245" t="s">
        <v>82</v>
      </c>
      <c r="AV556" s="13" t="s">
        <v>82</v>
      </c>
      <c r="AW556" s="13" t="s">
        <v>32</v>
      </c>
      <c r="AX556" s="13" t="s">
        <v>72</v>
      </c>
      <c r="AY556" s="245" t="s">
        <v>135</v>
      </c>
    </row>
    <row r="557" s="13" customFormat="1">
      <c r="A557" s="13"/>
      <c r="B557" s="234"/>
      <c r="C557" s="235"/>
      <c r="D557" s="236" t="s">
        <v>152</v>
      </c>
      <c r="E557" s="235"/>
      <c r="F557" s="238" t="s">
        <v>1568</v>
      </c>
      <c r="G557" s="235"/>
      <c r="H557" s="239">
        <v>10.5</v>
      </c>
      <c r="I557" s="240"/>
      <c r="J557" s="235"/>
      <c r="K557" s="235"/>
      <c r="L557" s="241"/>
      <c r="M557" s="242"/>
      <c r="N557" s="243"/>
      <c r="O557" s="243"/>
      <c r="P557" s="243"/>
      <c r="Q557" s="243"/>
      <c r="R557" s="243"/>
      <c r="S557" s="243"/>
      <c r="T557" s="24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5" t="s">
        <v>152</v>
      </c>
      <c r="AU557" s="245" t="s">
        <v>82</v>
      </c>
      <c r="AV557" s="13" t="s">
        <v>82</v>
      </c>
      <c r="AW557" s="13" t="s">
        <v>4</v>
      </c>
      <c r="AX557" s="13" t="s">
        <v>80</v>
      </c>
      <c r="AY557" s="245" t="s">
        <v>135</v>
      </c>
    </row>
    <row r="558" s="2" customFormat="1" ht="24.15" customHeight="1">
      <c r="A558" s="40"/>
      <c r="B558" s="41"/>
      <c r="C558" s="206" t="s">
        <v>1569</v>
      </c>
      <c r="D558" s="206" t="s">
        <v>138</v>
      </c>
      <c r="E558" s="207" t="s">
        <v>1570</v>
      </c>
      <c r="F558" s="208" t="s">
        <v>1571</v>
      </c>
      <c r="G558" s="209" t="s">
        <v>256</v>
      </c>
      <c r="H558" s="210">
        <v>30</v>
      </c>
      <c r="I558" s="211"/>
      <c r="J558" s="212">
        <f>ROUND(I558*H558,2)</f>
        <v>0</v>
      </c>
      <c r="K558" s="208" t="s">
        <v>142</v>
      </c>
      <c r="L558" s="46"/>
      <c r="M558" s="213" t="s">
        <v>19</v>
      </c>
      <c r="N558" s="214" t="s">
        <v>43</v>
      </c>
      <c r="O558" s="86"/>
      <c r="P558" s="215">
        <f>O558*H558</f>
        <v>0</v>
      </c>
      <c r="Q558" s="215">
        <v>0</v>
      </c>
      <c r="R558" s="215">
        <f>Q558*H558</f>
        <v>0</v>
      </c>
      <c r="S558" s="215">
        <v>0</v>
      </c>
      <c r="T558" s="216">
        <f>S558*H558</f>
        <v>0</v>
      </c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R558" s="217" t="s">
        <v>143</v>
      </c>
      <c r="AT558" s="217" t="s">
        <v>138</v>
      </c>
      <c r="AU558" s="217" t="s">
        <v>82</v>
      </c>
      <c r="AY558" s="19" t="s">
        <v>135</v>
      </c>
      <c r="BE558" s="218">
        <f>IF(N558="základní",J558,0)</f>
        <v>0</v>
      </c>
      <c r="BF558" s="218">
        <f>IF(N558="snížená",J558,0)</f>
        <v>0</v>
      </c>
      <c r="BG558" s="218">
        <f>IF(N558="zákl. přenesená",J558,0)</f>
        <v>0</v>
      </c>
      <c r="BH558" s="218">
        <f>IF(N558="sníž. přenesená",J558,0)</f>
        <v>0</v>
      </c>
      <c r="BI558" s="218">
        <f>IF(N558="nulová",J558,0)</f>
        <v>0</v>
      </c>
      <c r="BJ558" s="19" t="s">
        <v>80</v>
      </c>
      <c r="BK558" s="218">
        <f>ROUND(I558*H558,2)</f>
        <v>0</v>
      </c>
      <c r="BL558" s="19" t="s">
        <v>143</v>
      </c>
      <c r="BM558" s="217" t="s">
        <v>1572</v>
      </c>
    </row>
    <row r="559" s="2" customFormat="1">
      <c r="A559" s="40"/>
      <c r="B559" s="41"/>
      <c r="C559" s="42"/>
      <c r="D559" s="219" t="s">
        <v>145</v>
      </c>
      <c r="E559" s="42"/>
      <c r="F559" s="220" t="s">
        <v>1573</v>
      </c>
      <c r="G559" s="42"/>
      <c r="H559" s="42"/>
      <c r="I559" s="221"/>
      <c r="J559" s="42"/>
      <c r="K559" s="42"/>
      <c r="L559" s="46"/>
      <c r="M559" s="222"/>
      <c r="N559" s="223"/>
      <c r="O559" s="86"/>
      <c r="P559" s="86"/>
      <c r="Q559" s="86"/>
      <c r="R559" s="86"/>
      <c r="S559" s="86"/>
      <c r="T559" s="87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T559" s="19" t="s">
        <v>145</v>
      </c>
      <c r="AU559" s="19" t="s">
        <v>82</v>
      </c>
    </row>
    <row r="560" s="2" customFormat="1" ht="16.5" customHeight="1">
      <c r="A560" s="40"/>
      <c r="B560" s="41"/>
      <c r="C560" s="224" t="s">
        <v>1574</v>
      </c>
      <c r="D560" s="224" t="s">
        <v>147</v>
      </c>
      <c r="E560" s="225" t="s">
        <v>1575</v>
      </c>
      <c r="F560" s="226" t="s">
        <v>1576</v>
      </c>
      <c r="G560" s="227" t="s">
        <v>256</v>
      </c>
      <c r="H560" s="228">
        <v>31.5</v>
      </c>
      <c r="I560" s="229"/>
      <c r="J560" s="230">
        <f>ROUND(I560*H560,2)</f>
        <v>0</v>
      </c>
      <c r="K560" s="226" t="s">
        <v>142</v>
      </c>
      <c r="L560" s="231"/>
      <c r="M560" s="232" t="s">
        <v>19</v>
      </c>
      <c r="N560" s="233" t="s">
        <v>43</v>
      </c>
      <c r="O560" s="86"/>
      <c r="P560" s="215">
        <f>O560*H560</f>
        <v>0</v>
      </c>
      <c r="Q560" s="215">
        <v>0.00010000000000000001</v>
      </c>
      <c r="R560" s="215">
        <f>Q560*H560</f>
        <v>0.00315</v>
      </c>
      <c r="S560" s="215">
        <v>0</v>
      </c>
      <c r="T560" s="216">
        <f>S560*H560</f>
        <v>0</v>
      </c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R560" s="217" t="s">
        <v>150</v>
      </c>
      <c r="AT560" s="217" t="s">
        <v>147</v>
      </c>
      <c r="AU560" s="217" t="s">
        <v>82</v>
      </c>
      <c r="AY560" s="19" t="s">
        <v>135</v>
      </c>
      <c r="BE560" s="218">
        <f>IF(N560="základní",J560,0)</f>
        <v>0</v>
      </c>
      <c r="BF560" s="218">
        <f>IF(N560="snížená",J560,0)</f>
        <v>0</v>
      </c>
      <c r="BG560" s="218">
        <f>IF(N560="zákl. přenesená",J560,0)</f>
        <v>0</v>
      </c>
      <c r="BH560" s="218">
        <f>IF(N560="sníž. přenesená",J560,0)</f>
        <v>0</v>
      </c>
      <c r="BI560" s="218">
        <f>IF(N560="nulová",J560,0)</f>
        <v>0</v>
      </c>
      <c r="BJ560" s="19" t="s">
        <v>80</v>
      </c>
      <c r="BK560" s="218">
        <f>ROUND(I560*H560,2)</f>
        <v>0</v>
      </c>
      <c r="BL560" s="19" t="s">
        <v>143</v>
      </c>
      <c r="BM560" s="217" t="s">
        <v>1577</v>
      </c>
    </row>
    <row r="561" s="13" customFormat="1">
      <c r="A561" s="13"/>
      <c r="B561" s="234"/>
      <c r="C561" s="235"/>
      <c r="D561" s="236" t="s">
        <v>152</v>
      </c>
      <c r="E561" s="237" t="s">
        <v>19</v>
      </c>
      <c r="F561" s="238" t="s">
        <v>1578</v>
      </c>
      <c r="G561" s="235"/>
      <c r="H561" s="239">
        <v>30</v>
      </c>
      <c r="I561" s="240"/>
      <c r="J561" s="235"/>
      <c r="K561" s="235"/>
      <c r="L561" s="241"/>
      <c r="M561" s="242"/>
      <c r="N561" s="243"/>
      <c r="O561" s="243"/>
      <c r="P561" s="243"/>
      <c r="Q561" s="243"/>
      <c r="R561" s="243"/>
      <c r="S561" s="243"/>
      <c r="T561" s="244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5" t="s">
        <v>152</v>
      </c>
      <c r="AU561" s="245" t="s">
        <v>82</v>
      </c>
      <c r="AV561" s="13" t="s">
        <v>82</v>
      </c>
      <c r="AW561" s="13" t="s">
        <v>32</v>
      </c>
      <c r="AX561" s="13" t="s">
        <v>72</v>
      </c>
      <c r="AY561" s="245" t="s">
        <v>135</v>
      </c>
    </row>
    <row r="562" s="13" customFormat="1">
      <c r="A562" s="13"/>
      <c r="B562" s="234"/>
      <c r="C562" s="235"/>
      <c r="D562" s="236" t="s">
        <v>152</v>
      </c>
      <c r="E562" s="235"/>
      <c r="F562" s="238" t="s">
        <v>1579</v>
      </c>
      <c r="G562" s="235"/>
      <c r="H562" s="239">
        <v>31.5</v>
      </c>
      <c r="I562" s="240"/>
      <c r="J562" s="235"/>
      <c r="K562" s="235"/>
      <c r="L562" s="241"/>
      <c r="M562" s="242"/>
      <c r="N562" s="243"/>
      <c r="O562" s="243"/>
      <c r="P562" s="243"/>
      <c r="Q562" s="243"/>
      <c r="R562" s="243"/>
      <c r="S562" s="243"/>
      <c r="T562" s="244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5" t="s">
        <v>152</v>
      </c>
      <c r="AU562" s="245" t="s">
        <v>82</v>
      </c>
      <c r="AV562" s="13" t="s">
        <v>82</v>
      </c>
      <c r="AW562" s="13" t="s">
        <v>4</v>
      </c>
      <c r="AX562" s="13" t="s">
        <v>80</v>
      </c>
      <c r="AY562" s="245" t="s">
        <v>135</v>
      </c>
    </row>
    <row r="563" s="2" customFormat="1" ht="24.15" customHeight="1">
      <c r="A563" s="40"/>
      <c r="B563" s="41"/>
      <c r="C563" s="206" t="s">
        <v>1580</v>
      </c>
      <c r="D563" s="206" t="s">
        <v>138</v>
      </c>
      <c r="E563" s="207" t="s">
        <v>1581</v>
      </c>
      <c r="F563" s="208" t="s">
        <v>1582</v>
      </c>
      <c r="G563" s="209" t="s">
        <v>141</v>
      </c>
      <c r="H563" s="210">
        <v>1</v>
      </c>
      <c r="I563" s="211"/>
      <c r="J563" s="212">
        <f>ROUND(I563*H563,2)</f>
        <v>0</v>
      </c>
      <c r="K563" s="208" t="s">
        <v>142</v>
      </c>
      <c r="L563" s="46"/>
      <c r="M563" s="213" t="s">
        <v>19</v>
      </c>
      <c r="N563" s="214" t="s">
        <v>43</v>
      </c>
      <c r="O563" s="86"/>
      <c r="P563" s="215">
        <f>O563*H563</f>
        <v>0</v>
      </c>
      <c r="Q563" s="215">
        <v>0</v>
      </c>
      <c r="R563" s="215">
        <f>Q563*H563</f>
        <v>0</v>
      </c>
      <c r="S563" s="215">
        <v>0</v>
      </c>
      <c r="T563" s="216">
        <f>S563*H563</f>
        <v>0</v>
      </c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R563" s="217" t="s">
        <v>143</v>
      </c>
      <c r="AT563" s="217" t="s">
        <v>138</v>
      </c>
      <c r="AU563" s="217" t="s">
        <v>82</v>
      </c>
      <c r="AY563" s="19" t="s">
        <v>135</v>
      </c>
      <c r="BE563" s="218">
        <f>IF(N563="základní",J563,0)</f>
        <v>0</v>
      </c>
      <c r="BF563" s="218">
        <f>IF(N563="snížená",J563,0)</f>
        <v>0</v>
      </c>
      <c r="BG563" s="218">
        <f>IF(N563="zákl. přenesená",J563,0)</f>
        <v>0</v>
      </c>
      <c r="BH563" s="218">
        <f>IF(N563="sníž. přenesená",J563,0)</f>
        <v>0</v>
      </c>
      <c r="BI563" s="218">
        <f>IF(N563="nulová",J563,0)</f>
        <v>0</v>
      </c>
      <c r="BJ563" s="19" t="s">
        <v>80</v>
      </c>
      <c r="BK563" s="218">
        <f>ROUND(I563*H563,2)</f>
        <v>0</v>
      </c>
      <c r="BL563" s="19" t="s">
        <v>143</v>
      </c>
      <c r="BM563" s="217" t="s">
        <v>1583</v>
      </c>
    </row>
    <row r="564" s="2" customFormat="1">
      <c r="A564" s="40"/>
      <c r="B564" s="41"/>
      <c r="C564" s="42"/>
      <c r="D564" s="219" t="s">
        <v>145</v>
      </c>
      <c r="E564" s="42"/>
      <c r="F564" s="220" t="s">
        <v>1584</v>
      </c>
      <c r="G564" s="42"/>
      <c r="H564" s="42"/>
      <c r="I564" s="221"/>
      <c r="J564" s="42"/>
      <c r="K564" s="42"/>
      <c r="L564" s="46"/>
      <c r="M564" s="222"/>
      <c r="N564" s="223"/>
      <c r="O564" s="86"/>
      <c r="P564" s="86"/>
      <c r="Q564" s="86"/>
      <c r="R564" s="86"/>
      <c r="S564" s="86"/>
      <c r="T564" s="87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T564" s="19" t="s">
        <v>145</v>
      </c>
      <c r="AU564" s="19" t="s">
        <v>82</v>
      </c>
    </row>
    <row r="565" s="2" customFormat="1" ht="16.5" customHeight="1">
      <c r="A565" s="40"/>
      <c r="B565" s="41"/>
      <c r="C565" s="224" t="s">
        <v>1585</v>
      </c>
      <c r="D565" s="224" t="s">
        <v>147</v>
      </c>
      <c r="E565" s="225" t="s">
        <v>1586</v>
      </c>
      <c r="F565" s="226" t="s">
        <v>1587</v>
      </c>
      <c r="G565" s="227" t="s">
        <v>141</v>
      </c>
      <c r="H565" s="228">
        <v>1</v>
      </c>
      <c r="I565" s="229"/>
      <c r="J565" s="230">
        <f>ROUND(I565*H565,2)</f>
        <v>0</v>
      </c>
      <c r="K565" s="226" t="s">
        <v>142</v>
      </c>
      <c r="L565" s="231"/>
      <c r="M565" s="232" t="s">
        <v>19</v>
      </c>
      <c r="N565" s="233" t="s">
        <v>43</v>
      </c>
      <c r="O565" s="86"/>
      <c r="P565" s="215">
        <f>O565*H565</f>
        <v>0</v>
      </c>
      <c r="Q565" s="215">
        <v>0.00023000000000000001</v>
      </c>
      <c r="R565" s="215">
        <f>Q565*H565</f>
        <v>0.00023000000000000001</v>
      </c>
      <c r="S565" s="215">
        <v>0</v>
      </c>
      <c r="T565" s="216">
        <f>S565*H565</f>
        <v>0</v>
      </c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R565" s="217" t="s">
        <v>150</v>
      </c>
      <c r="AT565" s="217" t="s">
        <v>147</v>
      </c>
      <c r="AU565" s="217" t="s">
        <v>82</v>
      </c>
      <c r="AY565" s="19" t="s">
        <v>135</v>
      </c>
      <c r="BE565" s="218">
        <f>IF(N565="základní",J565,0)</f>
        <v>0</v>
      </c>
      <c r="BF565" s="218">
        <f>IF(N565="snížená",J565,0)</f>
        <v>0</v>
      </c>
      <c r="BG565" s="218">
        <f>IF(N565="zákl. přenesená",J565,0)</f>
        <v>0</v>
      </c>
      <c r="BH565" s="218">
        <f>IF(N565="sníž. přenesená",J565,0)</f>
        <v>0</v>
      </c>
      <c r="BI565" s="218">
        <f>IF(N565="nulová",J565,0)</f>
        <v>0</v>
      </c>
      <c r="BJ565" s="19" t="s">
        <v>80</v>
      </c>
      <c r="BK565" s="218">
        <f>ROUND(I565*H565,2)</f>
        <v>0</v>
      </c>
      <c r="BL565" s="19" t="s">
        <v>143</v>
      </c>
      <c r="BM565" s="217" t="s">
        <v>1588</v>
      </c>
    </row>
    <row r="566" s="13" customFormat="1">
      <c r="A566" s="13"/>
      <c r="B566" s="234"/>
      <c r="C566" s="235"/>
      <c r="D566" s="236" t="s">
        <v>152</v>
      </c>
      <c r="E566" s="237" t="s">
        <v>19</v>
      </c>
      <c r="F566" s="238" t="s">
        <v>1519</v>
      </c>
      <c r="G566" s="235"/>
      <c r="H566" s="239">
        <v>1</v>
      </c>
      <c r="I566" s="240"/>
      <c r="J566" s="235"/>
      <c r="K566" s="235"/>
      <c r="L566" s="241"/>
      <c r="M566" s="242"/>
      <c r="N566" s="243"/>
      <c r="O566" s="243"/>
      <c r="P566" s="243"/>
      <c r="Q566" s="243"/>
      <c r="R566" s="243"/>
      <c r="S566" s="243"/>
      <c r="T566" s="244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5" t="s">
        <v>152</v>
      </c>
      <c r="AU566" s="245" t="s">
        <v>82</v>
      </c>
      <c r="AV566" s="13" t="s">
        <v>82</v>
      </c>
      <c r="AW566" s="13" t="s">
        <v>32</v>
      </c>
      <c r="AX566" s="13" t="s">
        <v>72</v>
      </c>
      <c r="AY566" s="245" t="s">
        <v>135</v>
      </c>
    </row>
    <row r="567" s="2" customFormat="1" ht="24.15" customHeight="1">
      <c r="A567" s="40"/>
      <c r="B567" s="41"/>
      <c r="C567" s="206" t="s">
        <v>1589</v>
      </c>
      <c r="D567" s="206" t="s">
        <v>138</v>
      </c>
      <c r="E567" s="207" t="s">
        <v>1590</v>
      </c>
      <c r="F567" s="208" t="s">
        <v>1591</v>
      </c>
      <c r="G567" s="209" t="s">
        <v>141</v>
      </c>
      <c r="H567" s="210">
        <v>19</v>
      </c>
      <c r="I567" s="211"/>
      <c r="J567" s="212">
        <f>ROUND(I567*H567,2)</f>
        <v>0</v>
      </c>
      <c r="K567" s="208" t="s">
        <v>142</v>
      </c>
      <c r="L567" s="46"/>
      <c r="M567" s="213" t="s">
        <v>19</v>
      </c>
      <c r="N567" s="214" t="s">
        <v>43</v>
      </c>
      <c r="O567" s="86"/>
      <c r="P567" s="215">
        <f>O567*H567</f>
        <v>0</v>
      </c>
      <c r="Q567" s="215">
        <v>0</v>
      </c>
      <c r="R567" s="215">
        <f>Q567*H567</f>
        <v>0</v>
      </c>
      <c r="S567" s="215">
        <v>0</v>
      </c>
      <c r="T567" s="216">
        <f>S567*H567</f>
        <v>0</v>
      </c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R567" s="217" t="s">
        <v>143</v>
      </c>
      <c r="AT567" s="217" t="s">
        <v>138</v>
      </c>
      <c r="AU567" s="217" t="s">
        <v>82</v>
      </c>
      <c r="AY567" s="19" t="s">
        <v>135</v>
      </c>
      <c r="BE567" s="218">
        <f>IF(N567="základní",J567,0)</f>
        <v>0</v>
      </c>
      <c r="BF567" s="218">
        <f>IF(N567="snížená",J567,0)</f>
        <v>0</v>
      </c>
      <c r="BG567" s="218">
        <f>IF(N567="zákl. přenesená",J567,0)</f>
        <v>0</v>
      </c>
      <c r="BH567" s="218">
        <f>IF(N567="sníž. přenesená",J567,0)</f>
        <v>0</v>
      </c>
      <c r="BI567" s="218">
        <f>IF(N567="nulová",J567,0)</f>
        <v>0</v>
      </c>
      <c r="BJ567" s="19" t="s">
        <v>80</v>
      </c>
      <c r="BK567" s="218">
        <f>ROUND(I567*H567,2)</f>
        <v>0</v>
      </c>
      <c r="BL567" s="19" t="s">
        <v>143</v>
      </c>
      <c r="BM567" s="217" t="s">
        <v>1592</v>
      </c>
    </row>
    <row r="568" s="2" customFormat="1">
      <c r="A568" s="40"/>
      <c r="B568" s="41"/>
      <c r="C568" s="42"/>
      <c r="D568" s="219" t="s">
        <v>145</v>
      </c>
      <c r="E568" s="42"/>
      <c r="F568" s="220" t="s">
        <v>1593</v>
      </c>
      <c r="G568" s="42"/>
      <c r="H568" s="42"/>
      <c r="I568" s="221"/>
      <c r="J568" s="42"/>
      <c r="K568" s="42"/>
      <c r="L568" s="46"/>
      <c r="M568" s="222"/>
      <c r="N568" s="223"/>
      <c r="O568" s="86"/>
      <c r="P568" s="86"/>
      <c r="Q568" s="86"/>
      <c r="R568" s="86"/>
      <c r="S568" s="86"/>
      <c r="T568" s="87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T568" s="19" t="s">
        <v>145</v>
      </c>
      <c r="AU568" s="19" t="s">
        <v>82</v>
      </c>
    </row>
    <row r="569" s="2" customFormat="1" ht="16.5" customHeight="1">
      <c r="A569" s="40"/>
      <c r="B569" s="41"/>
      <c r="C569" s="224" t="s">
        <v>1594</v>
      </c>
      <c r="D569" s="224" t="s">
        <v>147</v>
      </c>
      <c r="E569" s="225" t="s">
        <v>1595</v>
      </c>
      <c r="F569" s="226" t="s">
        <v>1596</v>
      </c>
      <c r="G569" s="227" t="s">
        <v>141</v>
      </c>
      <c r="H569" s="228">
        <v>19</v>
      </c>
      <c r="I569" s="229"/>
      <c r="J569" s="230">
        <f>ROUND(I569*H569,2)</f>
        <v>0</v>
      </c>
      <c r="K569" s="226" t="s">
        <v>142</v>
      </c>
      <c r="L569" s="231"/>
      <c r="M569" s="232" t="s">
        <v>19</v>
      </c>
      <c r="N569" s="233" t="s">
        <v>43</v>
      </c>
      <c r="O569" s="86"/>
      <c r="P569" s="215">
        <f>O569*H569</f>
        <v>0</v>
      </c>
      <c r="Q569" s="215">
        <v>4.0000000000000003E-05</v>
      </c>
      <c r="R569" s="215">
        <f>Q569*H569</f>
        <v>0.00076000000000000004</v>
      </c>
      <c r="S569" s="215">
        <v>0</v>
      </c>
      <c r="T569" s="216">
        <f>S569*H569</f>
        <v>0</v>
      </c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R569" s="217" t="s">
        <v>150</v>
      </c>
      <c r="AT569" s="217" t="s">
        <v>147</v>
      </c>
      <c r="AU569" s="217" t="s">
        <v>82</v>
      </c>
      <c r="AY569" s="19" t="s">
        <v>135</v>
      </c>
      <c r="BE569" s="218">
        <f>IF(N569="základní",J569,0)</f>
        <v>0</v>
      </c>
      <c r="BF569" s="218">
        <f>IF(N569="snížená",J569,0)</f>
        <v>0</v>
      </c>
      <c r="BG569" s="218">
        <f>IF(N569="zákl. přenesená",J569,0)</f>
        <v>0</v>
      </c>
      <c r="BH569" s="218">
        <f>IF(N569="sníž. přenesená",J569,0)</f>
        <v>0</v>
      </c>
      <c r="BI569" s="218">
        <f>IF(N569="nulová",J569,0)</f>
        <v>0</v>
      </c>
      <c r="BJ569" s="19" t="s">
        <v>80</v>
      </c>
      <c r="BK569" s="218">
        <f>ROUND(I569*H569,2)</f>
        <v>0</v>
      </c>
      <c r="BL569" s="19" t="s">
        <v>143</v>
      </c>
      <c r="BM569" s="217" t="s">
        <v>1597</v>
      </c>
    </row>
    <row r="570" s="13" customFormat="1">
      <c r="A570" s="13"/>
      <c r="B570" s="234"/>
      <c r="C570" s="235"/>
      <c r="D570" s="236" t="s">
        <v>152</v>
      </c>
      <c r="E570" s="237" t="s">
        <v>19</v>
      </c>
      <c r="F570" s="238" t="s">
        <v>1598</v>
      </c>
      <c r="G570" s="235"/>
      <c r="H570" s="239">
        <v>19</v>
      </c>
      <c r="I570" s="240"/>
      <c r="J570" s="235"/>
      <c r="K570" s="235"/>
      <c r="L570" s="241"/>
      <c r="M570" s="242"/>
      <c r="N570" s="243"/>
      <c r="O570" s="243"/>
      <c r="P570" s="243"/>
      <c r="Q570" s="243"/>
      <c r="R570" s="243"/>
      <c r="S570" s="243"/>
      <c r="T570" s="24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5" t="s">
        <v>152</v>
      </c>
      <c r="AU570" s="245" t="s">
        <v>82</v>
      </c>
      <c r="AV570" s="13" t="s">
        <v>82</v>
      </c>
      <c r="AW570" s="13" t="s">
        <v>32</v>
      </c>
      <c r="AX570" s="13" t="s">
        <v>72</v>
      </c>
      <c r="AY570" s="245" t="s">
        <v>135</v>
      </c>
    </row>
    <row r="571" s="2" customFormat="1" ht="24.15" customHeight="1">
      <c r="A571" s="40"/>
      <c r="B571" s="41"/>
      <c r="C571" s="206" t="s">
        <v>1599</v>
      </c>
      <c r="D571" s="206" t="s">
        <v>138</v>
      </c>
      <c r="E571" s="207" t="s">
        <v>1600</v>
      </c>
      <c r="F571" s="208" t="s">
        <v>1601</v>
      </c>
      <c r="G571" s="209" t="s">
        <v>141</v>
      </c>
      <c r="H571" s="210">
        <v>15</v>
      </c>
      <c r="I571" s="211"/>
      <c r="J571" s="212">
        <f>ROUND(I571*H571,2)</f>
        <v>0</v>
      </c>
      <c r="K571" s="208" t="s">
        <v>142</v>
      </c>
      <c r="L571" s="46"/>
      <c r="M571" s="213" t="s">
        <v>19</v>
      </c>
      <c r="N571" s="214" t="s">
        <v>43</v>
      </c>
      <c r="O571" s="86"/>
      <c r="P571" s="215">
        <f>O571*H571</f>
        <v>0</v>
      </c>
      <c r="Q571" s="215">
        <v>0</v>
      </c>
      <c r="R571" s="215">
        <f>Q571*H571</f>
        <v>0</v>
      </c>
      <c r="S571" s="215">
        <v>0</v>
      </c>
      <c r="T571" s="216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17" t="s">
        <v>143</v>
      </c>
      <c r="AT571" s="217" t="s">
        <v>138</v>
      </c>
      <c r="AU571" s="217" t="s">
        <v>82</v>
      </c>
      <c r="AY571" s="19" t="s">
        <v>135</v>
      </c>
      <c r="BE571" s="218">
        <f>IF(N571="základní",J571,0)</f>
        <v>0</v>
      </c>
      <c r="BF571" s="218">
        <f>IF(N571="snížená",J571,0)</f>
        <v>0</v>
      </c>
      <c r="BG571" s="218">
        <f>IF(N571="zákl. přenesená",J571,0)</f>
        <v>0</v>
      </c>
      <c r="BH571" s="218">
        <f>IF(N571="sníž. přenesená",J571,0)</f>
        <v>0</v>
      </c>
      <c r="BI571" s="218">
        <f>IF(N571="nulová",J571,0)</f>
        <v>0</v>
      </c>
      <c r="BJ571" s="19" t="s">
        <v>80</v>
      </c>
      <c r="BK571" s="218">
        <f>ROUND(I571*H571,2)</f>
        <v>0</v>
      </c>
      <c r="BL571" s="19" t="s">
        <v>143</v>
      </c>
      <c r="BM571" s="217" t="s">
        <v>1602</v>
      </c>
    </row>
    <row r="572" s="2" customFormat="1">
      <c r="A572" s="40"/>
      <c r="B572" s="41"/>
      <c r="C572" s="42"/>
      <c r="D572" s="219" t="s">
        <v>145</v>
      </c>
      <c r="E572" s="42"/>
      <c r="F572" s="220" t="s">
        <v>1603</v>
      </c>
      <c r="G572" s="42"/>
      <c r="H572" s="42"/>
      <c r="I572" s="221"/>
      <c r="J572" s="42"/>
      <c r="K572" s="42"/>
      <c r="L572" s="46"/>
      <c r="M572" s="222"/>
      <c r="N572" s="223"/>
      <c r="O572" s="86"/>
      <c r="P572" s="86"/>
      <c r="Q572" s="86"/>
      <c r="R572" s="86"/>
      <c r="S572" s="86"/>
      <c r="T572" s="87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T572" s="19" t="s">
        <v>145</v>
      </c>
      <c r="AU572" s="19" t="s">
        <v>82</v>
      </c>
    </row>
    <row r="573" s="2" customFormat="1" ht="16.5" customHeight="1">
      <c r="A573" s="40"/>
      <c r="B573" s="41"/>
      <c r="C573" s="224" t="s">
        <v>1604</v>
      </c>
      <c r="D573" s="224" t="s">
        <v>147</v>
      </c>
      <c r="E573" s="225" t="s">
        <v>1605</v>
      </c>
      <c r="F573" s="226" t="s">
        <v>1606</v>
      </c>
      <c r="G573" s="227" t="s">
        <v>141</v>
      </c>
      <c r="H573" s="228">
        <v>15</v>
      </c>
      <c r="I573" s="229"/>
      <c r="J573" s="230">
        <f>ROUND(I573*H573,2)</f>
        <v>0</v>
      </c>
      <c r="K573" s="226" t="s">
        <v>1607</v>
      </c>
      <c r="L573" s="231"/>
      <c r="M573" s="232" t="s">
        <v>19</v>
      </c>
      <c r="N573" s="233" t="s">
        <v>43</v>
      </c>
      <c r="O573" s="86"/>
      <c r="P573" s="215">
        <f>O573*H573</f>
        <v>0</v>
      </c>
      <c r="Q573" s="215">
        <v>9.0000000000000006E-05</v>
      </c>
      <c r="R573" s="215">
        <f>Q573*H573</f>
        <v>0.0013500000000000001</v>
      </c>
      <c r="S573" s="215">
        <v>0</v>
      </c>
      <c r="T573" s="216">
        <f>S573*H573</f>
        <v>0</v>
      </c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R573" s="217" t="s">
        <v>150</v>
      </c>
      <c r="AT573" s="217" t="s">
        <v>147</v>
      </c>
      <c r="AU573" s="217" t="s">
        <v>82</v>
      </c>
      <c r="AY573" s="19" t="s">
        <v>135</v>
      </c>
      <c r="BE573" s="218">
        <f>IF(N573="základní",J573,0)</f>
        <v>0</v>
      </c>
      <c r="BF573" s="218">
        <f>IF(N573="snížená",J573,0)</f>
        <v>0</v>
      </c>
      <c r="BG573" s="218">
        <f>IF(N573="zákl. přenesená",J573,0)</f>
        <v>0</v>
      </c>
      <c r="BH573" s="218">
        <f>IF(N573="sníž. přenesená",J573,0)</f>
        <v>0</v>
      </c>
      <c r="BI573" s="218">
        <f>IF(N573="nulová",J573,0)</f>
        <v>0</v>
      </c>
      <c r="BJ573" s="19" t="s">
        <v>80</v>
      </c>
      <c r="BK573" s="218">
        <f>ROUND(I573*H573,2)</f>
        <v>0</v>
      </c>
      <c r="BL573" s="19" t="s">
        <v>143</v>
      </c>
      <c r="BM573" s="217" t="s">
        <v>1608</v>
      </c>
    </row>
    <row r="574" s="13" customFormat="1">
      <c r="A574" s="13"/>
      <c r="B574" s="234"/>
      <c r="C574" s="235"/>
      <c r="D574" s="236" t="s">
        <v>152</v>
      </c>
      <c r="E574" s="237" t="s">
        <v>19</v>
      </c>
      <c r="F574" s="238" t="s">
        <v>1609</v>
      </c>
      <c r="G574" s="235"/>
      <c r="H574" s="239">
        <v>15</v>
      </c>
      <c r="I574" s="240"/>
      <c r="J574" s="235"/>
      <c r="K574" s="235"/>
      <c r="L574" s="241"/>
      <c r="M574" s="242"/>
      <c r="N574" s="243"/>
      <c r="O574" s="243"/>
      <c r="P574" s="243"/>
      <c r="Q574" s="243"/>
      <c r="R574" s="243"/>
      <c r="S574" s="243"/>
      <c r="T574" s="244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5" t="s">
        <v>152</v>
      </c>
      <c r="AU574" s="245" t="s">
        <v>82</v>
      </c>
      <c r="AV574" s="13" t="s">
        <v>82</v>
      </c>
      <c r="AW574" s="13" t="s">
        <v>32</v>
      </c>
      <c r="AX574" s="13" t="s">
        <v>72</v>
      </c>
      <c r="AY574" s="245" t="s">
        <v>135</v>
      </c>
    </row>
    <row r="575" s="2" customFormat="1" ht="24.15" customHeight="1">
      <c r="A575" s="40"/>
      <c r="B575" s="41"/>
      <c r="C575" s="206" t="s">
        <v>1610</v>
      </c>
      <c r="D575" s="206" t="s">
        <v>138</v>
      </c>
      <c r="E575" s="207" t="s">
        <v>1611</v>
      </c>
      <c r="F575" s="208" t="s">
        <v>1612</v>
      </c>
      <c r="G575" s="209" t="s">
        <v>256</v>
      </c>
      <c r="H575" s="210">
        <v>20</v>
      </c>
      <c r="I575" s="211"/>
      <c r="J575" s="212">
        <f>ROUND(I575*H575,2)</f>
        <v>0</v>
      </c>
      <c r="K575" s="208" t="s">
        <v>142</v>
      </c>
      <c r="L575" s="46"/>
      <c r="M575" s="213" t="s">
        <v>19</v>
      </c>
      <c r="N575" s="214" t="s">
        <v>43</v>
      </c>
      <c r="O575" s="86"/>
      <c r="P575" s="215">
        <f>O575*H575</f>
        <v>0</v>
      </c>
      <c r="Q575" s="215">
        <v>0</v>
      </c>
      <c r="R575" s="215">
        <f>Q575*H575</f>
        <v>0</v>
      </c>
      <c r="S575" s="215">
        <v>0</v>
      </c>
      <c r="T575" s="216">
        <f>S575*H575</f>
        <v>0</v>
      </c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R575" s="217" t="s">
        <v>143</v>
      </c>
      <c r="AT575" s="217" t="s">
        <v>138</v>
      </c>
      <c r="AU575" s="217" t="s">
        <v>82</v>
      </c>
      <c r="AY575" s="19" t="s">
        <v>135</v>
      </c>
      <c r="BE575" s="218">
        <f>IF(N575="základní",J575,0)</f>
        <v>0</v>
      </c>
      <c r="BF575" s="218">
        <f>IF(N575="snížená",J575,0)</f>
        <v>0</v>
      </c>
      <c r="BG575" s="218">
        <f>IF(N575="zákl. přenesená",J575,0)</f>
        <v>0</v>
      </c>
      <c r="BH575" s="218">
        <f>IF(N575="sníž. přenesená",J575,0)</f>
        <v>0</v>
      </c>
      <c r="BI575" s="218">
        <f>IF(N575="nulová",J575,0)</f>
        <v>0</v>
      </c>
      <c r="BJ575" s="19" t="s">
        <v>80</v>
      </c>
      <c r="BK575" s="218">
        <f>ROUND(I575*H575,2)</f>
        <v>0</v>
      </c>
      <c r="BL575" s="19" t="s">
        <v>143</v>
      </c>
      <c r="BM575" s="217" t="s">
        <v>1613</v>
      </c>
    </row>
    <row r="576" s="2" customFormat="1">
      <c r="A576" s="40"/>
      <c r="B576" s="41"/>
      <c r="C576" s="42"/>
      <c r="D576" s="219" t="s">
        <v>145</v>
      </c>
      <c r="E576" s="42"/>
      <c r="F576" s="220" t="s">
        <v>1614</v>
      </c>
      <c r="G576" s="42"/>
      <c r="H576" s="42"/>
      <c r="I576" s="221"/>
      <c r="J576" s="42"/>
      <c r="K576" s="42"/>
      <c r="L576" s="46"/>
      <c r="M576" s="222"/>
      <c r="N576" s="223"/>
      <c r="O576" s="86"/>
      <c r="P576" s="86"/>
      <c r="Q576" s="86"/>
      <c r="R576" s="86"/>
      <c r="S576" s="86"/>
      <c r="T576" s="87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T576" s="19" t="s">
        <v>145</v>
      </c>
      <c r="AU576" s="19" t="s">
        <v>82</v>
      </c>
    </row>
    <row r="577" s="2" customFormat="1" ht="16.5" customHeight="1">
      <c r="A577" s="40"/>
      <c r="B577" s="41"/>
      <c r="C577" s="224" t="s">
        <v>1615</v>
      </c>
      <c r="D577" s="224" t="s">
        <v>147</v>
      </c>
      <c r="E577" s="225" t="s">
        <v>1616</v>
      </c>
      <c r="F577" s="226" t="s">
        <v>1617</v>
      </c>
      <c r="G577" s="227" t="s">
        <v>256</v>
      </c>
      <c r="H577" s="228">
        <v>23</v>
      </c>
      <c r="I577" s="229"/>
      <c r="J577" s="230">
        <f>ROUND(I577*H577,2)</f>
        <v>0</v>
      </c>
      <c r="K577" s="226" t="s">
        <v>142</v>
      </c>
      <c r="L577" s="231"/>
      <c r="M577" s="232" t="s">
        <v>19</v>
      </c>
      <c r="N577" s="233" t="s">
        <v>43</v>
      </c>
      <c r="O577" s="86"/>
      <c r="P577" s="215">
        <f>O577*H577</f>
        <v>0</v>
      </c>
      <c r="Q577" s="215">
        <v>5.0000000000000002E-05</v>
      </c>
      <c r="R577" s="215">
        <f>Q577*H577</f>
        <v>0.00115</v>
      </c>
      <c r="S577" s="215">
        <v>0</v>
      </c>
      <c r="T577" s="216">
        <f>S577*H577</f>
        <v>0</v>
      </c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R577" s="217" t="s">
        <v>150</v>
      </c>
      <c r="AT577" s="217" t="s">
        <v>147</v>
      </c>
      <c r="AU577" s="217" t="s">
        <v>82</v>
      </c>
      <c r="AY577" s="19" t="s">
        <v>135</v>
      </c>
      <c r="BE577" s="218">
        <f>IF(N577="základní",J577,0)</f>
        <v>0</v>
      </c>
      <c r="BF577" s="218">
        <f>IF(N577="snížená",J577,0)</f>
        <v>0</v>
      </c>
      <c r="BG577" s="218">
        <f>IF(N577="zákl. přenesená",J577,0)</f>
        <v>0</v>
      </c>
      <c r="BH577" s="218">
        <f>IF(N577="sníž. přenesená",J577,0)</f>
        <v>0</v>
      </c>
      <c r="BI577" s="218">
        <f>IF(N577="nulová",J577,0)</f>
        <v>0</v>
      </c>
      <c r="BJ577" s="19" t="s">
        <v>80</v>
      </c>
      <c r="BK577" s="218">
        <f>ROUND(I577*H577,2)</f>
        <v>0</v>
      </c>
      <c r="BL577" s="19" t="s">
        <v>143</v>
      </c>
      <c r="BM577" s="217" t="s">
        <v>1618</v>
      </c>
    </row>
    <row r="578" s="13" customFormat="1">
      <c r="A578" s="13"/>
      <c r="B578" s="234"/>
      <c r="C578" s="235"/>
      <c r="D578" s="236" t="s">
        <v>152</v>
      </c>
      <c r="E578" s="237" t="s">
        <v>19</v>
      </c>
      <c r="F578" s="238" t="s">
        <v>1619</v>
      </c>
      <c r="G578" s="235"/>
      <c r="H578" s="239">
        <v>20</v>
      </c>
      <c r="I578" s="240"/>
      <c r="J578" s="235"/>
      <c r="K578" s="235"/>
      <c r="L578" s="241"/>
      <c r="M578" s="242"/>
      <c r="N578" s="243"/>
      <c r="O578" s="243"/>
      <c r="P578" s="243"/>
      <c r="Q578" s="243"/>
      <c r="R578" s="243"/>
      <c r="S578" s="243"/>
      <c r="T578" s="244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5" t="s">
        <v>152</v>
      </c>
      <c r="AU578" s="245" t="s">
        <v>82</v>
      </c>
      <c r="AV578" s="13" t="s">
        <v>82</v>
      </c>
      <c r="AW578" s="13" t="s">
        <v>32</v>
      </c>
      <c r="AX578" s="13" t="s">
        <v>72</v>
      </c>
      <c r="AY578" s="245" t="s">
        <v>135</v>
      </c>
    </row>
    <row r="579" s="13" customFormat="1">
      <c r="A579" s="13"/>
      <c r="B579" s="234"/>
      <c r="C579" s="235"/>
      <c r="D579" s="236" t="s">
        <v>152</v>
      </c>
      <c r="E579" s="235"/>
      <c r="F579" s="238" t="s">
        <v>1620</v>
      </c>
      <c r="G579" s="235"/>
      <c r="H579" s="239">
        <v>23</v>
      </c>
      <c r="I579" s="240"/>
      <c r="J579" s="235"/>
      <c r="K579" s="235"/>
      <c r="L579" s="241"/>
      <c r="M579" s="242"/>
      <c r="N579" s="243"/>
      <c r="O579" s="243"/>
      <c r="P579" s="243"/>
      <c r="Q579" s="243"/>
      <c r="R579" s="243"/>
      <c r="S579" s="243"/>
      <c r="T579" s="244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5" t="s">
        <v>152</v>
      </c>
      <c r="AU579" s="245" t="s">
        <v>82</v>
      </c>
      <c r="AV579" s="13" t="s">
        <v>82</v>
      </c>
      <c r="AW579" s="13" t="s">
        <v>4</v>
      </c>
      <c r="AX579" s="13" t="s">
        <v>80</v>
      </c>
      <c r="AY579" s="245" t="s">
        <v>135</v>
      </c>
    </row>
    <row r="580" s="2" customFormat="1" ht="24.15" customHeight="1">
      <c r="A580" s="40"/>
      <c r="B580" s="41"/>
      <c r="C580" s="206" t="s">
        <v>1621</v>
      </c>
      <c r="D580" s="206" t="s">
        <v>138</v>
      </c>
      <c r="E580" s="207" t="s">
        <v>1622</v>
      </c>
      <c r="F580" s="208" t="s">
        <v>1623</v>
      </c>
      <c r="G580" s="209" t="s">
        <v>256</v>
      </c>
      <c r="H580" s="210">
        <v>4</v>
      </c>
      <c r="I580" s="211"/>
      <c r="J580" s="212">
        <f>ROUND(I580*H580,2)</f>
        <v>0</v>
      </c>
      <c r="K580" s="208" t="s">
        <v>142</v>
      </c>
      <c r="L580" s="46"/>
      <c r="M580" s="213" t="s">
        <v>19</v>
      </c>
      <c r="N580" s="214" t="s">
        <v>43</v>
      </c>
      <c r="O580" s="86"/>
      <c r="P580" s="215">
        <f>O580*H580</f>
        <v>0</v>
      </c>
      <c r="Q580" s="215">
        <v>0</v>
      </c>
      <c r="R580" s="215">
        <f>Q580*H580</f>
        <v>0</v>
      </c>
      <c r="S580" s="215">
        <v>0</v>
      </c>
      <c r="T580" s="216">
        <f>S580*H580</f>
        <v>0</v>
      </c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R580" s="217" t="s">
        <v>143</v>
      </c>
      <c r="AT580" s="217" t="s">
        <v>138</v>
      </c>
      <c r="AU580" s="217" t="s">
        <v>82</v>
      </c>
      <c r="AY580" s="19" t="s">
        <v>135</v>
      </c>
      <c r="BE580" s="218">
        <f>IF(N580="základní",J580,0)</f>
        <v>0</v>
      </c>
      <c r="BF580" s="218">
        <f>IF(N580="snížená",J580,0)</f>
        <v>0</v>
      </c>
      <c r="BG580" s="218">
        <f>IF(N580="zákl. přenesená",J580,0)</f>
        <v>0</v>
      </c>
      <c r="BH580" s="218">
        <f>IF(N580="sníž. přenesená",J580,0)</f>
        <v>0</v>
      </c>
      <c r="BI580" s="218">
        <f>IF(N580="nulová",J580,0)</f>
        <v>0</v>
      </c>
      <c r="BJ580" s="19" t="s">
        <v>80</v>
      </c>
      <c r="BK580" s="218">
        <f>ROUND(I580*H580,2)</f>
        <v>0</v>
      </c>
      <c r="BL580" s="19" t="s">
        <v>143</v>
      </c>
      <c r="BM580" s="217" t="s">
        <v>1624</v>
      </c>
    </row>
    <row r="581" s="2" customFormat="1">
      <c r="A581" s="40"/>
      <c r="B581" s="41"/>
      <c r="C581" s="42"/>
      <c r="D581" s="219" t="s">
        <v>145</v>
      </c>
      <c r="E581" s="42"/>
      <c r="F581" s="220" t="s">
        <v>1625</v>
      </c>
      <c r="G581" s="42"/>
      <c r="H581" s="42"/>
      <c r="I581" s="221"/>
      <c r="J581" s="42"/>
      <c r="K581" s="42"/>
      <c r="L581" s="46"/>
      <c r="M581" s="222"/>
      <c r="N581" s="223"/>
      <c r="O581" s="86"/>
      <c r="P581" s="86"/>
      <c r="Q581" s="86"/>
      <c r="R581" s="86"/>
      <c r="S581" s="86"/>
      <c r="T581" s="87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T581" s="19" t="s">
        <v>145</v>
      </c>
      <c r="AU581" s="19" t="s">
        <v>82</v>
      </c>
    </row>
    <row r="582" s="2" customFormat="1" ht="16.5" customHeight="1">
      <c r="A582" s="40"/>
      <c r="B582" s="41"/>
      <c r="C582" s="224" t="s">
        <v>1626</v>
      </c>
      <c r="D582" s="224" t="s">
        <v>147</v>
      </c>
      <c r="E582" s="225" t="s">
        <v>1627</v>
      </c>
      <c r="F582" s="226" t="s">
        <v>1628</v>
      </c>
      <c r="G582" s="227" t="s">
        <v>256</v>
      </c>
      <c r="H582" s="228">
        <v>4.5999999999999996</v>
      </c>
      <c r="I582" s="229"/>
      <c r="J582" s="230">
        <f>ROUND(I582*H582,2)</f>
        <v>0</v>
      </c>
      <c r="K582" s="226" t="s">
        <v>142</v>
      </c>
      <c r="L582" s="231"/>
      <c r="M582" s="232" t="s">
        <v>19</v>
      </c>
      <c r="N582" s="233" t="s">
        <v>43</v>
      </c>
      <c r="O582" s="86"/>
      <c r="P582" s="215">
        <f>O582*H582</f>
        <v>0</v>
      </c>
      <c r="Q582" s="215">
        <v>0.00011</v>
      </c>
      <c r="R582" s="215">
        <f>Q582*H582</f>
        <v>0.00050599999999999994</v>
      </c>
      <c r="S582" s="215">
        <v>0</v>
      </c>
      <c r="T582" s="216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17" t="s">
        <v>150</v>
      </c>
      <c r="AT582" s="217" t="s">
        <v>147</v>
      </c>
      <c r="AU582" s="217" t="s">
        <v>82</v>
      </c>
      <c r="AY582" s="19" t="s">
        <v>135</v>
      </c>
      <c r="BE582" s="218">
        <f>IF(N582="základní",J582,0)</f>
        <v>0</v>
      </c>
      <c r="BF582" s="218">
        <f>IF(N582="snížená",J582,0)</f>
        <v>0</v>
      </c>
      <c r="BG582" s="218">
        <f>IF(N582="zákl. přenesená",J582,0)</f>
        <v>0</v>
      </c>
      <c r="BH582" s="218">
        <f>IF(N582="sníž. přenesená",J582,0)</f>
        <v>0</v>
      </c>
      <c r="BI582" s="218">
        <f>IF(N582="nulová",J582,0)</f>
        <v>0</v>
      </c>
      <c r="BJ582" s="19" t="s">
        <v>80</v>
      </c>
      <c r="BK582" s="218">
        <f>ROUND(I582*H582,2)</f>
        <v>0</v>
      </c>
      <c r="BL582" s="19" t="s">
        <v>143</v>
      </c>
      <c r="BM582" s="217" t="s">
        <v>1629</v>
      </c>
    </row>
    <row r="583" s="13" customFormat="1">
      <c r="A583" s="13"/>
      <c r="B583" s="234"/>
      <c r="C583" s="235"/>
      <c r="D583" s="236" t="s">
        <v>152</v>
      </c>
      <c r="E583" s="237" t="s">
        <v>19</v>
      </c>
      <c r="F583" s="238" t="s">
        <v>1630</v>
      </c>
      <c r="G583" s="235"/>
      <c r="H583" s="239">
        <v>4</v>
      </c>
      <c r="I583" s="240"/>
      <c r="J583" s="235"/>
      <c r="K583" s="235"/>
      <c r="L583" s="241"/>
      <c r="M583" s="242"/>
      <c r="N583" s="243"/>
      <c r="O583" s="243"/>
      <c r="P583" s="243"/>
      <c r="Q583" s="243"/>
      <c r="R583" s="243"/>
      <c r="S583" s="243"/>
      <c r="T583" s="244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5" t="s">
        <v>152</v>
      </c>
      <c r="AU583" s="245" t="s">
        <v>82</v>
      </c>
      <c r="AV583" s="13" t="s">
        <v>82</v>
      </c>
      <c r="AW583" s="13" t="s">
        <v>32</v>
      </c>
      <c r="AX583" s="13" t="s">
        <v>72</v>
      </c>
      <c r="AY583" s="245" t="s">
        <v>135</v>
      </c>
    </row>
    <row r="584" s="13" customFormat="1">
      <c r="A584" s="13"/>
      <c r="B584" s="234"/>
      <c r="C584" s="235"/>
      <c r="D584" s="236" t="s">
        <v>152</v>
      </c>
      <c r="E584" s="235"/>
      <c r="F584" s="238" t="s">
        <v>1631</v>
      </c>
      <c r="G584" s="235"/>
      <c r="H584" s="239">
        <v>4.5999999999999996</v>
      </c>
      <c r="I584" s="240"/>
      <c r="J584" s="235"/>
      <c r="K584" s="235"/>
      <c r="L584" s="241"/>
      <c r="M584" s="242"/>
      <c r="N584" s="243"/>
      <c r="O584" s="243"/>
      <c r="P584" s="243"/>
      <c r="Q584" s="243"/>
      <c r="R584" s="243"/>
      <c r="S584" s="243"/>
      <c r="T584" s="244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5" t="s">
        <v>152</v>
      </c>
      <c r="AU584" s="245" t="s">
        <v>82</v>
      </c>
      <c r="AV584" s="13" t="s">
        <v>82</v>
      </c>
      <c r="AW584" s="13" t="s">
        <v>4</v>
      </c>
      <c r="AX584" s="13" t="s">
        <v>80</v>
      </c>
      <c r="AY584" s="245" t="s">
        <v>135</v>
      </c>
    </row>
    <row r="585" s="2" customFormat="1" ht="24.15" customHeight="1">
      <c r="A585" s="40"/>
      <c r="B585" s="41"/>
      <c r="C585" s="206" t="s">
        <v>1632</v>
      </c>
      <c r="D585" s="206" t="s">
        <v>138</v>
      </c>
      <c r="E585" s="207" t="s">
        <v>1633</v>
      </c>
      <c r="F585" s="208" t="s">
        <v>1634</v>
      </c>
      <c r="G585" s="209" t="s">
        <v>256</v>
      </c>
      <c r="H585" s="210">
        <v>13</v>
      </c>
      <c r="I585" s="211"/>
      <c r="J585" s="212">
        <f>ROUND(I585*H585,2)</f>
        <v>0</v>
      </c>
      <c r="K585" s="208" t="s">
        <v>142</v>
      </c>
      <c r="L585" s="46"/>
      <c r="M585" s="213" t="s">
        <v>19</v>
      </c>
      <c r="N585" s="214" t="s">
        <v>43</v>
      </c>
      <c r="O585" s="86"/>
      <c r="P585" s="215">
        <f>O585*H585</f>
        <v>0</v>
      </c>
      <c r="Q585" s="215">
        <v>0</v>
      </c>
      <c r="R585" s="215">
        <f>Q585*H585</f>
        <v>0</v>
      </c>
      <c r="S585" s="215">
        <v>0</v>
      </c>
      <c r="T585" s="216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17" t="s">
        <v>143</v>
      </c>
      <c r="AT585" s="217" t="s">
        <v>138</v>
      </c>
      <c r="AU585" s="217" t="s">
        <v>82</v>
      </c>
      <c r="AY585" s="19" t="s">
        <v>135</v>
      </c>
      <c r="BE585" s="218">
        <f>IF(N585="základní",J585,0)</f>
        <v>0</v>
      </c>
      <c r="BF585" s="218">
        <f>IF(N585="snížená",J585,0)</f>
        <v>0</v>
      </c>
      <c r="BG585" s="218">
        <f>IF(N585="zákl. přenesená",J585,0)</f>
        <v>0</v>
      </c>
      <c r="BH585" s="218">
        <f>IF(N585="sníž. přenesená",J585,0)</f>
        <v>0</v>
      </c>
      <c r="BI585" s="218">
        <f>IF(N585="nulová",J585,0)</f>
        <v>0</v>
      </c>
      <c r="BJ585" s="19" t="s">
        <v>80</v>
      </c>
      <c r="BK585" s="218">
        <f>ROUND(I585*H585,2)</f>
        <v>0</v>
      </c>
      <c r="BL585" s="19" t="s">
        <v>143</v>
      </c>
      <c r="BM585" s="217" t="s">
        <v>1635</v>
      </c>
    </row>
    <row r="586" s="2" customFormat="1">
      <c r="A586" s="40"/>
      <c r="B586" s="41"/>
      <c r="C586" s="42"/>
      <c r="D586" s="219" t="s">
        <v>145</v>
      </c>
      <c r="E586" s="42"/>
      <c r="F586" s="220" t="s">
        <v>1636</v>
      </c>
      <c r="G586" s="42"/>
      <c r="H586" s="42"/>
      <c r="I586" s="221"/>
      <c r="J586" s="42"/>
      <c r="K586" s="42"/>
      <c r="L586" s="46"/>
      <c r="M586" s="222"/>
      <c r="N586" s="223"/>
      <c r="O586" s="86"/>
      <c r="P586" s="86"/>
      <c r="Q586" s="86"/>
      <c r="R586" s="86"/>
      <c r="S586" s="86"/>
      <c r="T586" s="87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T586" s="19" t="s">
        <v>145</v>
      </c>
      <c r="AU586" s="19" t="s">
        <v>82</v>
      </c>
    </row>
    <row r="587" s="2" customFormat="1" ht="16.5" customHeight="1">
      <c r="A587" s="40"/>
      <c r="B587" s="41"/>
      <c r="C587" s="224" t="s">
        <v>1637</v>
      </c>
      <c r="D587" s="224" t="s">
        <v>147</v>
      </c>
      <c r="E587" s="225" t="s">
        <v>1638</v>
      </c>
      <c r="F587" s="226" t="s">
        <v>1639</v>
      </c>
      <c r="G587" s="227" t="s">
        <v>256</v>
      </c>
      <c r="H587" s="228">
        <v>14.949999999999999</v>
      </c>
      <c r="I587" s="229"/>
      <c r="J587" s="230">
        <f>ROUND(I587*H587,2)</f>
        <v>0</v>
      </c>
      <c r="K587" s="226" t="s">
        <v>142</v>
      </c>
      <c r="L587" s="231"/>
      <c r="M587" s="232" t="s">
        <v>19</v>
      </c>
      <c r="N587" s="233" t="s">
        <v>43</v>
      </c>
      <c r="O587" s="86"/>
      <c r="P587" s="215">
        <f>O587*H587</f>
        <v>0</v>
      </c>
      <c r="Q587" s="215">
        <v>0.00025000000000000001</v>
      </c>
      <c r="R587" s="215">
        <f>Q587*H587</f>
        <v>0.0037374999999999999</v>
      </c>
      <c r="S587" s="215">
        <v>0</v>
      </c>
      <c r="T587" s="216">
        <f>S587*H587</f>
        <v>0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17" t="s">
        <v>150</v>
      </c>
      <c r="AT587" s="217" t="s">
        <v>147</v>
      </c>
      <c r="AU587" s="217" t="s">
        <v>82</v>
      </c>
      <c r="AY587" s="19" t="s">
        <v>135</v>
      </c>
      <c r="BE587" s="218">
        <f>IF(N587="základní",J587,0)</f>
        <v>0</v>
      </c>
      <c r="BF587" s="218">
        <f>IF(N587="snížená",J587,0)</f>
        <v>0</v>
      </c>
      <c r="BG587" s="218">
        <f>IF(N587="zákl. přenesená",J587,0)</f>
        <v>0</v>
      </c>
      <c r="BH587" s="218">
        <f>IF(N587="sníž. přenesená",J587,0)</f>
        <v>0</v>
      </c>
      <c r="BI587" s="218">
        <f>IF(N587="nulová",J587,0)</f>
        <v>0</v>
      </c>
      <c r="BJ587" s="19" t="s">
        <v>80</v>
      </c>
      <c r="BK587" s="218">
        <f>ROUND(I587*H587,2)</f>
        <v>0</v>
      </c>
      <c r="BL587" s="19" t="s">
        <v>143</v>
      </c>
      <c r="BM587" s="217" t="s">
        <v>1640</v>
      </c>
    </row>
    <row r="588" s="13" customFormat="1">
      <c r="A588" s="13"/>
      <c r="B588" s="234"/>
      <c r="C588" s="235"/>
      <c r="D588" s="236" t="s">
        <v>152</v>
      </c>
      <c r="E588" s="237" t="s">
        <v>19</v>
      </c>
      <c r="F588" s="238" t="s">
        <v>1641</v>
      </c>
      <c r="G588" s="235"/>
      <c r="H588" s="239">
        <v>13</v>
      </c>
      <c r="I588" s="240"/>
      <c r="J588" s="235"/>
      <c r="K588" s="235"/>
      <c r="L588" s="241"/>
      <c r="M588" s="242"/>
      <c r="N588" s="243"/>
      <c r="O588" s="243"/>
      <c r="P588" s="243"/>
      <c r="Q588" s="243"/>
      <c r="R588" s="243"/>
      <c r="S588" s="243"/>
      <c r="T588" s="244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5" t="s">
        <v>152</v>
      </c>
      <c r="AU588" s="245" t="s">
        <v>82</v>
      </c>
      <c r="AV588" s="13" t="s">
        <v>82</v>
      </c>
      <c r="AW588" s="13" t="s">
        <v>32</v>
      </c>
      <c r="AX588" s="13" t="s">
        <v>72</v>
      </c>
      <c r="AY588" s="245" t="s">
        <v>135</v>
      </c>
    </row>
    <row r="589" s="13" customFormat="1">
      <c r="A589" s="13"/>
      <c r="B589" s="234"/>
      <c r="C589" s="235"/>
      <c r="D589" s="236" t="s">
        <v>152</v>
      </c>
      <c r="E589" s="235"/>
      <c r="F589" s="238" t="s">
        <v>1642</v>
      </c>
      <c r="G589" s="235"/>
      <c r="H589" s="239">
        <v>14.949999999999999</v>
      </c>
      <c r="I589" s="240"/>
      <c r="J589" s="235"/>
      <c r="K589" s="235"/>
      <c r="L589" s="241"/>
      <c r="M589" s="242"/>
      <c r="N589" s="243"/>
      <c r="O589" s="243"/>
      <c r="P589" s="243"/>
      <c r="Q589" s="243"/>
      <c r="R589" s="243"/>
      <c r="S589" s="243"/>
      <c r="T589" s="244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5" t="s">
        <v>152</v>
      </c>
      <c r="AU589" s="245" t="s">
        <v>82</v>
      </c>
      <c r="AV589" s="13" t="s">
        <v>82</v>
      </c>
      <c r="AW589" s="13" t="s">
        <v>4</v>
      </c>
      <c r="AX589" s="13" t="s">
        <v>80</v>
      </c>
      <c r="AY589" s="245" t="s">
        <v>135</v>
      </c>
    </row>
    <row r="590" s="2" customFormat="1" ht="24.15" customHeight="1">
      <c r="A590" s="40"/>
      <c r="B590" s="41"/>
      <c r="C590" s="206" t="s">
        <v>1643</v>
      </c>
      <c r="D590" s="206" t="s">
        <v>138</v>
      </c>
      <c r="E590" s="207" t="s">
        <v>1644</v>
      </c>
      <c r="F590" s="208" t="s">
        <v>1645</v>
      </c>
      <c r="G590" s="209" t="s">
        <v>256</v>
      </c>
      <c r="H590" s="210">
        <v>330</v>
      </c>
      <c r="I590" s="211"/>
      <c r="J590" s="212">
        <f>ROUND(I590*H590,2)</f>
        <v>0</v>
      </c>
      <c r="K590" s="208" t="s">
        <v>142</v>
      </c>
      <c r="L590" s="46"/>
      <c r="M590" s="213" t="s">
        <v>19</v>
      </c>
      <c r="N590" s="214" t="s">
        <v>43</v>
      </c>
      <c r="O590" s="86"/>
      <c r="P590" s="215">
        <f>O590*H590</f>
        <v>0</v>
      </c>
      <c r="Q590" s="215">
        <v>0</v>
      </c>
      <c r="R590" s="215">
        <f>Q590*H590</f>
        <v>0</v>
      </c>
      <c r="S590" s="215">
        <v>0</v>
      </c>
      <c r="T590" s="216">
        <f>S590*H590</f>
        <v>0</v>
      </c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R590" s="217" t="s">
        <v>143</v>
      </c>
      <c r="AT590" s="217" t="s">
        <v>138</v>
      </c>
      <c r="AU590" s="217" t="s">
        <v>82</v>
      </c>
      <c r="AY590" s="19" t="s">
        <v>135</v>
      </c>
      <c r="BE590" s="218">
        <f>IF(N590="základní",J590,0)</f>
        <v>0</v>
      </c>
      <c r="BF590" s="218">
        <f>IF(N590="snížená",J590,0)</f>
        <v>0</v>
      </c>
      <c r="BG590" s="218">
        <f>IF(N590="zákl. přenesená",J590,0)</f>
        <v>0</v>
      </c>
      <c r="BH590" s="218">
        <f>IF(N590="sníž. přenesená",J590,0)</f>
        <v>0</v>
      </c>
      <c r="BI590" s="218">
        <f>IF(N590="nulová",J590,0)</f>
        <v>0</v>
      </c>
      <c r="BJ590" s="19" t="s">
        <v>80</v>
      </c>
      <c r="BK590" s="218">
        <f>ROUND(I590*H590,2)</f>
        <v>0</v>
      </c>
      <c r="BL590" s="19" t="s">
        <v>143</v>
      </c>
      <c r="BM590" s="217" t="s">
        <v>1646</v>
      </c>
    </row>
    <row r="591" s="2" customFormat="1">
      <c r="A591" s="40"/>
      <c r="B591" s="41"/>
      <c r="C591" s="42"/>
      <c r="D591" s="219" t="s">
        <v>145</v>
      </c>
      <c r="E591" s="42"/>
      <c r="F591" s="220" t="s">
        <v>1647</v>
      </c>
      <c r="G591" s="42"/>
      <c r="H591" s="42"/>
      <c r="I591" s="221"/>
      <c r="J591" s="42"/>
      <c r="K591" s="42"/>
      <c r="L591" s="46"/>
      <c r="M591" s="222"/>
      <c r="N591" s="223"/>
      <c r="O591" s="86"/>
      <c r="P591" s="86"/>
      <c r="Q591" s="86"/>
      <c r="R591" s="86"/>
      <c r="S591" s="86"/>
      <c r="T591" s="87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T591" s="19" t="s">
        <v>145</v>
      </c>
      <c r="AU591" s="19" t="s">
        <v>82</v>
      </c>
    </row>
    <row r="592" s="2" customFormat="1" ht="16.5" customHeight="1">
      <c r="A592" s="40"/>
      <c r="B592" s="41"/>
      <c r="C592" s="224" t="s">
        <v>1648</v>
      </c>
      <c r="D592" s="224" t="s">
        <v>147</v>
      </c>
      <c r="E592" s="225" t="s">
        <v>288</v>
      </c>
      <c r="F592" s="226" t="s">
        <v>289</v>
      </c>
      <c r="G592" s="227" t="s">
        <v>256</v>
      </c>
      <c r="H592" s="228">
        <v>379.5</v>
      </c>
      <c r="I592" s="229"/>
      <c r="J592" s="230">
        <f>ROUND(I592*H592,2)</f>
        <v>0</v>
      </c>
      <c r="K592" s="226" t="s">
        <v>142</v>
      </c>
      <c r="L592" s="231"/>
      <c r="M592" s="232" t="s">
        <v>19</v>
      </c>
      <c r="N592" s="233" t="s">
        <v>43</v>
      </c>
      <c r="O592" s="86"/>
      <c r="P592" s="215">
        <f>O592*H592</f>
        <v>0</v>
      </c>
      <c r="Q592" s="215">
        <v>0.00012</v>
      </c>
      <c r="R592" s="215">
        <f>Q592*H592</f>
        <v>0.045540000000000004</v>
      </c>
      <c r="S592" s="215">
        <v>0</v>
      </c>
      <c r="T592" s="216">
        <f>S592*H592</f>
        <v>0</v>
      </c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R592" s="217" t="s">
        <v>150</v>
      </c>
      <c r="AT592" s="217" t="s">
        <v>147</v>
      </c>
      <c r="AU592" s="217" t="s">
        <v>82</v>
      </c>
      <c r="AY592" s="19" t="s">
        <v>135</v>
      </c>
      <c r="BE592" s="218">
        <f>IF(N592="základní",J592,0)</f>
        <v>0</v>
      </c>
      <c r="BF592" s="218">
        <f>IF(N592="snížená",J592,0)</f>
        <v>0</v>
      </c>
      <c r="BG592" s="218">
        <f>IF(N592="zákl. přenesená",J592,0)</f>
        <v>0</v>
      </c>
      <c r="BH592" s="218">
        <f>IF(N592="sníž. přenesená",J592,0)</f>
        <v>0</v>
      </c>
      <c r="BI592" s="218">
        <f>IF(N592="nulová",J592,0)</f>
        <v>0</v>
      </c>
      <c r="BJ592" s="19" t="s">
        <v>80</v>
      </c>
      <c r="BK592" s="218">
        <f>ROUND(I592*H592,2)</f>
        <v>0</v>
      </c>
      <c r="BL592" s="19" t="s">
        <v>143</v>
      </c>
      <c r="BM592" s="217" t="s">
        <v>1649</v>
      </c>
    </row>
    <row r="593" s="13" customFormat="1">
      <c r="A593" s="13"/>
      <c r="B593" s="234"/>
      <c r="C593" s="235"/>
      <c r="D593" s="236" t="s">
        <v>152</v>
      </c>
      <c r="E593" s="237" t="s">
        <v>19</v>
      </c>
      <c r="F593" s="238" t="s">
        <v>1650</v>
      </c>
      <c r="G593" s="235"/>
      <c r="H593" s="239">
        <v>330</v>
      </c>
      <c r="I593" s="240"/>
      <c r="J593" s="235"/>
      <c r="K593" s="235"/>
      <c r="L593" s="241"/>
      <c r="M593" s="242"/>
      <c r="N593" s="243"/>
      <c r="O593" s="243"/>
      <c r="P593" s="243"/>
      <c r="Q593" s="243"/>
      <c r="R593" s="243"/>
      <c r="S593" s="243"/>
      <c r="T593" s="244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5" t="s">
        <v>152</v>
      </c>
      <c r="AU593" s="245" t="s">
        <v>82</v>
      </c>
      <c r="AV593" s="13" t="s">
        <v>82</v>
      </c>
      <c r="AW593" s="13" t="s">
        <v>32</v>
      </c>
      <c r="AX593" s="13" t="s">
        <v>72</v>
      </c>
      <c r="AY593" s="245" t="s">
        <v>135</v>
      </c>
    </row>
    <row r="594" s="13" customFormat="1">
      <c r="A594" s="13"/>
      <c r="B594" s="234"/>
      <c r="C594" s="235"/>
      <c r="D594" s="236" t="s">
        <v>152</v>
      </c>
      <c r="E594" s="235"/>
      <c r="F594" s="238" t="s">
        <v>1651</v>
      </c>
      <c r="G594" s="235"/>
      <c r="H594" s="239">
        <v>379.5</v>
      </c>
      <c r="I594" s="240"/>
      <c r="J594" s="235"/>
      <c r="K594" s="235"/>
      <c r="L594" s="241"/>
      <c r="M594" s="242"/>
      <c r="N594" s="243"/>
      <c r="O594" s="243"/>
      <c r="P594" s="243"/>
      <c r="Q594" s="243"/>
      <c r="R594" s="243"/>
      <c r="S594" s="243"/>
      <c r="T594" s="244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5" t="s">
        <v>152</v>
      </c>
      <c r="AU594" s="245" t="s">
        <v>82</v>
      </c>
      <c r="AV594" s="13" t="s">
        <v>82</v>
      </c>
      <c r="AW594" s="13" t="s">
        <v>4</v>
      </c>
      <c r="AX594" s="13" t="s">
        <v>80</v>
      </c>
      <c r="AY594" s="245" t="s">
        <v>135</v>
      </c>
    </row>
    <row r="595" s="2" customFormat="1" ht="24.15" customHeight="1">
      <c r="A595" s="40"/>
      <c r="B595" s="41"/>
      <c r="C595" s="206" t="s">
        <v>1652</v>
      </c>
      <c r="D595" s="206" t="s">
        <v>138</v>
      </c>
      <c r="E595" s="207" t="s">
        <v>1653</v>
      </c>
      <c r="F595" s="208" t="s">
        <v>1654</v>
      </c>
      <c r="G595" s="209" t="s">
        <v>256</v>
      </c>
      <c r="H595" s="210">
        <v>100</v>
      </c>
      <c r="I595" s="211"/>
      <c r="J595" s="212">
        <f>ROUND(I595*H595,2)</f>
        <v>0</v>
      </c>
      <c r="K595" s="208" t="s">
        <v>142</v>
      </c>
      <c r="L595" s="46"/>
      <c r="M595" s="213" t="s">
        <v>19</v>
      </c>
      <c r="N595" s="214" t="s">
        <v>43</v>
      </c>
      <c r="O595" s="86"/>
      <c r="P595" s="215">
        <f>O595*H595</f>
        <v>0</v>
      </c>
      <c r="Q595" s="215">
        <v>0</v>
      </c>
      <c r="R595" s="215">
        <f>Q595*H595</f>
        <v>0</v>
      </c>
      <c r="S595" s="215">
        <v>0</v>
      </c>
      <c r="T595" s="216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17" t="s">
        <v>143</v>
      </c>
      <c r="AT595" s="217" t="s">
        <v>138</v>
      </c>
      <c r="AU595" s="217" t="s">
        <v>82</v>
      </c>
      <c r="AY595" s="19" t="s">
        <v>135</v>
      </c>
      <c r="BE595" s="218">
        <f>IF(N595="základní",J595,0)</f>
        <v>0</v>
      </c>
      <c r="BF595" s="218">
        <f>IF(N595="snížená",J595,0)</f>
        <v>0</v>
      </c>
      <c r="BG595" s="218">
        <f>IF(N595="zákl. přenesená",J595,0)</f>
        <v>0</v>
      </c>
      <c r="BH595" s="218">
        <f>IF(N595="sníž. přenesená",J595,0)</f>
        <v>0</v>
      </c>
      <c r="BI595" s="218">
        <f>IF(N595="nulová",J595,0)</f>
        <v>0</v>
      </c>
      <c r="BJ595" s="19" t="s">
        <v>80</v>
      </c>
      <c r="BK595" s="218">
        <f>ROUND(I595*H595,2)</f>
        <v>0</v>
      </c>
      <c r="BL595" s="19" t="s">
        <v>143</v>
      </c>
      <c r="BM595" s="217" t="s">
        <v>1655</v>
      </c>
    </row>
    <row r="596" s="2" customFormat="1">
      <c r="A596" s="40"/>
      <c r="B596" s="41"/>
      <c r="C596" s="42"/>
      <c r="D596" s="219" t="s">
        <v>145</v>
      </c>
      <c r="E596" s="42"/>
      <c r="F596" s="220" t="s">
        <v>1656</v>
      </c>
      <c r="G596" s="42"/>
      <c r="H596" s="42"/>
      <c r="I596" s="221"/>
      <c r="J596" s="42"/>
      <c r="K596" s="42"/>
      <c r="L596" s="46"/>
      <c r="M596" s="222"/>
      <c r="N596" s="223"/>
      <c r="O596" s="86"/>
      <c r="P596" s="86"/>
      <c r="Q596" s="86"/>
      <c r="R596" s="86"/>
      <c r="S596" s="86"/>
      <c r="T596" s="87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T596" s="19" t="s">
        <v>145</v>
      </c>
      <c r="AU596" s="19" t="s">
        <v>82</v>
      </c>
    </row>
    <row r="597" s="2" customFormat="1" ht="16.5" customHeight="1">
      <c r="A597" s="40"/>
      <c r="B597" s="41"/>
      <c r="C597" s="224" t="s">
        <v>1657</v>
      </c>
      <c r="D597" s="224" t="s">
        <v>147</v>
      </c>
      <c r="E597" s="225" t="s">
        <v>1658</v>
      </c>
      <c r="F597" s="226" t="s">
        <v>1659</v>
      </c>
      <c r="G597" s="227" t="s">
        <v>256</v>
      </c>
      <c r="H597" s="228">
        <v>115</v>
      </c>
      <c r="I597" s="229"/>
      <c r="J597" s="230">
        <f>ROUND(I597*H597,2)</f>
        <v>0</v>
      </c>
      <c r="K597" s="226" t="s">
        <v>142</v>
      </c>
      <c r="L597" s="231"/>
      <c r="M597" s="232" t="s">
        <v>19</v>
      </c>
      <c r="N597" s="233" t="s">
        <v>43</v>
      </c>
      <c r="O597" s="86"/>
      <c r="P597" s="215">
        <f>O597*H597</f>
        <v>0</v>
      </c>
      <c r="Q597" s="215">
        <v>0.00017000000000000001</v>
      </c>
      <c r="R597" s="215">
        <f>Q597*H597</f>
        <v>0.019550000000000001</v>
      </c>
      <c r="S597" s="215">
        <v>0</v>
      </c>
      <c r="T597" s="216">
        <f>S597*H597</f>
        <v>0</v>
      </c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R597" s="217" t="s">
        <v>150</v>
      </c>
      <c r="AT597" s="217" t="s">
        <v>147</v>
      </c>
      <c r="AU597" s="217" t="s">
        <v>82</v>
      </c>
      <c r="AY597" s="19" t="s">
        <v>135</v>
      </c>
      <c r="BE597" s="218">
        <f>IF(N597="základní",J597,0)</f>
        <v>0</v>
      </c>
      <c r="BF597" s="218">
        <f>IF(N597="snížená",J597,0)</f>
        <v>0</v>
      </c>
      <c r="BG597" s="218">
        <f>IF(N597="zákl. přenesená",J597,0)</f>
        <v>0</v>
      </c>
      <c r="BH597" s="218">
        <f>IF(N597="sníž. přenesená",J597,0)</f>
        <v>0</v>
      </c>
      <c r="BI597" s="218">
        <f>IF(N597="nulová",J597,0)</f>
        <v>0</v>
      </c>
      <c r="BJ597" s="19" t="s">
        <v>80</v>
      </c>
      <c r="BK597" s="218">
        <f>ROUND(I597*H597,2)</f>
        <v>0</v>
      </c>
      <c r="BL597" s="19" t="s">
        <v>143</v>
      </c>
      <c r="BM597" s="217" t="s">
        <v>1660</v>
      </c>
    </row>
    <row r="598" s="13" customFormat="1">
      <c r="A598" s="13"/>
      <c r="B598" s="234"/>
      <c r="C598" s="235"/>
      <c r="D598" s="236" t="s">
        <v>152</v>
      </c>
      <c r="E598" s="237" t="s">
        <v>19</v>
      </c>
      <c r="F598" s="238" t="s">
        <v>1661</v>
      </c>
      <c r="G598" s="235"/>
      <c r="H598" s="239">
        <v>100</v>
      </c>
      <c r="I598" s="240"/>
      <c r="J598" s="235"/>
      <c r="K598" s="235"/>
      <c r="L598" s="241"/>
      <c r="M598" s="242"/>
      <c r="N598" s="243"/>
      <c r="O598" s="243"/>
      <c r="P598" s="243"/>
      <c r="Q598" s="243"/>
      <c r="R598" s="243"/>
      <c r="S598" s="243"/>
      <c r="T598" s="244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5" t="s">
        <v>152</v>
      </c>
      <c r="AU598" s="245" t="s">
        <v>82</v>
      </c>
      <c r="AV598" s="13" t="s">
        <v>82</v>
      </c>
      <c r="AW598" s="13" t="s">
        <v>32</v>
      </c>
      <c r="AX598" s="13" t="s">
        <v>72</v>
      </c>
      <c r="AY598" s="245" t="s">
        <v>135</v>
      </c>
    </row>
    <row r="599" s="13" customFormat="1">
      <c r="A599" s="13"/>
      <c r="B599" s="234"/>
      <c r="C599" s="235"/>
      <c r="D599" s="236" t="s">
        <v>152</v>
      </c>
      <c r="E599" s="235"/>
      <c r="F599" s="238" t="s">
        <v>1662</v>
      </c>
      <c r="G599" s="235"/>
      <c r="H599" s="239">
        <v>115</v>
      </c>
      <c r="I599" s="240"/>
      <c r="J599" s="235"/>
      <c r="K599" s="235"/>
      <c r="L599" s="241"/>
      <c r="M599" s="242"/>
      <c r="N599" s="243"/>
      <c r="O599" s="243"/>
      <c r="P599" s="243"/>
      <c r="Q599" s="243"/>
      <c r="R599" s="243"/>
      <c r="S599" s="243"/>
      <c r="T599" s="244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5" t="s">
        <v>152</v>
      </c>
      <c r="AU599" s="245" t="s">
        <v>82</v>
      </c>
      <c r="AV599" s="13" t="s">
        <v>82</v>
      </c>
      <c r="AW599" s="13" t="s">
        <v>4</v>
      </c>
      <c r="AX599" s="13" t="s">
        <v>80</v>
      </c>
      <c r="AY599" s="245" t="s">
        <v>135</v>
      </c>
    </row>
    <row r="600" s="2" customFormat="1" ht="24.15" customHeight="1">
      <c r="A600" s="40"/>
      <c r="B600" s="41"/>
      <c r="C600" s="206" t="s">
        <v>1663</v>
      </c>
      <c r="D600" s="206" t="s">
        <v>138</v>
      </c>
      <c r="E600" s="207" t="s">
        <v>1664</v>
      </c>
      <c r="F600" s="208" t="s">
        <v>1665</v>
      </c>
      <c r="G600" s="209" t="s">
        <v>256</v>
      </c>
      <c r="H600" s="210">
        <v>40</v>
      </c>
      <c r="I600" s="211"/>
      <c r="J600" s="212">
        <f>ROUND(I600*H600,2)</f>
        <v>0</v>
      </c>
      <c r="K600" s="208" t="s">
        <v>142</v>
      </c>
      <c r="L600" s="46"/>
      <c r="M600" s="213" t="s">
        <v>19</v>
      </c>
      <c r="N600" s="214" t="s">
        <v>43</v>
      </c>
      <c r="O600" s="86"/>
      <c r="P600" s="215">
        <f>O600*H600</f>
        <v>0</v>
      </c>
      <c r="Q600" s="215">
        <v>0</v>
      </c>
      <c r="R600" s="215">
        <f>Q600*H600</f>
        <v>0</v>
      </c>
      <c r="S600" s="215">
        <v>0</v>
      </c>
      <c r="T600" s="216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17" t="s">
        <v>143</v>
      </c>
      <c r="AT600" s="217" t="s">
        <v>138</v>
      </c>
      <c r="AU600" s="217" t="s">
        <v>82</v>
      </c>
      <c r="AY600" s="19" t="s">
        <v>135</v>
      </c>
      <c r="BE600" s="218">
        <f>IF(N600="základní",J600,0)</f>
        <v>0</v>
      </c>
      <c r="BF600" s="218">
        <f>IF(N600="snížená",J600,0)</f>
        <v>0</v>
      </c>
      <c r="BG600" s="218">
        <f>IF(N600="zákl. přenesená",J600,0)</f>
        <v>0</v>
      </c>
      <c r="BH600" s="218">
        <f>IF(N600="sníž. přenesená",J600,0)</f>
        <v>0</v>
      </c>
      <c r="BI600" s="218">
        <f>IF(N600="nulová",J600,0)</f>
        <v>0</v>
      </c>
      <c r="BJ600" s="19" t="s">
        <v>80</v>
      </c>
      <c r="BK600" s="218">
        <f>ROUND(I600*H600,2)</f>
        <v>0</v>
      </c>
      <c r="BL600" s="19" t="s">
        <v>143</v>
      </c>
      <c r="BM600" s="217" t="s">
        <v>1666</v>
      </c>
    </row>
    <row r="601" s="2" customFormat="1">
      <c r="A601" s="40"/>
      <c r="B601" s="41"/>
      <c r="C601" s="42"/>
      <c r="D601" s="219" t="s">
        <v>145</v>
      </c>
      <c r="E601" s="42"/>
      <c r="F601" s="220" t="s">
        <v>1667</v>
      </c>
      <c r="G601" s="42"/>
      <c r="H601" s="42"/>
      <c r="I601" s="221"/>
      <c r="J601" s="42"/>
      <c r="K601" s="42"/>
      <c r="L601" s="46"/>
      <c r="M601" s="222"/>
      <c r="N601" s="223"/>
      <c r="O601" s="86"/>
      <c r="P601" s="86"/>
      <c r="Q601" s="86"/>
      <c r="R601" s="86"/>
      <c r="S601" s="86"/>
      <c r="T601" s="87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T601" s="19" t="s">
        <v>145</v>
      </c>
      <c r="AU601" s="19" t="s">
        <v>82</v>
      </c>
    </row>
    <row r="602" s="2" customFormat="1" ht="16.5" customHeight="1">
      <c r="A602" s="40"/>
      <c r="B602" s="41"/>
      <c r="C602" s="224" t="s">
        <v>1668</v>
      </c>
      <c r="D602" s="224" t="s">
        <v>147</v>
      </c>
      <c r="E602" s="225" t="s">
        <v>1669</v>
      </c>
      <c r="F602" s="226" t="s">
        <v>1670</v>
      </c>
      <c r="G602" s="227" t="s">
        <v>256</v>
      </c>
      <c r="H602" s="228">
        <v>46</v>
      </c>
      <c r="I602" s="229"/>
      <c r="J602" s="230">
        <f>ROUND(I602*H602,2)</f>
        <v>0</v>
      </c>
      <c r="K602" s="226" t="s">
        <v>142</v>
      </c>
      <c r="L602" s="231"/>
      <c r="M602" s="232" t="s">
        <v>19</v>
      </c>
      <c r="N602" s="233" t="s">
        <v>43</v>
      </c>
      <c r="O602" s="86"/>
      <c r="P602" s="215">
        <f>O602*H602</f>
        <v>0</v>
      </c>
      <c r="Q602" s="215">
        <v>0.00016000000000000001</v>
      </c>
      <c r="R602" s="215">
        <f>Q602*H602</f>
        <v>0.0073600000000000002</v>
      </c>
      <c r="S602" s="215">
        <v>0</v>
      </c>
      <c r="T602" s="216">
        <f>S602*H602</f>
        <v>0</v>
      </c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R602" s="217" t="s">
        <v>150</v>
      </c>
      <c r="AT602" s="217" t="s">
        <v>147</v>
      </c>
      <c r="AU602" s="217" t="s">
        <v>82</v>
      </c>
      <c r="AY602" s="19" t="s">
        <v>135</v>
      </c>
      <c r="BE602" s="218">
        <f>IF(N602="základní",J602,0)</f>
        <v>0</v>
      </c>
      <c r="BF602" s="218">
        <f>IF(N602="snížená",J602,0)</f>
        <v>0</v>
      </c>
      <c r="BG602" s="218">
        <f>IF(N602="zákl. přenesená",J602,0)</f>
        <v>0</v>
      </c>
      <c r="BH602" s="218">
        <f>IF(N602="sníž. přenesená",J602,0)</f>
        <v>0</v>
      </c>
      <c r="BI602" s="218">
        <f>IF(N602="nulová",J602,0)</f>
        <v>0</v>
      </c>
      <c r="BJ602" s="19" t="s">
        <v>80</v>
      </c>
      <c r="BK602" s="218">
        <f>ROUND(I602*H602,2)</f>
        <v>0</v>
      </c>
      <c r="BL602" s="19" t="s">
        <v>143</v>
      </c>
      <c r="BM602" s="217" t="s">
        <v>1671</v>
      </c>
    </row>
    <row r="603" s="13" customFormat="1">
      <c r="A603" s="13"/>
      <c r="B603" s="234"/>
      <c r="C603" s="235"/>
      <c r="D603" s="236" t="s">
        <v>152</v>
      </c>
      <c r="E603" s="237" t="s">
        <v>19</v>
      </c>
      <c r="F603" s="238" t="s">
        <v>1672</v>
      </c>
      <c r="G603" s="235"/>
      <c r="H603" s="239">
        <v>40</v>
      </c>
      <c r="I603" s="240"/>
      <c r="J603" s="235"/>
      <c r="K603" s="235"/>
      <c r="L603" s="241"/>
      <c r="M603" s="242"/>
      <c r="N603" s="243"/>
      <c r="O603" s="243"/>
      <c r="P603" s="243"/>
      <c r="Q603" s="243"/>
      <c r="R603" s="243"/>
      <c r="S603" s="243"/>
      <c r="T603" s="244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5" t="s">
        <v>152</v>
      </c>
      <c r="AU603" s="245" t="s">
        <v>82</v>
      </c>
      <c r="AV603" s="13" t="s">
        <v>82</v>
      </c>
      <c r="AW603" s="13" t="s">
        <v>32</v>
      </c>
      <c r="AX603" s="13" t="s">
        <v>72</v>
      </c>
      <c r="AY603" s="245" t="s">
        <v>135</v>
      </c>
    </row>
    <row r="604" s="13" customFormat="1">
      <c r="A604" s="13"/>
      <c r="B604" s="234"/>
      <c r="C604" s="235"/>
      <c r="D604" s="236" t="s">
        <v>152</v>
      </c>
      <c r="E604" s="235"/>
      <c r="F604" s="238" t="s">
        <v>1673</v>
      </c>
      <c r="G604" s="235"/>
      <c r="H604" s="239">
        <v>46</v>
      </c>
      <c r="I604" s="240"/>
      <c r="J604" s="235"/>
      <c r="K604" s="235"/>
      <c r="L604" s="241"/>
      <c r="M604" s="242"/>
      <c r="N604" s="243"/>
      <c r="O604" s="243"/>
      <c r="P604" s="243"/>
      <c r="Q604" s="243"/>
      <c r="R604" s="243"/>
      <c r="S604" s="243"/>
      <c r="T604" s="244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5" t="s">
        <v>152</v>
      </c>
      <c r="AU604" s="245" t="s">
        <v>82</v>
      </c>
      <c r="AV604" s="13" t="s">
        <v>82</v>
      </c>
      <c r="AW604" s="13" t="s">
        <v>4</v>
      </c>
      <c r="AX604" s="13" t="s">
        <v>80</v>
      </c>
      <c r="AY604" s="245" t="s">
        <v>135</v>
      </c>
    </row>
    <row r="605" s="2" customFormat="1" ht="24.15" customHeight="1">
      <c r="A605" s="40"/>
      <c r="B605" s="41"/>
      <c r="C605" s="206" t="s">
        <v>1674</v>
      </c>
      <c r="D605" s="206" t="s">
        <v>138</v>
      </c>
      <c r="E605" s="207" t="s">
        <v>1675</v>
      </c>
      <c r="F605" s="208" t="s">
        <v>1676</v>
      </c>
      <c r="G605" s="209" t="s">
        <v>256</v>
      </c>
      <c r="H605" s="210">
        <v>13</v>
      </c>
      <c r="I605" s="211"/>
      <c r="J605" s="212">
        <f>ROUND(I605*H605,2)</f>
        <v>0</v>
      </c>
      <c r="K605" s="208" t="s">
        <v>142</v>
      </c>
      <c r="L605" s="46"/>
      <c r="M605" s="213" t="s">
        <v>19</v>
      </c>
      <c r="N605" s="214" t="s">
        <v>43</v>
      </c>
      <c r="O605" s="86"/>
      <c r="P605" s="215">
        <f>O605*H605</f>
        <v>0</v>
      </c>
      <c r="Q605" s="215">
        <v>0</v>
      </c>
      <c r="R605" s="215">
        <f>Q605*H605</f>
        <v>0</v>
      </c>
      <c r="S605" s="215">
        <v>0</v>
      </c>
      <c r="T605" s="216">
        <f>S605*H605</f>
        <v>0</v>
      </c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R605" s="217" t="s">
        <v>143</v>
      </c>
      <c r="AT605" s="217" t="s">
        <v>138</v>
      </c>
      <c r="AU605" s="217" t="s">
        <v>82</v>
      </c>
      <c r="AY605" s="19" t="s">
        <v>135</v>
      </c>
      <c r="BE605" s="218">
        <f>IF(N605="základní",J605,0)</f>
        <v>0</v>
      </c>
      <c r="BF605" s="218">
        <f>IF(N605="snížená",J605,0)</f>
        <v>0</v>
      </c>
      <c r="BG605" s="218">
        <f>IF(N605="zákl. přenesená",J605,0)</f>
        <v>0</v>
      </c>
      <c r="BH605" s="218">
        <f>IF(N605="sníž. přenesená",J605,0)</f>
        <v>0</v>
      </c>
      <c r="BI605" s="218">
        <f>IF(N605="nulová",J605,0)</f>
        <v>0</v>
      </c>
      <c r="BJ605" s="19" t="s">
        <v>80</v>
      </c>
      <c r="BK605" s="218">
        <f>ROUND(I605*H605,2)</f>
        <v>0</v>
      </c>
      <c r="BL605" s="19" t="s">
        <v>143</v>
      </c>
      <c r="BM605" s="217" t="s">
        <v>1677</v>
      </c>
    </row>
    <row r="606" s="2" customFormat="1">
      <c r="A606" s="40"/>
      <c r="B606" s="41"/>
      <c r="C606" s="42"/>
      <c r="D606" s="219" t="s">
        <v>145</v>
      </c>
      <c r="E606" s="42"/>
      <c r="F606" s="220" t="s">
        <v>1678</v>
      </c>
      <c r="G606" s="42"/>
      <c r="H606" s="42"/>
      <c r="I606" s="221"/>
      <c r="J606" s="42"/>
      <c r="K606" s="42"/>
      <c r="L606" s="46"/>
      <c r="M606" s="222"/>
      <c r="N606" s="223"/>
      <c r="O606" s="86"/>
      <c r="P606" s="86"/>
      <c r="Q606" s="86"/>
      <c r="R606" s="86"/>
      <c r="S606" s="86"/>
      <c r="T606" s="87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T606" s="19" t="s">
        <v>145</v>
      </c>
      <c r="AU606" s="19" t="s">
        <v>82</v>
      </c>
    </row>
    <row r="607" s="2" customFormat="1" ht="16.5" customHeight="1">
      <c r="A607" s="40"/>
      <c r="B607" s="41"/>
      <c r="C607" s="224" t="s">
        <v>1679</v>
      </c>
      <c r="D607" s="224" t="s">
        <v>147</v>
      </c>
      <c r="E607" s="225" t="s">
        <v>435</v>
      </c>
      <c r="F607" s="226" t="s">
        <v>436</v>
      </c>
      <c r="G607" s="227" t="s">
        <v>256</v>
      </c>
      <c r="H607" s="228">
        <v>14.949999999999999</v>
      </c>
      <c r="I607" s="229"/>
      <c r="J607" s="230">
        <f>ROUND(I607*H607,2)</f>
        <v>0</v>
      </c>
      <c r="K607" s="226" t="s">
        <v>142</v>
      </c>
      <c r="L607" s="231"/>
      <c r="M607" s="232" t="s">
        <v>19</v>
      </c>
      <c r="N607" s="233" t="s">
        <v>43</v>
      </c>
      <c r="O607" s="86"/>
      <c r="P607" s="215">
        <f>O607*H607</f>
        <v>0</v>
      </c>
      <c r="Q607" s="215">
        <v>0.00052999999999999998</v>
      </c>
      <c r="R607" s="215">
        <f>Q607*H607</f>
        <v>0.0079235</v>
      </c>
      <c r="S607" s="215">
        <v>0</v>
      </c>
      <c r="T607" s="216">
        <f>S607*H607</f>
        <v>0</v>
      </c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R607" s="217" t="s">
        <v>150</v>
      </c>
      <c r="AT607" s="217" t="s">
        <v>147</v>
      </c>
      <c r="AU607" s="217" t="s">
        <v>82</v>
      </c>
      <c r="AY607" s="19" t="s">
        <v>135</v>
      </c>
      <c r="BE607" s="218">
        <f>IF(N607="základní",J607,0)</f>
        <v>0</v>
      </c>
      <c r="BF607" s="218">
        <f>IF(N607="snížená",J607,0)</f>
        <v>0</v>
      </c>
      <c r="BG607" s="218">
        <f>IF(N607="zákl. přenesená",J607,0)</f>
        <v>0</v>
      </c>
      <c r="BH607" s="218">
        <f>IF(N607="sníž. přenesená",J607,0)</f>
        <v>0</v>
      </c>
      <c r="BI607" s="218">
        <f>IF(N607="nulová",J607,0)</f>
        <v>0</v>
      </c>
      <c r="BJ607" s="19" t="s">
        <v>80</v>
      </c>
      <c r="BK607" s="218">
        <f>ROUND(I607*H607,2)</f>
        <v>0</v>
      </c>
      <c r="BL607" s="19" t="s">
        <v>143</v>
      </c>
      <c r="BM607" s="217" t="s">
        <v>1680</v>
      </c>
    </row>
    <row r="608" s="13" customFormat="1">
      <c r="A608" s="13"/>
      <c r="B608" s="234"/>
      <c r="C608" s="235"/>
      <c r="D608" s="236" t="s">
        <v>152</v>
      </c>
      <c r="E608" s="237" t="s">
        <v>19</v>
      </c>
      <c r="F608" s="238" t="s">
        <v>1641</v>
      </c>
      <c r="G608" s="235"/>
      <c r="H608" s="239">
        <v>13</v>
      </c>
      <c r="I608" s="240"/>
      <c r="J608" s="235"/>
      <c r="K608" s="235"/>
      <c r="L608" s="241"/>
      <c r="M608" s="242"/>
      <c r="N608" s="243"/>
      <c r="O608" s="243"/>
      <c r="P608" s="243"/>
      <c r="Q608" s="243"/>
      <c r="R608" s="243"/>
      <c r="S608" s="243"/>
      <c r="T608" s="244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5" t="s">
        <v>152</v>
      </c>
      <c r="AU608" s="245" t="s">
        <v>82</v>
      </c>
      <c r="AV608" s="13" t="s">
        <v>82</v>
      </c>
      <c r="AW608" s="13" t="s">
        <v>32</v>
      </c>
      <c r="AX608" s="13" t="s">
        <v>72</v>
      </c>
      <c r="AY608" s="245" t="s">
        <v>135</v>
      </c>
    </row>
    <row r="609" s="13" customFormat="1">
      <c r="A609" s="13"/>
      <c r="B609" s="234"/>
      <c r="C609" s="235"/>
      <c r="D609" s="236" t="s">
        <v>152</v>
      </c>
      <c r="E609" s="235"/>
      <c r="F609" s="238" t="s">
        <v>1642</v>
      </c>
      <c r="G609" s="235"/>
      <c r="H609" s="239">
        <v>14.949999999999999</v>
      </c>
      <c r="I609" s="240"/>
      <c r="J609" s="235"/>
      <c r="K609" s="235"/>
      <c r="L609" s="241"/>
      <c r="M609" s="242"/>
      <c r="N609" s="243"/>
      <c r="O609" s="243"/>
      <c r="P609" s="243"/>
      <c r="Q609" s="243"/>
      <c r="R609" s="243"/>
      <c r="S609" s="243"/>
      <c r="T609" s="244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5" t="s">
        <v>152</v>
      </c>
      <c r="AU609" s="245" t="s">
        <v>82</v>
      </c>
      <c r="AV609" s="13" t="s">
        <v>82</v>
      </c>
      <c r="AW609" s="13" t="s">
        <v>4</v>
      </c>
      <c r="AX609" s="13" t="s">
        <v>80</v>
      </c>
      <c r="AY609" s="245" t="s">
        <v>135</v>
      </c>
    </row>
    <row r="610" s="2" customFormat="1" ht="24.15" customHeight="1">
      <c r="A610" s="40"/>
      <c r="B610" s="41"/>
      <c r="C610" s="206" t="s">
        <v>1681</v>
      </c>
      <c r="D610" s="206" t="s">
        <v>138</v>
      </c>
      <c r="E610" s="207" t="s">
        <v>1682</v>
      </c>
      <c r="F610" s="208" t="s">
        <v>1683</v>
      </c>
      <c r="G610" s="209" t="s">
        <v>256</v>
      </c>
      <c r="H610" s="210">
        <v>3</v>
      </c>
      <c r="I610" s="211"/>
      <c r="J610" s="212">
        <f>ROUND(I610*H610,2)</f>
        <v>0</v>
      </c>
      <c r="K610" s="208" t="s">
        <v>142</v>
      </c>
      <c r="L610" s="46"/>
      <c r="M610" s="213" t="s">
        <v>19</v>
      </c>
      <c r="N610" s="214" t="s">
        <v>43</v>
      </c>
      <c r="O610" s="86"/>
      <c r="P610" s="215">
        <f>O610*H610</f>
        <v>0</v>
      </c>
      <c r="Q610" s="215">
        <v>0</v>
      </c>
      <c r="R610" s="215">
        <f>Q610*H610</f>
        <v>0</v>
      </c>
      <c r="S610" s="215">
        <v>0</v>
      </c>
      <c r="T610" s="216">
        <f>S610*H610</f>
        <v>0</v>
      </c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R610" s="217" t="s">
        <v>143</v>
      </c>
      <c r="AT610" s="217" t="s">
        <v>138</v>
      </c>
      <c r="AU610" s="217" t="s">
        <v>82</v>
      </c>
      <c r="AY610" s="19" t="s">
        <v>135</v>
      </c>
      <c r="BE610" s="218">
        <f>IF(N610="základní",J610,0)</f>
        <v>0</v>
      </c>
      <c r="BF610" s="218">
        <f>IF(N610="snížená",J610,0)</f>
        <v>0</v>
      </c>
      <c r="BG610" s="218">
        <f>IF(N610="zákl. přenesená",J610,0)</f>
        <v>0</v>
      </c>
      <c r="BH610" s="218">
        <f>IF(N610="sníž. přenesená",J610,0)</f>
        <v>0</v>
      </c>
      <c r="BI610" s="218">
        <f>IF(N610="nulová",J610,0)</f>
        <v>0</v>
      </c>
      <c r="BJ610" s="19" t="s">
        <v>80</v>
      </c>
      <c r="BK610" s="218">
        <f>ROUND(I610*H610,2)</f>
        <v>0</v>
      </c>
      <c r="BL610" s="19" t="s">
        <v>143</v>
      </c>
      <c r="BM610" s="217" t="s">
        <v>1684</v>
      </c>
    </row>
    <row r="611" s="2" customFormat="1">
      <c r="A611" s="40"/>
      <c r="B611" s="41"/>
      <c r="C611" s="42"/>
      <c r="D611" s="219" t="s">
        <v>145</v>
      </c>
      <c r="E611" s="42"/>
      <c r="F611" s="220" t="s">
        <v>1685</v>
      </c>
      <c r="G611" s="42"/>
      <c r="H611" s="42"/>
      <c r="I611" s="221"/>
      <c r="J611" s="42"/>
      <c r="K611" s="42"/>
      <c r="L611" s="46"/>
      <c r="M611" s="222"/>
      <c r="N611" s="223"/>
      <c r="O611" s="86"/>
      <c r="P611" s="86"/>
      <c r="Q611" s="86"/>
      <c r="R611" s="86"/>
      <c r="S611" s="86"/>
      <c r="T611" s="87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T611" s="19" t="s">
        <v>145</v>
      </c>
      <c r="AU611" s="19" t="s">
        <v>82</v>
      </c>
    </row>
    <row r="612" s="2" customFormat="1" ht="16.5" customHeight="1">
      <c r="A612" s="40"/>
      <c r="B612" s="41"/>
      <c r="C612" s="224" t="s">
        <v>1686</v>
      </c>
      <c r="D612" s="224" t="s">
        <v>147</v>
      </c>
      <c r="E612" s="225" t="s">
        <v>1687</v>
      </c>
      <c r="F612" s="226" t="s">
        <v>1688</v>
      </c>
      <c r="G612" s="227" t="s">
        <v>256</v>
      </c>
      <c r="H612" s="228">
        <v>4.5</v>
      </c>
      <c r="I612" s="229"/>
      <c r="J612" s="230">
        <f>ROUND(I612*H612,2)</f>
        <v>0</v>
      </c>
      <c r="K612" s="226" t="s">
        <v>142</v>
      </c>
      <c r="L612" s="231"/>
      <c r="M612" s="232" t="s">
        <v>19</v>
      </c>
      <c r="N612" s="233" t="s">
        <v>43</v>
      </c>
      <c r="O612" s="86"/>
      <c r="P612" s="215">
        <f>O612*H612</f>
        <v>0</v>
      </c>
      <c r="Q612" s="215">
        <v>0.0036099999999999999</v>
      </c>
      <c r="R612" s="215">
        <f>Q612*H612</f>
        <v>0.016244999999999999</v>
      </c>
      <c r="S612" s="215">
        <v>0</v>
      </c>
      <c r="T612" s="216">
        <f>S612*H612</f>
        <v>0</v>
      </c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R612" s="217" t="s">
        <v>150</v>
      </c>
      <c r="AT612" s="217" t="s">
        <v>147</v>
      </c>
      <c r="AU612" s="217" t="s">
        <v>82</v>
      </c>
      <c r="AY612" s="19" t="s">
        <v>135</v>
      </c>
      <c r="BE612" s="218">
        <f>IF(N612="základní",J612,0)</f>
        <v>0</v>
      </c>
      <c r="BF612" s="218">
        <f>IF(N612="snížená",J612,0)</f>
        <v>0</v>
      </c>
      <c r="BG612" s="218">
        <f>IF(N612="zákl. přenesená",J612,0)</f>
        <v>0</v>
      </c>
      <c r="BH612" s="218">
        <f>IF(N612="sníž. přenesená",J612,0)</f>
        <v>0</v>
      </c>
      <c r="BI612" s="218">
        <f>IF(N612="nulová",J612,0)</f>
        <v>0</v>
      </c>
      <c r="BJ612" s="19" t="s">
        <v>80</v>
      </c>
      <c r="BK612" s="218">
        <f>ROUND(I612*H612,2)</f>
        <v>0</v>
      </c>
      <c r="BL612" s="19" t="s">
        <v>143</v>
      </c>
      <c r="BM612" s="217" t="s">
        <v>1689</v>
      </c>
    </row>
    <row r="613" s="13" customFormat="1">
      <c r="A613" s="13"/>
      <c r="B613" s="234"/>
      <c r="C613" s="235"/>
      <c r="D613" s="236" t="s">
        <v>152</v>
      </c>
      <c r="E613" s="237" t="s">
        <v>19</v>
      </c>
      <c r="F613" s="238" t="s">
        <v>1690</v>
      </c>
      <c r="G613" s="235"/>
      <c r="H613" s="239">
        <v>3</v>
      </c>
      <c r="I613" s="240"/>
      <c r="J613" s="235"/>
      <c r="K613" s="235"/>
      <c r="L613" s="241"/>
      <c r="M613" s="242"/>
      <c r="N613" s="243"/>
      <c r="O613" s="243"/>
      <c r="P613" s="243"/>
      <c r="Q613" s="243"/>
      <c r="R613" s="243"/>
      <c r="S613" s="243"/>
      <c r="T613" s="244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5" t="s">
        <v>152</v>
      </c>
      <c r="AU613" s="245" t="s">
        <v>82</v>
      </c>
      <c r="AV613" s="13" t="s">
        <v>82</v>
      </c>
      <c r="AW613" s="13" t="s">
        <v>32</v>
      </c>
      <c r="AX613" s="13" t="s">
        <v>72</v>
      </c>
      <c r="AY613" s="245" t="s">
        <v>135</v>
      </c>
    </row>
    <row r="614" s="13" customFormat="1">
      <c r="A614" s="13"/>
      <c r="B614" s="234"/>
      <c r="C614" s="235"/>
      <c r="D614" s="236" t="s">
        <v>152</v>
      </c>
      <c r="E614" s="235"/>
      <c r="F614" s="238" t="s">
        <v>1691</v>
      </c>
      <c r="G614" s="235"/>
      <c r="H614" s="239">
        <v>4.5</v>
      </c>
      <c r="I614" s="240"/>
      <c r="J614" s="235"/>
      <c r="K614" s="235"/>
      <c r="L614" s="241"/>
      <c r="M614" s="242"/>
      <c r="N614" s="243"/>
      <c r="O614" s="243"/>
      <c r="P614" s="243"/>
      <c r="Q614" s="243"/>
      <c r="R614" s="243"/>
      <c r="S614" s="243"/>
      <c r="T614" s="244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5" t="s">
        <v>152</v>
      </c>
      <c r="AU614" s="245" t="s">
        <v>82</v>
      </c>
      <c r="AV614" s="13" t="s">
        <v>82</v>
      </c>
      <c r="AW614" s="13" t="s">
        <v>4</v>
      </c>
      <c r="AX614" s="13" t="s">
        <v>80</v>
      </c>
      <c r="AY614" s="245" t="s">
        <v>135</v>
      </c>
    </row>
    <row r="615" s="2" customFormat="1" ht="24.15" customHeight="1">
      <c r="A615" s="40"/>
      <c r="B615" s="41"/>
      <c r="C615" s="206" t="s">
        <v>1692</v>
      </c>
      <c r="D615" s="206" t="s">
        <v>138</v>
      </c>
      <c r="E615" s="207" t="s">
        <v>1693</v>
      </c>
      <c r="F615" s="208" t="s">
        <v>1694</v>
      </c>
      <c r="G615" s="209" t="s">
        <v>256</v>
      </c>
      <c r="H615" s="210">
        <v>40</v>
      </c>
      <c r="I615" s="211"/>
      <c r="J615" s="212">
        <f>ROUND(I615*H615,2)</f>
        <v>0</v>
      </c>
      <c r="K615" s="208" t="s">
        <v>142</v>
      </c>
      <c r="L615" s="46"/>
      <c r="M615" s="213" t="s">
        <v>19</v>
      </c>
      <c r="N615" s="214" t="s">
        <v>43</v>
      </c>
      <c r="O615" s="86"/>
      <c r="P615" s="215">
        <f>O615*H615</f>
        <v>0</v>
      </c>
      <c r="Q615" s="215">
        <v>0</v>
      </c>
      <c r="R615" s="215">
        <f>Q615*H615</f>
        <v>0</v>
      </c>
      <c r="S615" s="215">
        <v>0</v>
      </c>
      <c r="T615" s="216">
        <f>S615*H615</f>
        <v>0</v>
      </c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R615" s="217" t="s">
        <v>143</v>
      </c>
      <c r="AT615" s="217" t="s">
        <v>138</v>
      </c>
      <c r="AU615" s="217" t="s">
        <v>82</v>
      </c>
      <c r="AY615" s="19" t="s">
        <v>135</v>
      </c>
      <c r="BE615" s="218">
        <f>IF(N615="základní",J615,0)</f>
        <v>0</v>
      </c>
      <c r="BF615" s="218">
        <f>IF(N615="snížená",J615,0)</f>
        <v>0</v>
      </c>
      <c r="BG615" s="218">
        <f>IF(N615="zákl. přenesená",J615,0)</f>
        <v>0</v>
      </c>
      <c r="BH615" s="218">
        <f>IF(N615="sníž. přenesená",J615,0)</f>
        <v>0</v>
      </c>
      <c r="BI615" s="218">
        <f>IF(N615="nulová",J615,0)</f>
        <v>0</v>
      </c>
      <c r="BJ615" s="19" t="s">
        <v>80</v>
      </c>
      <c r="BK615" s="218">
        <f>ROUND(I615*H615,2)</f>
        <v>0</v>
      </c>
      <c r="BL615" s="19" t="s">
        <v>143</v>
      </c>
      <c r="BM615" s="217" t="s">
        <v>1695</v>
      </c>
    </row>
    <row r="616" s="2" customFormat="1">
      <c r="A616" s="40"/>
      <c r="B616" s="41"/>
      <c r="C616" s="42"/>
      <c r="D616" s="219" t="s">
        <v>145</v>
      </c>
      <c r="E616" s="42"/>
      <c r="F616" s="220" t="s">
        <v>1696</v>
      </c>
      <c r="G616" s="42"/>
      <c r="H616" s="42"/>
      <c r="I616" s="221"/>
      <c r="J616" s="42"/>
      <c r="K616" s="42"/>
      <c r="L616" s="46"/>
      <c r="M616" s="222"/>
      <c r="N616" s="223"/>
      <c r="O616" s="86"/>
      <c r="P616" s="86"/>
      <c r="Q616" s="86"/>
      <c r="R616" s="86"/>
      <c r="S616" s="86"/>
      <c r="T616" s="87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T616" s="19" t="s">
        <v>145</v>
      </c>
      <c r="AU616" s="19" t="s">
        <v>82</v>
      </c>
    </row>
    <row r="617" s="2" customFormat="1" ht="24.15" customHeight="1">
      <c r="A617" s="40"/>
      <c r="B617" s="41"/>
      <c r="C617" s="224" t="s">
        <v>1697</v>
      </c>
      <c r="D617" s="224" t="s">
        <v>147</v>
      </c>
      <c r="E617" s="225" t="s">
        <v>1698</v>
      </c>
      <c r="F617" s="226" t="s">
        <v>1699</v>
      </c>
      <c r="G617" s="227" t="s">
        <v>256</v>
      </c>
      <c r="H617" s="228">
        <v>46</v>
      </c>
      <c r="I617" s="229"/>
      <c r="J617" s="230">
        <f>ROUND(I617*H617,2)</f>
        <v>0</v>
      </c>
      <c r="K617" s="226" t="s">
        <v>142</v>
      </c>
      <c r="L617" s="231"/>
      <c r="M617" s="232" t="s">
        <v>19</v>
      </c>
      <c r="N617" s="233" t="s">
        <v>43</v>
      </c>
      <c r="O617" s="86"/>
      <c r="P617" s="215">
        <f>O617*H617</f>
        <v>0</v>
      </c>
      <c r="Q617" s="215">
        <v>5.0000000000000002E-05</v>
      </c>
      <c r="R617" s="215">
        <f>Q617*H617</f>
        <v>0.0023</v>
      </c>
      <c r="S617" s="215">
        <v>0</v>
      </c>
      <c r="T617" s="216">
        <f>S617*H617</f>
        <v>0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17" t="s">
        <v>150</v>
      </c>
      <c r="AT617" s="217" t="s">
        <v>147</v>
      </c>
      <c r="AU617" s="217" t="s">
        <v>82</v>
      </c>
      <c r="AY617" s="19" t="s">
        <v>135</v>
      </c>
      <c r="BE617" s="218">
        <f>IF(N617="základní",J617,0)</f>
        <v>0</v>
      </c>
      <c r="BF617" s="218">
        <f>IF(N617="snížená",J617,0)</f>
        <v>0</v>
      </c>
      <c r="BG617" s="218">
        <f>IF(N617="zákl. přenesená",J617,0)</f>
        <v>0</v>
      </c>
      <c r="BH617" s="218">
        <f>IF(N617="sníž. přenesená",J617,0)</f>
        <v>0</v>
      </c>
      <c r="BI617" s="218">
        <f>IF(N617="nulová",J617,0)</f>
        <v>0</v>
      </c>
      <c r="BJ617" s="19" t="s">
        <v>80</v>
      </c>
      <c r="BK617" s="218">
        <f>ROUND(I617*H617,2)</f>
        <v>0</v>
      </c>
      <c r="BL617" s="19" t="s">
        <v>143</v>
      </c>
      <c r="BM617" s="217" t="s">
        <v>1700</v>
      </c>
    </row>
    <row r="618" s="13" customFormat="1">
      <c r="A618" s="13"/>
      <c r="B618" s="234"/>
      <c r="C618" s="235"/>
      <c r="D618" s="236" t="s">
        <v>152</v>
      </c>
      <c r="E618" s="237" t="s">
        <v>19</v>
      </c>
      <c r="F618" s="238" t="s">
        <v>1672</v>
      </c>
      <c r="G618" s="235"/>
      <c r="H618" s="239">
        <v>40</v>
      </c>
      <c r="I618" s="240"/>
      <c r="J618" s="235"/>
      <c r="K618" s="235"/>
      <c r="L618" s="241"/>
      <c r="M618" s="242"/>
      <c r="N618" s="243"/>
      <c r="O618" s="243"/>
      <c r="P618" s="243"/>
      <c r="Q618" s="243"/>
      <c r="R618" s="243"/>
      <c r="S618" s="243"/>
      <c r="T618" s="244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5" t="s">
        <v>152</v>
      </c>
      <c r="AU618" s="245" t="s">
        <v>82</v>
      </c>
      <c r="AV618" s="13" t="s">
        <v>82</v>
      </c>
      <c r="AW618" s="13" t="s">
        <v>32</v>
      </c>
      <c r="AX618" s="13" t="s">
        <v>72</v>
      </c>
      <c r="AY618" s="245" t="s">
        <v>135</v>
      </c>
    </row>
    <row r="619" s="13" customFormat="1">
      <c r="A619" s="13"/>
      <c r="B619" s="234"/>
      <c r="C619" s="235"/>
      <c r="D619" s="236" t="s">
        <v>152</v>
      </c>
      <c r="E619" s="235"/>
      <c r="F619" s="238" t="s">
        <v>1673</v>
      </c>
      <c r="G619" s="235"/>
      <c r="H619" s="239">
        <v>46</v>
      </c>
      <c r="I619" s="240"/>
      <c r="J619" s="235"/>
      <c r="K619" s="235"/>
      <c r="L619" s="241"/>
      <c r="M619" s="242"/>
      <c r="N619" s="243"/>
      <c r="O619" s="243"/>
      <c r="P619" s="243"/>
      <c r="Q619" s="243"/>
      <c r="R619" s="243"/>
      <c r="S619" s="243"/>
      <c r="T619" s="244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5" t="s">
        <v>152</v>
      </c>
      <c r="AU619" s="245" t="s">
        <v>82</v>
      </c>
      <c r="AV619" s="13" t="s">
        <v>82</v>
      </c>
      <c r="AW619" s="13" t="s">
        <v>4</v>
      </c>
      <c r="AX619" s="13" t="s">
        <v>80</v>
      </c>
      <c r="AY619" s="245" t="s">
        <v>135</v>
      </c>
    </row>
    <row r="620" s="2" customFormat="1" ht="21.75" customHeight="1">
      <c r="A620" s="40"/>
      <c r="B620" s="41"/>
      <c r="C620" s="206" t="s">
        <v>1701</v>
      </c>
      <c r="D620" s="206" t="s">
        <v>138</v>
      </c>
      <c r="E620" s="207" t="s">
        <v>1702</v>
      </c>
      <c r="F620" s="208" t="s">
        <v>1703</v>
      </c>
      <c r="G620" s="209" t="s">
        <v>141</v>
      </c>
      <c r="H620" s="210">
        <v>6</v>
      </c>
      <c r="I620" s="211"/>
      <c r="J620" s="212">
        <f>ROUND(I620*H620,2)</f>
        <v>0</v>
      </c>
      <c r="K620" s="208" t="s">
        <v>142</v>
      </c>
      <c r="L620" s="46"/>
      <c r="M620" s="213" t="s">
        <v>19</v>
      </c>
      <c r="N620" s="214" t="s">
        <v>43</v>
      </c>
      <c r="O620" s="86"/>
      <c r="P620" s="215">
        <f>O620*H620</f>
        <v>0</v>
      </c>
      <c r="Q620" s="215">
        <v>0</v>
      </c>
      <c r="R620" s="215">
        <f>Q620*H620</f>
        <v>0</v>
      </c>
      <c r="S620" s="215">
        <v>0</v>
      </c>
      <c r="T620" s="216">
        <f>S620*H620</f>
        <v>0</v>
      </c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R620" s="217" t="s">
        <v>143</v>
      </c>
      <c r="AT620" s="217" t="s">
        <v>138</v>
      </c>
      <c r="AU620" s="217" t="s">
        <v>82</v>
      </c>
      <c r="AY620" s="19" t="s">
        <v>135</v>
      </c>
      <c r="BE620" s="218">
        <f>IF(N620="základní",J620,0)</f>
        <v>0</v>
      </c>
      <c r="BF620" s="218">
        <f>IF(N620="snížená",J620,0)</f>
        <v>0</v>
      </c>
      <c r="BG620" s="218">
        <f>IF(N620="zákl. přenesená",J620,0)</f>
        <v>0</v>
      </c>
      <c r="BH620" s="218">
        <f>IF(N620="sníž. přenesená",J620,0)</f>
        <v>0</v>
      </c>
      <c r="BI620" s="218">
        <f>IF(N620="nulová",J620,0)</f>
        <v>0</v>
      </c>
      <c r="BJ620" s="19" t="s">
        <v>80</v>
      </c>
      <c r="BK620" s="218">
        <f>ROUND(I620*H620,2)</f>
        <v>0</v>
      </c>
      <c r="BL620" s="19" t="s">
        <v>143</v>
      </c>
      <c r="BM620" s="217" t="s">
        <v>1704</v>
      </c>
    </row>
    <row r="621" s="2" customFormat="1">
      <c r="A621" s="40"/>
      <c r="B621" s="41"/>
      <c r="C621" s="42"/>
      <c r="D621" s="219" t="s">
        <v>145</v>
      </c>
      <c r="E621" s="42"/>
      <c r="F621" s="220" t="s">
        <v>1705</v>
      </c>
      <c r="G621" s="42"/>
      <c r="H621" s="42"/>
      <c r="I621" s="221"/>
      <c r="J621" s="42"/>
      <c r="K621" s="42"/>
      <c r="L621" s="46"/>
      <c r="M621" s="222"/>
      <c r="N621" s="223"/>
      <c r="O621" s="86"/>
      <c r="P621" s="86"/>
      <c r="Q621" s="86"/>
      <c r="R621" s="86"/>
      <c r="S621" s="86"/>
      <c r="T621" s="87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T621" s="19" t="s">
        <v>145</v>
      </c>
      <c r="AU621" s="19" t="s">
        <v>82</v>
      </c>
    </row>
    <row r="622" s="13" customFormat="1">
      <c r="A622" s="13"/>
      <c r="B622" s="234"/>
      <c r="C622" s="235"/>
      <c r="D622" s="236" t="s">
        <v>152</v>
      </c>
      <c r="E622" s="237" t="s">
        <v>19</v>
      </c>
      <c r="F622" s="238" t="s">
        <v>1706</v>
      </c>
      <c r="G622" s="235"/>
      <c r="H622" s="239">
        <v>6</v>
      </c>
      <c r="I622" s="240"/>
      <c r="J622" s="235"/>
      <c r="K622" s="235"/>
      <c r="L622" s="241"/>
      <c r="M622" s="242"/>
      <c r="N622" s="243"/>
      <c r="O622" s="243"/>
      <c r="P622" s="243"/>
      <c r="Q622" s="243"/>
      <c r="R622" s="243"/>
      <c r="S622" s="243"/>
      <c r="T622" s="244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5" t="s">
        <v>152</v>
      </c>
      <c r="AU622" s="245" t="s">
        <v>82</v>
      </c>
      <c r="AV622" s="13" t="s">
        <v>82</v>
      </c>
      <c r="AW622" s="13" t="s">
        <v>32</v>
      </c>
      <c r="AX622" s="13" t="s">
        <v>72</v>
      </c>
      <c r="AY622" s="245" t="s">
        <v>135</v>
      </c>
    </row>
    <row r="623" s="2" customFormat="1" ht="21.75" customHeight="1">
      <c r="A623" s="40"/>
      <c r="B623" s="41"/>
      <c r="C623" s="206" t="s">
        <v>1707</v>
      </c>
      <c r="D623" s="206" t="s">
        <v>138</v>
      </c>
      <c r="E623" s="207" t="s">
        <v>1708</v>
      </c>
      <c r="F623" s="208" t="s">
        <v>1709</v>
      </c>
      <c r="G623" s="209" t="s">
        <v>141</v>
      </c>
      <c r="H623" s="210">
        <v>98</v>
      </c>
      <c r="I623" s="211"/>
      <c r="J623" s="212">
        <f>ROUND(I623*H623,2)</f>
        <v>0</v>
      </c>
      <c r="K623" s="208" t="s">
        <v>142</v>
      </c>
      <c r="L623" s="46"/>
      <c r="M623" s="213" t="s">
        <v>19</v>
      </c>
      <c r="N623" s="214" t="s">
        <v>43</v>
      </c>
      <c r="O623" s="86"/>
      <c r="P623" s="215">
        <f>O623*H623</f>
        <v>0</v>
      </c>
      <c r="Q623" s="215">
        <v>0</v>
      </c>
      <c r="R623" s="215">
        <f>Q623*H623</f>
        <v>0</v>
      </c>
      <c r="S623" s="215">
        <v>0</v>
      </c>
      <c r="T623" s="216">
        <f>S623*H623</f>
        <v>0</v>
      </c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R623" s="217" t="s">
        <v>143</v>
      </c>
      <c r="AT623" s="217" t="s">
        <v>138</v>
      </c>
      <c r="AU623" s="217" t="s">
        <v>82</v>
      </c>
      <c r="AY623" s="19" t="s">
        <v>135</v>
      </c>
      <c r="BE623" s="218">
        <f>IF(N623="základní",J623,0)</f>
        <v>0</v>
      </c>
      <c r="BF623" s="218">
        <f>IF(N623="snížená",J623,0)</f>
        <v>0</v>
      </c>
      <c r="BG623" s="218">
        <f>IF(N623="zákl. přenesená",J623,0)</f>
        <v>0</v>
      </c>
      <c r="BH623" s="218">
        <f>IF(N623="sníž. přenesená",J623,0)</f>
        <v>0</v>
      </c>
      <c r="BI623" s="218">
        <f>IF(N623="nulová",J623,0)</f>
        <v>0</v>
      </c>
      <c r="BJ623" s="19" t="s">
        <v>80</v>
      </c>
      <c r="BK623" s="218">
        <f>ROUND(I623*H623,2)</f>
        <v>0</v>
      </c>
      <c r="BL623" s="19" t="s">
        <v>143</v>
      </c>
      <c r="BM623" s="217" t="s">
        <v>1710</v>
      </c>
    </row>
    <row r="624" s="2" customFormat="1">
      <c r="A624" s="40"/>
      <c r="B624" s="41"/>
      <c r="C624" s="42"/>
      <c r="D624" s="219" t="s">
        <v>145</v>
      </c>
      <c r="E624" s="42"/>
      <c r="F624" s="220" t="s">
        <v>1711</v>
      </c>
      <c r="G624" s="42"/>
      <c r="H624" s="42"/>
      <c r="I624" s="221"/>
      <c r="J624" s="42"/>
      <c r="K624" s="42"/>
      <c r="L624" s="46"/>
      <c r="M624" s="222"/>
      <c r="N624" s="223"/>
      <c r="O624" s="86"/>
      <c r="P624" s="86"/>
      <c r="Q624" s="86"/>
      <c r="R624" s="86"/>
      <c r="S624" s="86"/>
      <c r="T624" s="87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T624" s="19" t="s">
        <v>145</v>
      </c>
      <c r="AU624" s="19" t="s">
        <v>82</v>
      </c>
    </row>
    <row r="625" s="13" customFormat="1">
      <c r="A625" s="13"/>
      <c r="B625" s="234"/>
      <c r="C625" s="235"/>
      <c r="D625" s="236" t="s">
        <v>152</v>
      </c>
      <c r="E625" s="237" t="s">
        <v>19</v>
      </c>
      <c r="F625" s="238" t="s">
        <v>1712</v>
      </c>
      <c r="G625" s="235"/>
      <c r="H625" s="239">
        <v>98</v>
      </c>
      <c r="I625" s="240"/>
      <c r="J625" s="235"/>
      <c r="K625" s="235"/>
      <c r="L625" s="241"/>
      <c r="M625" s="242"/>
      <c r="N625" s="243"/>
      <c r="O625" s="243"/>
      <c r="P625" s="243"/>
      <c r="Q625" s="243"/>
      <c r="R625" s="243"/>
      <c r="S625" s="243"/>
      <c r="T625" s="244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5" t="s">
        <v>152</v>
      </c>
      <c r="AU625" s="245" t="s">
        <v>82</v>
      </c>
      <c r="AV625" s="13" t="s">
        <v>82</v>
      </c>
      <c r="AW625" s="13" t="s">
        <v>32</v>
      </c>
      <c r="AX625" s="13" t="s">
        <v>72</v>
      </c>
      <c r="AY625" s="245" t="s">
        <v>135</v>
      </c>
    </row>
    <row r="626" s="2" customFormat="1" ht="21.75" customHeight="1">
      <c r="A626" s="40"/>
      <c r="B626" s="41"/>
      <c r="C626" s="206" t="s">
        <v>1713</v>
      </c>
      <c r="D626" s="206" t="s">
        <v>138</v>
      </c>
      <c r="E626" s="207" t="s">
        <v>1714</v>
      </c>
      <c r="F626" s="208" t="s">
        <v>1715</v>
      </c>
      <c r="G626" s="209" t="s">
        <v>141</v>
      </c>
      <c r="H626" s="210">
        <v>3</v>
      </c>
      <c r="I626" s="211"/>
      <c r="J626" s="212">
        <f>ROUND(I626*H626,2)</f>
        <v>0</v>
      </c>
      <c r="K626" s="208" t="s">
        <v>142</v>
      </c>
      <c r="L626" s="46"/>
      <c r="M626" s="213" t="s">
        <v>19</v>
      </c>
      <c r="N626" s="214" t="s">
        <v>43</v>
      </c>
      <c r="O626" s="86"/>
      <c r="P626" s="215">
        <f>O626*H626</f>
        <v>0</v>
      </c>
      <c r="Q626" s="215">
        <v>0</v>
      </c>
      <c r="R626" s="215">
        <f>Q626*H626</f>
        <v>0</v>
      </c>
      <c r="S626" s="215">
        <v>0</v>
      </c>
      <c r="T626" s="216">
        <f>S626*H626</f>
        <v>0</v>
      </c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R626" s="217" t="s">
        <v>143</v>
      </c>
      <c r="AT626" s="217" t="s">
        <v>138</v>
      </c>
      <c r="AU626" s="217" t="s">
        <v>82</v>
      </c>
      <c r="AY626" s="19" t="s">
        <v>135</v>
      </c>
      <c r="BE626" s="218">
        <f>IF(N626="základní",J626,0)</f>
        <v>0</v>
      </c>
      <c r="BF626" s="218">
        <f>IF(N626="snížená",J626,0)</f>
        <v>0</v>
      </c>
      <c r="BG626" s="218">
        <f>IF(N626="zákl. přenesená",J626,0)</f>
        <v>0</v>
      </c>
      <c r="BH626" s="218">
        <f>IF(N626="sníž. přenesená",J626,0)</f>
        <v>0</v>
      </c>
      <c r="BI626" s="218">
        <f>IF(N626="nulová",J626,0)</f>
        <v>0</v>
      </c>
      <c r="BJ626" s="19" t="s">
        <v>80</v>
      </c>
      <c r="BK626" s="218">
        <f>ROUND(I626*H626,2)</f>
        <v>0</v>
      </c>
      <c r="BL626" s="19" t="s">
        <v>143</v>
      </c>
      <c r="BM626" s="217" t="s">
        <v>1716</v>
      </c>
    </row>
    <row r="627" s="2" customFormat="1">
      <c r="A627" s="40"/>
      <c r="B627" s="41"/>
      <c r="C627" s="42"/>
      <c r="D627" s="219" t="s">
        <v>145</v>
      </c>
      <c r="E627" s="42"/>
      <c r="F627" s="220" t="s">
        <v>1717</v>
      </c>
      <c r="G627" s="42"/>
      <c r="H627" s="42"/>
      <c r="I627" s="221"/>
      <c r="J627" s="42"/>
      <c r="K627" s="42"/>
      <c r="L627" s="46"/>
      <c r="M627" s="222"/>
      <c r="N627" s="223"/>
      <c r="O627" s="86"/>
      <c r="P627" s="86"/>
      <c r="Q627" s="86"/>
      <c r="R627" s="86"/>
      <c r="S627" s="86"/>
      <c r="T627" s="87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T627" s="19" t="s">
        <v>145</v>
      </c>
      <c r="AU627" s="19" t="s">
        <v>82</v>
      </c>
    </row>
    <row r="628" s="13" customFormat="1">
      <c r="A628" s="13"/>
      <c r="B628" s="234"/>
      <c r="C628" s="235"/>
      <c r="D628" s="236" t="s">
        <v>152</v>
      </c>
      <c r="E628" s="237" t="s">
        <v>19</v>
      </c>
      <c r="F628" s="238" t="s">
        <v>1528</v>
      </c>
      <c r="G628" s="235"/>
      <c r="H628" s="239">
        <v>3</v>
      </c>
      <c r="I628" s="240"/>
      <c r="J628" s="235"/>
      <c r="K628" s="235"/>
      <c r="L628" s="241"/>
      <c r="M628" s="242"/>
      <c r="N628" s="243"/>
      <c r="O628" s="243"/>
      <c r="P628" s="243"/>
      <c r="Q628" s="243"/>
      <c r="R628" s="243"/>
      <c r="S628" s="243"/>
      <c r="T628" s="244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5" t="s">
        <v>152</v>
      </c>
      <c r="AU628" s="245" t="s">
        <v>82</v>
      </c>
      <c r="AV628" s="13" t="s">
        <v>82</v>
      </c>
      <c r="AW628" s="13" t="s">
        <v>32</v>
      </c>
      <c r="AX628" s="13" t="s">
        <v>72</v>
      </c>
      <c r="AY628" s="245" t="s">
        <v>135</v>
      </c>
    </row>
    <row r="629" s="2" customFormat="1" ht="21.75" customHeight="1">
      <c r="A629" s="40"/>
      <c r="B629" s="41"/>
      <c r="C629" s="206" t="s">
        <v>1718</v>
      </c>
      <c r="D629" s="206" t="s">
        <v>138</v>
      </c>
      <c r="E629" s="207" t="s">
        <v>1719</v>
      </c>
      <c r="F629" s="208" t="s">
        <v>1720</v>
      </c>
      <c r="G629" s="209" t="s">
        <v>141</v>
      </c>
      <c r="H629" s="210">
        <v>2</v>
      </c>
      <c r="I629" s="211"/>
      <c r="J629" s="212">
        <f>ROUND(I629*H629,2)</f>
        <v>0</v>
      </c>
      <c r="K629" s="208" t="s">
        <v>142</v>
      </c>
      <c r="L629" s="46"/>
      <c r="M629" s="213" t="s">
        <v>19</v>
      </c>
      <c r="N629" s="214" t="s">
        <v>43</v>
      </c>
      <c r="O629" s="86"/>
      <c r="P629" s="215">
        <f>O629*H629</f>
        <v>0</v>
      </c>
      <c r="Q629" s="215">
        <v>0</v>
      </c>
      <c r="R629" s="215">
        <f>Q629*H629</f>
        <v>0</v>
      </c>
      <c r="S629" s="215">
        <v>0</v>
      </c>
      <c r="T629" s="216">
        <f>S629*H629</f>
        <v>0</v>
      </c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R629" s="217" t="s">
        <v>143</v>
      </c>
      <c r="AT629" s="217" t="s">
        <v>138</v>
      </c>
      <c r="AU629" s="217" t="s">
        <v>82</v>
      </c>
      <c r="AY629" s="19" t="s">
        <v>135</v>
      </c>
      <c r="BE629" s="218">
        <f>IF(N629="základní",J629,0)</f>
        <v>0</v>
      </c>
      <c r="BF629" s="218">
        <f>IF(N629="snížená",J629,0)</f>
        <v>0</v>
      </c>
      <c r="BG629" s="218">
        <f>IF(N629="zákl. přenesená",J629,0)</f>
        <v>0</v>
      </c>
      <c r="BH629" s="218">
        <f>IF(N629="sníž. přenesená",J629,0)</f>
        <v>0</v>
      </c>
      <c r="BI629" s="218">
        <f>IF(N629="nulová",J629,0)</f>
        <v>0</v>
      </c>
      <c r="BJ629" s="19" t="s">
        <v>80</v>
      </c>
      <c r="BK629" s="218">
        <f>ROUND(I629*H629,2)</f>
        <v>0</v>
      </c>
      <c r="BL629" s="19" t="s">
        <v>143</v>
      </c>
      <c r="BM629" s="217" t="s">
        <v>1721</v>
      </c>
    </row>
    <row r="630" s="2" customFormat="1">
      <c r="A630" s="40"/>
      <c r="B630" s="41"/>
      <c r="C630" s="42"/>
      <c r="D630" s="219" t="s">
        <v>145</v>
      </c>
      <c r="E630" s="42"/>
      <c r="F630" s="220" t="s">
        <v>1722</v>
      </c>
      <c r="G630" s="42"/>
      <c r="H630" s="42"/>
      <c r="I630" s="221"/>
      <c r="J630" s="42"/>
      <c r="K630" s="42"/>
      <c r="L630" s="46"/>
      <c r="M630" s="222"/>
      <c r="N630" s="223"/>
      <c r="O630" s="86"/>
      <c r="P630" s="86"/>
      <c r="Q630" s="86"/>
      <c r="R630" s="86"/>
      <c r="S630" s="86"/>
      <c r="T630" s="87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T630" s="19" t="s">
        <v>145</v>
      </c>
      <c r="AU630" s="19" t="s">
        <v>82</v>
      </c>
    </row>
    <row r="631" s="13" customFormat="1">
      <c r="A631" s="13"/>
      <c r="B631" s="234"/>
      <c r="C631" s="235"/>
      <c r="D631" s="236" t="s">
        <v>152</v>
      </c>
      <c r="E631" s="237" t="s">
        <v>19</v>
      </c>
      <c r="F631" s="238" t="s">
        <v>1723</v>
      </c>
      <c r="G631" s="235"/>
      <c r="H631" s="239">
        <v>2</v>
      </c>
      <c r="I631" s="240"/>
      <c r="J631" s="235"/>
      <c r="K631" s="235"/>
      <c r="L631" s="241"/>
      <c r="M631" s="242"/>
      <c r="N631" s="243"/>
      <c r="O631" s="243"/>
      <c r="P631" s="243"/>
      <c r="Q631" s="243"/>
      <c r="R631" s="243"/>
      <c r="S631" s="243"/>
      <c r="T631" s="244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5" t="s">
        <v>152</v>
      </c>
      <c r="AU631" s="245" t="s">
        <v>82</v>
      </c>
      <c r="AV631" s="13" t="s">
        <v>82</v>
      </c>
      <c r="AW631" s="13" t="s">
        <v>32</v>
      </c>
      <c r="AX631" s="13" t="s">
        <v>72</v>
      </c>
      <c r="AY631" s="245" t="s">
        <v>135</v>
      </c>
    </row>
    <row r="632" s="2" customFormat="1" ht="21.75" customHeight="1">
      <c r="A632" s="40"/>
      <c r="B632" s="41"/>
      <c r="C632" s="206" t="s">
        <v>1724</v>
      </c>
      <c r="D632" s="206" t="s">
        <v>138</v>
      </c>
      <c r="E632" s="207" t="s">
        <v>1725</v>
      </c>
      <c r="F632" s="208" t="s">
        <v>1726</v>
      </c>
      <c r="G632" s="209" t="s">
        <v>141</v>
      </c>
      <c r="H632" s="210">
        <v>6</v>
      </c>
      <c r="I632" s="211"/>
      <c r="J632" s="212">
        <f>ROUND(I632*H632,2)</f>
        <v>0</v>
      </c>
      <c r="K632" s="208" t="s">
        <v>142</v>
      </c>
      <c r="L632" s="46"/>
      <c r="M632" s="213" t="s">
        <v>19</v>
      </c>
      <c r="N632" s="214" t="s">
        <v>43</v>
      </c>
      <c r="O632" s="86"/>
      <c r="P632" s="215">
        <f>O632*H632</f>
        <v>0</v>
      </c>
      <c r="Q632" s="215">
        <v>0</v>
      </c>
      <c r="R632" s="215">
        <f>Q632*H632</f>
        <v>0</v>
      </c>
      <c r="S632" s="215">
        <v>0</v>
      </c>
      <c r="T632" s="216">
        <f>S632*H632</f>
        <v>0</v>
      </c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R632" s="217" t="s">
        <v>143</v>
      </c>
      <c r="AT632" s="217" t="s">
        <v>138</v>
      </c>
      <c r="AU632" s="217" t="s">
        <v>82</v>
      </c>
      <c r="AY632" s="19" t="s">
        <v>135</v>
      </c>
      <c r="BE632" s="218">
        <f>IF(N632="základní",J632,0)</f>
        <v>0</v>
      </c>
      <c r="BF632" s="218">
        <f>IF(N632="snížená",J632,0)</f>
        <v>0</v>
      </c>
      <c r="BG632" s="218">
        <f>IF(N632="zákl. přenesená",J632,0)</f>
        <v>0</v>
      </c>
      <c r="BH632" s="218">
        <f>IF(N632="sníž. přenesená",J632,0)</f>
        <v>0</v>
      </c>
      <c r="BI632" s="218">
        <f>IF(N632="nulová",J632,0)</f>
        <v>0</v>
      </c>
      <c r="BJ632" s="19" t="s">
        <v>80</v>
      </c>
      <c r="BK632" s="218">
        <f>ROUND(I632*H632,2)</f>
        <v>0</v>
      </c>
      <c r="BL632" s="19" t="s">
        <v>143</v>
      </c>
      <c r="BM632" s="217" t="s">
        <v>1727</v>
      </c>
    </row>
    <row r="633" s="2" customFormat="1">
      <c r="A633" s="40"/>
      <c r="B633" s="41"/>
      <c r="C633" s="42"/>
      <c r="D633" s="219" t="s">
        <v>145</v>
      </c>
      <c r="E633" s="42"/>
      <c r="F633" s="220" t="s">
        <v>1728</v>
      </c>
      <c r="G633" s="42"/>
      <c r="H633" s="42"/>
      <c r="I633" s="221"/>
      <c r="J633" s="42"/>
      <c r="K633" s="42"/>
      <c r="L633" s="46"/>
      <c r="M633" s="222"/>
      <c r="N633" s="223"/>
      <c r="O633" s="86"/>
      <c r="P633" s="86"/>
      <c r="Q633" s="86"/>
      <c r="R633" s="86"/>
      <c r="S633" s="86"/>
      <c r="T633" s="87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T633" s="19" t="s">
        <v>145</v>
      </c>
      <c r="AU633" s="19" t="s">
        <v>82</v>
      </c>
    </row>
    <row r="634" s="13" customFormat="1">
      <c r="A634" s="13"/>
      <c r="B634" s="234"/>
      <c r="C634" s="235"/>
      <c r="D634" s="236" t="s">
        <v>152</v>
      </c>
      <c r="E634" s="237" t="s">
        <v>19</v>
      </c>
      <c r="F634" s="238" t="s">
        <v>1706</v>
      </c>
      <c r="G634" s="235"/>
      <c r="H634" s="239">
        <v>6</v>
      </c>
      <c r="I634" s="240"/>
      <c r="J634" s="235"/>
      <c r="K634" s="235"/>
      <c r="L634" s="241"/>
      <c r="M634" s="242"/>
      <c r="N634" s="243"/>
      <c r="O634" s="243"/>
      <c r="P634" s="243"/>
      <c r="Q634" s="243"/>
      <c r="R634" s="243"/>
      <c r="S634" s="243"/>
      <c r="T634" s="244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5" t="s">
        <v>152</v>
      </c>
      <c r="AU634" s="245" t="s">
        <v>82</v>
      </c>
      <c r="AV634" s="13" t="s">
        <v>82</v>
      </c>
      <c r="AW634" s="13" t="s">
        <v>32</v>
      </c>
      <c r="AX634" s="13" t="s">
        <v>72</v>
      </c>
      <c r="AY634" s="245" t="s">
        <v>135</v>
      </c>
    </row>
    <row r="635" s="2" customFormat="1" ht="21.75" customHeight="1">
      <c r="A635" s="40"/>
      <c r="B635" s="41"/>
      <c r="C635" s="206" t="s">
        <v>1729</v>
      </c>
      <c r="D635" s="206" t="s">
        <v>138</v>
      </c>
      <c r="E635" s="207" t="s">
        <v>1730</v>
      </c>
      <c r="F635" s="208" t="s">
        <v>1731</v>
      </c>
      <c r="G635" s="209" t="s">
        <v>141</v>
      </c>
      <c r="H635" s="210">
        <v>1</v>
      </c>
      <c r="I635" s="211"/>
      <c r="J635" s="212">
        <f>ROUND(I635*H635,2)</f>
        <v>0</v>
      </c>
      <c r="K635" s="208" t="s">
        <v>142</v>
      </c>
      <c r="L635" s="46"/>
      <c r="M635" s="213" t="s">
        <v>19</v>
      </c>
      <c r="N635" s="214" t="s">
        <v>43</v>
      </c>
      <c r="O635" s="86"/>
      <c r="P635" s="215">
        <f>O635*H635</f>
        <v>0</v>
      </c>
      <c r="Q635" s="215">
        <v>0</v>
      </c>
      <c r="R635" s="215">
        <f>Q635*H635</f>
        <v>0</v>
      </c>
      <c r="S635" s="215">
        <v>0</v>
      </c>
      <c r="T635" s="216">
        <f>S635*H635</f>
        <v>0</v>
      </c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R635" s="217" t="s">
        <v>143</v>
      </c>
      <c r="AT635" s="217" t="s">
        <v>138</v>
      </c>
      <c r="AU635" s="217" t="s">
        <v>82</v>
      </c>
      <c r="AY635" s="19" t="s">
        <v>135</v>
      </c>
      <c r="BE635" s="218">
        <f>IF(N635="základní",J635,0)</f>
        <v>0</v>
      </c>
      <c r="BF635" s="218">
        <f>IF(N635="snížená",J635,0)</f>
        <v>0</v>
      </c>
      <c r="BG635" s="218">
        <f>IF(N635="zákl. přenesená",J635,0)</f>
        <v>0</v>
      </c>
      <c r="BH635" s="218">
        <f>IF(N635="sníž. přenesená",J635,0)</f>
        <v>0</v>
      </c>
      <c r="BI635" s="218">
        <f>IF(N635="nulová",J635,0)</f>
        <v>0</v>
      </c>
      <c r="BJ635" s="19" t="s">
        <v>80</v>
      </c>
      <c r="BK635" s="218">
        <f>ROUND(I635*H635,2)</f>
        <v>0</v>
      </c>
      <c r="BL635" s="19" t="s">
        <v>143</v>
      </c>
      <c r="BM635" s="217" t="s">
        <v>1732</v>
      </c>
    </row>
    <row r="636" s="2" customFormat="1">
      <c r="A636" s="40"/>
      <c r="B636" s="41"/>
      <c r="C636" s="42"/>
      <c r="D636" s="219" t="s">
        <v>145</v>
      </c>
      <c r="E636" s="42"/>
      <c r="F636" s="220" t="s">
        <v>1733</v>
      </c>
      <c r="G636" s="42"/>
      <c r="H636" s="42"/>
      <c r="I636" s="221"/>
      <c r="J636" s="42"/>
      <c r="K636" s="42"/>
      <c r="L636" s="46"/>
      <c r="M636" s="222"/>
      <c r="N636" s="223"/>
      <c r="O636" s="86"/>
      <c r="P636" s="86"/>
      <c r="Q636" s="86"/>
      <c r="R636" s="86"/>
      <c r="S636" s="86"/>
      <c r="T636" s="87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T636" s="19" t="s">
        <v>145</v>
      </c>
      <c r="AU636" s="19" t="s">
        <v>82</v>
      </c>
    </row>
    <row r="637" s="2" customFormat="1" ht="16.5" customHeight="1">
      <c r="A637" s="40"/>
      <c r="B637" s="41"/>
      <c r="C637" s="224" t="s">
        <v>1734</v>
      </c>
      <c r="D637" s="224" t="s">
        <v>147</v>
      </c>
      <c r="E637" s="225" t="s">
        <v>1735</v>
      </c>
      <c r="F637" s="226" t="s">
        <v>1736</v>
      </c>
      <c r="G637" s="227" t="s">
        <v>141</v>
      </c>
      <c r="H637" s="228">
        <v>1</v>
      </c>
      <c r="I637" s="229"/>
      <c r="J637" s="230">
        <f>ROUND(I637*H637,2)</f>
        <v>0</v>
      </c>
      <c r="K637" s="226" t="s">
        <v>19</v>
      </c>
      <c r="L637" s="231"/>
      <c r="M637" s="232" t="s">
        <v>19</v>
      </c>
      <c r="N637" s="233" t="s">
        <v>43</v>
      </c>
      <c r="O637" s="86"/>
      <c r="P637" s="215">
        <f>O637*H637</f>
        <v>0</v>
      </c>
      <c r="Q637" s="215">
        <v>0</v>
      </c>
      <c r="R637" s="215">
        <f>Q637*H637</f>
        <v>0</v>
      </c>
      <c r="S637" s="215">
        <v>0</v>
      </c>
      <c r="T637" s="216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17" t="s">
        <v>150</v>
      </c>
      <c r="AT637" s="217" t="s">
        <v>147</v>
      </c>
      <c r="AU637" s="217" t="s">
        <v>82</v>
      </c>
      <c r="AY637" s="19" t="s">
        <v>135</v>
      </c>
      <c r="BE637" s="218">
        <f>IF(N637="základní",J637,0)</f>
        <v>0</v>
      </c>
      <c r="BF637" s="218">
        <f>IF(N637="snížená",J637,0)</f>
        <v>0</v>
      </c>
      <c r="BG637" s="218">
        <f>IF(N637="zákl. přenesená",J637,0)</f>
        <v>0</v>
      </c>
      <c r="BH637" s="218">
        <f>IF(N637="sníž. přenesená",J637,0)</f>
        <v>0</v>
      </c>
      <c r="BI637" s="218">
        <f>IF(N637="nulová",J637,0)</f>
        <v>0</v>
      </c>
      <c r="BJ637" s="19" t="s">
        <v>80</v>
      </c>
      <c r="BK637" s="218">
        <f>ROUND(I637*H637,2)</f>
        <v>0</v>
      </c>
      <c r="BL637" s="19" t="s">
        <v>143</v>
      </c>
      <c r="BM637" s="217" t="s">
        <v>1737</v>
      </c>
    </row>
    <row r="638" s="13" customFormat="1">
      <c r="A638" s="13"/>
      <c r="B638" s="234"/>
      <c r="C638" s="235"/>
      <c r="D638" s="236" t="s">
        <v>152</v>
      </c>
      <c r="E638" s="237" t="s">
        <v>19</v>
      </c>
      <c r="F638" s="238" t="s">
        <v>1519</v>
      </c>
      <c r="G638" s="235"/>
      <c r="H638" s="239">
        <v>1</v>
      </c>
      <c r="I638" s="240"/>
      <c r="J638" s="235"/>
      <c r="K638" s="235"/>
      <c r="L638" s="241"/>
      <c r="M638" s="242"/>
      <c r="N638" s="243"/>
      <c r="O638" s="243"/>
      <c r="P638" s="243"/>
      <c r="Q638" s="243"/>
      <c r="R638" s="243"/>
      <c r="S638" s="243"/>
      <c r="T638" s="244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5" t="s">
        <v>152</v>
      </c>
      <c r="AU638" s="245" t="s">
        <v>82</v>
      </c>
      <c r="AV638" s="13" t="s">
        <v>82</v>
      </c>
      <c r="AW638" s="13" t="s">
        <v>32</v>
      </c>
      <c r="AX638" s="13" t="s">
        <v>72</v>
      </c>
      <c r="AY638" s="245" t="s">
        <v>135</v>
      </c>
    </row>
    <row r="639" s="2" customFormat="1" ht="21.75" customHeight="1">
      <c r="A639" s="40"/>
      <c r="B639" s="41"/>
      <c r="C639" s="206" t="s">
        <v>1738</v>
      </c>
      <c r="D639" s="206" t="s">
        <v>138</v>
      </c>
      <c r="E639" s="207" t="s">
        <v>1739</v>
      </c>
      <c r="F639" s="208" t="s">
        <v>1740</v>
      </c>
      <c r="G639" s="209" t="s">
        <v>141</v>
      </c>
      <c r="H639" s="210">
        <v>1</v>
      </c>
      <c r="I639" s="211"/>
      <c r="J639" s="212">
        <f>ROUND(I639*H639,2)</f>
        <v>0</v>
      </c>
      <c r="K639" s="208" t="s">
        <v>142</v>
      </c>
      <c r="L639" s="46"/>
      <c r="M639" s="213" t="s">
        <v>19</v>
      </c>
      <c r="N639" s="214" t="s">
        <v>43</v>
      </c>
      <c r="O639" s="86"/>
      <c r="P639" s="215">
        <f>O639*H639</f>
        <v>0</v>
      </c>
      <c r="Q639" s="215">
        <v>0</v>
      </c>
      <c r="R639" s="215">
        <f>Q639*H639</f>
        <v>0</v>
      </c>
      <c r="S639" s="215">
        <v>0</v>
      </c>
      <c r="T639" s="216">
        <f>S639*H639</f>
        <v>0</v>
      </c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R639" s="217" t="s">
        <v>143</v>
      </c>
      <c r="AT639" s="217" t="s">
        <v>138</v>
      </c>
      <c r="AU639" s="217" t="s">
        <v>82</v>
      </c>
      <c r="AY639" s="19" t="s">
        <v>135</v>
      </c>
      <c r="BE639" s="218">
        <f>IF(N639="základní",J639,0)</f>
        <v>0</v>
      </c>
      <c r="BF639" s="218">
        <f>IF(N639="snížená",J639,0)</f>
        <v>0</v>
      </c>
      <c r="BG639" s="218">
        <f>IF(N639="zákl. přenesená",J639,0)</f>
        <v>0</v>
      </c>
      <c r="BH639" s="218">
        <f>IF(N639="sníž. přenesená",J639,0)</f>
        <v>0</v>
      </c>
      <c r="BI639" s="218">
        <f>IF(N639="nulová",J639,0)</f>
        <v>0</v>
      </c>
      <c r="BJ639" s="19" t="s">
        <v>80</v>
      </c>
      <c r="BK639" s="218">
        <f>ROUND(I639*H639,2)</f>
        <v>0</v>
      </c>
      <c r="BL639" s="19" t="s">
        <v>143</v>
      </c>
      <c r="BM639" s="217" t="s">
        <v>1741</v>
      </c>
    </row>
    <row r="640" s="2" customFormat="1">
      <c r="A640" s="40"/>
      <c r="B640" s="41"/>
      <c r="C640" s="42"/>
      <c r="D640" s="219" t="s">
        <v>145</v>
      </c>
      <c r="E640" s="42"/>
      <c r="F640" s="220" t="s">
        <v>1742</v>
      </c>
      <c r="G640" s="42"/>
      <c r="H640" s="42"/>
      <c r="I640" s="221"/>
      <c r="J640" s="42"/>
      <c r="K640" s="42"/>
      <c r="L640" s="46"/>
      <c r="M640" s="222"/>
      <c r="N640" s="223"/>
      <c r="O640" s="86"/>
      <c r="P640" s="86"/>
      <c r="Q640" s="86"/>
      <c r="R640" s="86"/>
      <c r="S640" s="86"/>
      <c r="T640" s="87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T640" s="19" t="s">
        <v>145</v>
      </c>
      <c r="AU640" s="19" t="s">
        <v>82</v>
      </c>
    </row>
    <row r="641" s="2" customFormat="1" ht="16.5" customHeight="1">
      <c r="A641" s="40"/>
      <c r="B641" s="41"/>
      <c r="C641" s="224" t="s">
        <v>1743</v>
      </c>
      <c r="D641" s="224" t="s">
        <v>147</v>
      </c>
      <c r="E641" s="225" t="s">
        <v>148</v>
      </c>
      <c r="F641" s="226" t="s">
        <v>1744</v>
      </c>
      <c r="G641" s="227" t="s">
        <v>1309</v>
      </c>
      <c r="H641" s="228">
        <v>1</v>
      </c>
      <c r="I641" s="229"/>
      <c r="J641" s="230">
        <f>ROUND(I641*H641,2)</f>
        <v>0</v>
      </c>
      <c r="K641" s="226" t="s">
        <v>19</v>
      </c>
      <c r="L641" s="231"/>
      <c r="M641" s="232" t="s">
        <v>19</v>
      </c>
      <c r="N641" s="233" t="s">
        <v>43</v>
      </c>
      <c r="O641" s="86"/>
      <c r="P641" s="215">
        <f>O641*H641</f>
        <v>0</v>
      </c>
      <c r="Q641" s="215">
        <v>0</v>
      </c>
      <c r="R641" s="215">
        <f>Q641*H641</f>
        <v>0</v>
      </c>
      <c r="S641" s="215">
        <v>0</v>
      </c>
      <c r="T641" s="216">
        <f>S641*H641</f>
        <v>0</v>
      </c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R641" s="217" t="s">
        <v>150</v>
      </c>
      <c r="AT641" s="217" t="s">
        <v>147</v>
      </c>
      <c r="AU641" s="217" t="s">
        <v>82</v>
      </c>
      <c r="AY641" s="19" t="s">
        <v>135</v>
      </c>
      <c r="BE641" s="218">
        <f>IF(N641="základní",J641,0)</f>
        <v>0</v>
      </c>
      <c r="BF641" s="218">
        <f>IF(N641="snížená",J641,0)</f>
        <v>0</v>
      </c>
      <c r="BG641" s="218">
        <f>IF(N641="zákl. přenesená",J641,0)</f>
        <v>0</v>
      </c>
      <c r="BH641" s="218">
        <f>IF(N641="sníž. přenesená",J641,0)</f>
        <v>0</v>
      </c>
      <c r="BI641" s="218">
        <f>IF(N641="nulová",J641,0)</f>
        <v>0</v>
      </c>
      <c r="BJ641" s="19" t="s">
        <v>80</v>
      </c>
      <c r="BK641" s="218">
        <f>ROUND(I641*H641,2)</f>
        <v>0</v>
      </c>
      <c r="BL641" s="19" t="s">
        <v>143</v>
      </c>
      <c r="BM641" s="217" t="s">
        <v>1745</v>
      </c>
    </row>
    <row r="642" s="2" customFormat="1">
      <c r="A642" s="40"/>
      <c r="B642" s="41"/>
      <c r="C642" s="42"/>
      <c r="D642" s="236" t="s">
        <v>1035</v>
      </c>
      <c r="E642" s="42"/>
      <c r="F642" s="251" t="s">
        <v>1746</v>
      </c>
      <c r="G642" s="42"/>
      <c r="H642" s="42"/>
      <c r="I642" s="221"/>
      <c r="J642" s="42"/>
      <c r="K642" s="42"/>
      <c r="L642" s="46"/>
      <c r="M642" s="222"/>
      <c r="N642" s="223"/>
      <c r="O642" s="86"/>
      <c r="P642" s="86"/>
      <c r="Q642" s="86"/>
      <c r="R642" s="86"/>
      <c r="S642" s="86"/>
      <c r="T642" s="87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T642" s="19" t="s">
        <v>1035</v>
      </c>
      <c r="AU642" s="19" t="s">
        <v>82</v>
      </c>
    </row>
    <row r="643" s="13" customFormat="1">
      <c r="A643" s="13"/>
      <c r="B643" s="234"/>
      <c r="C643" s="235"/>
      <c r="D643" s="236" t="s">
        <v>152</v>
      </c>
      <c r="E643" s="237" t="s">
        <v>19</v>
      </c>
      <c r="F643" s="238" t="s">
        <v>1519</v>
      </c>
      <c r="G643" s="235"/>
      <c r="H643" s="239">
        <v>1</v>
      </c>
      <c r="I643" s="240"/>
      <c r="J643" s="235"/>
      <c r="K643" s="235"/>
      <c r="L643" s="241"/>
      <c r="M643" s="242"/>
      <c r="N643" s="243"/>
      <c r="O643" s="243"/>
      <c r="P643" s="243"/>
      <c r="Q643" s="243"/>
      <c r="R643" s="243"/>
      <c r="S643" s="243"/>
      <c r="T643" s="244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5" t="s">
        <v>152</v>
      </c>
      <c r="AU643" s="245" t="s">
        <v>82</v>
      </c>
      <c r="AV643" s="13" t="s">
        <v>82</v>
      </c>
      <c r="AW643" s="13" t="s">
        <v>32</v>
      </c>
      <c r="AX643" s="13" t="s">
        <v>72</v>
      </c>
      <c r="AY643" s="245" t="s">
        <v>135</v>
      </c>
    </row>
    <row r="644" s="2" customFormat="1" ht="21.75" customHeight="1">
      <c r="A644" s="40"/>
      <c r="B644" s="41"/>
      <c r="C644" s="206" t="s">
        <v>1747</v>
      </c>
      <c r="D644" s="206" t="s">
        <v>138</v>
      </c>
      <c r="E644" s="207" t="s">
        <v>1748</v>
      </c>
      <c r="F644" s="208" t="s">
        <v>1749</v>
      </c>
      <c r="G644" s="209" t="s">
        <v>141</v>
      </c>
      <c r="H644" s="210">
        <v>1</v>
      </c>
      <c r="I644" s="211"/>
      <c r="J644" s="212">
        <f>ROUND(I644*H644,2)</f>
        <v>0</v>
      </c>
      <c r="K644" s="208" t="s">
        <v>142</v>
      </c>
      <c r="L644" s="46"/>
      <c r="M644" s="213" t="s">
        <v>19</v>
      </c>
      <c r="N644" s="214" t="s">
        <v>43</v>
      </c>
      <c r="O644" s="86"/>
      <c r="P644" s="215">
        <f>O644*H644</f>
        <v>0</v>
      </c>
      <c r="Q644" s="215">
        <v>0</v>
      </c>
      <c r="R644" s="215">
        <f>Q644*H644</f>
        <v>0</v>
      </c>
      <c r="S644" s="215">
        <v>0</v>
      </c>
      <c r="T644" s="216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17" t="s">
        <v>143</v>
      </c>
      <c r="AT644" s="217" t="s">
        <v>138</v>
      </c>
      <c r="AU644" s="217" t="s">
        <v>82</v>
      </c>
      <c r="AY644" s="19" t="s">
        <v>135</v>
      </c>
      <c r="BE644" s="218">
        <f>IF(N644="základní",J644,0)</f>
        <v>0</v>
      </c>
      <c r="BF644" s="218">
        <f>IF(N644="snížená",J644,0)</f>
        <v>0</v>
      </c>
      <c r="BG644" s="218">
        <f>IF(N644="zákl. přenesená",J644,0)</f>
        <v>0</v>
      </c>
      <c r="BH644" s="218">
        <f>IF(N644="sníž. přenesená",J644,0)</f>
        <v>0</v>
      </c>
      <c r="BI644" s="218">
        <f>IF(N644="nulová",J644,0)</f>
        <v>0</v>
      </c>
      <c r="BJ644" s="19" t="s">
        <v>80</v>
      </c>
      <c r="BK644" s="218">
        <f>ROUND(I644*H644,2)</f>
        <v>0</v>
      </c>
      <c r="BL644" s="19" t="s">
        <v>143</v>
      </c>
      <c r="BM644" s="217" t="s">
        <v>1750</v>
      </c>
    </row>
    <row r="645" s="2" customFormat="1">
      <c r="A645" s="40"/>
      <c r="B645" s="41"/>
      <c r="C645" s="42"/>
      <c r="D645" s="219" t="s">
        <v>145</v>
      </c>
      <c r="E645" s="42"/>
      <c r="F645" s="220" t="s">
        <v>1751</v>
      </c>
      <c r="G645" s="42"/>
      <c r="H645" s="42"/>
      <c r="I645" s="221"/>
      <c r="J645" s="42"/>
      <c r="K645" s="42"/>
      <c r="L645" s="46"/>
      <c r="M645" s="222"/>
      <c r="N645" s="223"/>
      <c r="O645" s="86"/>
      <c r="P645" s="86"/>
      <c r="Q645" s="86"/>
      <c r="R645" s="86"/>
      <c r="S645" s="86"/>
      <c r="T645" s="87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T645" s="19" t="s">
        <v>145</v>
      </c>
      <c r="AU645" s="19" t="s">
        <v>82</v>
      </c>
    </row>
    <row r="646" s="2" customFormat="1" ht="16.5" customHeight="1">
      <c r="A646" s="40"/>
      <c r="B646" s="41"/>
      <c r="C646" s="224" t="s">
        <v>1752</v>
      </c>
      <c r="D646" s="224" t="s">
        <v>147</v>
      </c>
      <c r="E646" s="225" t="s">
        <v>1753</v>
      </c>
      <c r="F646" s="226" t="s">
        <v>1754</v>
      </c>
      <c r="G646" s="227" t="s">
        <v>141</v>
      </c>
      <c r="H646" s="228">
        <v>1</v>
      </c>
      <c r="I646" s="229"/>
      <c r="J646" s="230">
        <f>ROUND(I646*H646,2)</f>
        <v>0</v>
      </c>
      <c r="K646" s="226" t="s">
        <v>19</v>
      </c>
      <c r="L646" s="231"/>
      <c r="M646" s="232" t="s">
        <v>19</v>
      </c>
      <c r="N646" s="233" t="s">
        <v>43</v>
      </c>
      <c r="O646" s="86"/>
      <c r="P646" s="215">
        <f>O646*H646</f>
        <v>0</v>
      </c>
      <c r="Q646" s="215">
        <v>0.00173</v>
      </c>
      <c r="R646" s="215">
        <f>Q646*H646</f>
        <v>0.00173</v>
      </c>
      <c r="S646" s="215">
        <v>0</v>
      </c>
      <c r="T646" s="216">
        <f>S646*H646</f>
        <v>0</v>
      </c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R646" s="217" t="s">
        <v>150</v>
      </c>
      <c r="AT646" s="217" t="s">
        <v>147</v>
      </c>
      <c r="AU646" s="217" t="s">
        <v>82</v>
      </c>
      <c r="AY646" s="19" t="s">
        <v>135</v>
      </c>
      <c r="BE646" s="218">
        <f>IF(N646="základní",J646,0)</f>
        <v>0</v>
      </c>
      <c r="BF646" s="218">
        <f>IF(N646="snížená",J646,0)</f>
        <v>0</v>
      </c>
      <c r="BG646" s="218">
        <f>IF(N646="zákl. přenesená",J646,0)</f>
        <v>0</v>
      </c>
      <c r="BH646" s="218">
        <f>IF(N646="sníž. přenesená",J646,0)</f>
        <v>0</v>
      </c>
      <c r="BI646" s="218">
        <f>IF(N646="nulová",J646,0)</f>
        <v>0</v>
      </c>
      <c r="BJ646" s="19" t="s">
        <v>80</v>
      </c>
      <c r="BK646" s="218">
        <f>ROUND(I646*H646,2)</f>
        <v>0</v>
      </c>
      <c r="BL646" s="19" t="s">
        <v>143</v>
      </c>
      <c r="BM646" s="217" t="s">
        <v>1755</v>
      </c>
    </row>
    <row r="647" s="13" customFormat="1">
      <c r="A647" s="13"/>
      <c r="B647" s="234"/>
      <c r="C647" s="235"/>
      <c r="D647" s="236" t="s">
        <v>152</v>
      </c>
      <c r="E647" s="237" t="s">
        <v>19</v>
      </c>
      <c r="F647" s="238" t="s">
        <v>1519</v>
      </c>
      <c r="G647" s="235"/>
      <c r="H647" s="239">
        <v>1</v>
      </c>
      <c r="I647" s="240"/>
      <c r="J647" s="235"/>
      <c r="K647" s="235"/>
      <c r="L647" s="241"/>
      <c r="M647" s="242"/>
      <c r="N647" s="243"/>
      <c r="O647" s="243"/>
      <c r="P647" s="243"/>
      <c r="Q647" s="243"/>
      <c r="R647" s="243"/>
      <c r="S647" s="243"/>
      <c r="T647" s="24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5" t="s">
        <v>152</v>
      </c>
      <c r="AU647" s="245" t="s">
        <v>82</v>
      </c>
      <c r="AV647" s="13" t="s">
        <v>82</v>
      </c>
      <c r="AW647" s="13" t="s">
        <v>32</v>
      </c>
      <c r="AX647" s="13" t="s">
        <v>72</v>
      </c>
      <c r="AY647" s="245" t="s">
        <v>135</v>
      </c>
    </row>
    <row r="648" s="2" customFormat="1" ht="16.5" customHeight="1">
      <c r="A648" s="40"/>
      <c r="B648" s="41"/>
      <c r="C648" s="206" t="s">
        <v>1756</v>
      </c>
      <c r="D648" s="206" t="s">
        <v>138</v>
      </c>
      <c r="E648" s="207" t="s">
        <v>1757</v>
      </c>
      <c r="F648" s="208" t="s">
        <v>1758</v>
      </c>
      <c r="G648" s="209" t="s">
        <v>141</v>
      </c>
      <c r="H648" s="210">
        <v>1</v>
      </c>
      <c r="I648" s="211"/>
      <c r="J648" s="212">
        <f>ROUND(I648*H648,2)</f>
        <v>0</v>
      </c>
      <c r="K648" s="208" t="s">
        <v>142</v>
      </c>
      <c r="L648" s="46"/>
      <c r="M648" s="213" t="s">
        <v>19</v>
      </c>
      <c r="N648" s="214" t="s">
        <v>43</v>
      </c>
      <c r="O648" s="86"/>
      <c r="P648" s="215">
        <f>O648*H648</f>
        <v>0</v>
      </c>
      <c r="Q648" s="215">
        <v>0</v>
      </c>
      <c r="R648" s="215">
        <f>Q648*H648</f>
        <v>0</v>
      </c>
      <c r="S648" s="215">
        <v>0</v>
      </c>
      <c r="T648" s="216">
        <f>S648*H648</f>
        <v>0</v>
      </c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R648" s="217" t="s">
        <v>143</v>
      </c>
      <c r="AT648" s="217" t="s">
        <v>138</v>
      </c>
      <c r="AU648" s="217" t="s">
        <v>82</v>
      </c>
      <c r="AY648" s="19" t="s">
        <v>135</v>
      </c>
      <c r="BE648" s="218">
        <f>IF(N648="základní",J648,0)</f>
        <v>0</v>
      </c>
      <c r="BF648" s="218">
        <f>IF(N648="snížená",J648,0)</f>
        <v>0</v>
      </c>
      <c r="BG648" s="218">
        <f>IF(N648="zákl. přenesená",J648,0)</f>
        <v>0</v>
      </c>
      <c r="BH648" s="218">
        <f>IF(N648="sníž. přenesená",J648,0)</f>
        <v>0</v>
      </c>
      <c r="BI648" s="218">
        <f>IF(N648="nulová",J648,0)</f>
        <v>0</v>
      </c>
      <c r="BJ648" s="19" t="s">
        <v>80</v>
      </c>
      <c r="BK648" s="218">
        <f>ROUND(I648*H648,2)</f>
        <v>0</v>
      </c>
      <c r="BL648" s="19" t="s">
        <v>143</v>
      </c>
      <c r="BM648" s="217" t="s">
        <v>1759</v>
      </c>
    </row>
    <row r="649" s="2" customFormat="1">
      <c r="A649" s="40"/>
      <c r="B649" s="41"/>
      <c r="C649" s="42"/>
      <c r="D649" s="219" t="s">
        <v>145</v>
      </c>
      <c r="E649" s="42"/>
      <c r="F649" s="220" t="s">
        <v>1760</v>
      </c>
      <c r="G649" s="42"/>
      <c r="H649" s="42"/>
      <c r="I649" s="221"/>
      <c r="J649" s="42"/>
      <c r="K649" s="42"/>
      <c r="L649" s="46"/>
      <c r="M649" s="222"/>
      <c r="N649" s="223"/>
      <c r="O649" s="86"/>
      <c r="P649" s="86"/>
      <c r="Q649" s="86"/>
      <c r="R649" s="86"/>
      <c r="S649" s="86"/>
      <c r="T649" s="87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T649" s="19" t="s">
        <v>145</v>
      </c>
      <c r="AU649" s="19" t="s">
        <v>82</v>
      </c>
    </row>
    <row r="650" s="2" customFormat="1" ht="16.5" customHeight="1">
      <c r="A650" s="40"/>
      <c r="B650" s="41"/>
      <c r="C650" s="224" t="s">
        <v>1761</v>
      </c>
      <c r="D650" s="224" t="s">
        <v>147</v>
      </c>
      <c r="E650" s="225" t="s">
        <v>1762</v>
      </c>
      <c r="F650" s="226" t="s">
        <v>1763</v>
      </c>
      <c r="G650" s="227" t="s">
        <v>141</v>
      </c>
      <c r="H650" s="228">
        <v>1</v>
      </c>
      <c r="I650" s="229"/>
      <c r="J650" s="230">
        <f>ROUND(I650*H650,2)</f>
        <v>0</v>
      </c>
      <c r="K650" s="226" t="s">
        <v>19</v>
      </c>
      <c r="L650" s="231"/>
      <c r="M650" s="232" t="s">
        <v>19</v>
      </c>
      <c r="N650" s="233" t="s">
        <v>43</v>
      </c>
      <c r="O650" s="86"/>
      <c r="P650" s="215">
        <f>O650*H650</f>
        <v>0</v>
      </c>
      <c r="Q650" s="215">
        <v>0.00027999999999999998</v>
      </c>
      <c r="R650" s="215">
        <f>Q650*H650</f>
        <v>0.00027999999999999998</v>
      </c>
      <c r="S650" s="215">
        <v>0</v>
      </c>
      <c r="T650" s="216">
        <f>S650*H650</f>
        <v>0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17" t="s">
        <v>150</v>
      </c>
      <c r="AT650" s="217" t="s">
        <v>147</v>
      </c>
      <c r="AU650" s="217" t="s">
        <v>82</v>
      </c>
      <c r="AY650" s="19" t="s">
        <v>135</v>
      </c>
      <c r="BE650" s="218">
        <f>IF(N650="základní",J650,0)</f>
        <v>0</v>
      </c>
      <c r="BF650" s="218">
        <f>IF(N650="snížená",J650,0)</f>
        <v>0</v>
      </c>
      <c r="BG650" s="218">
        <f>IF(N650="zákl. přenesená",J650,0)</f>
        <v>0</v>
      </c>
      <c r="BH650" s="218">
        <f>IF(N650="sníž. přenesená",J650,0)</f>
        <v>0</v>
      </c>
      <c r="BI650" s="218">
        <f>IF(N650="nulová",J650,0)</f>
        <v>0</v>
      </c>
      <c r="BJ650" s="19" t="s">
        <v>80</v>
      </c>
      <c r="BK650" s="218">
        <f>ROUND(I650*H650,2)</f>
        <v>0</v>
      </c>
      <c r="BL650" s="19" t="s">
        <v>143</v>
      </c>
      <c r="BM650" s="217" t="s">
        <v>1764</v>
      </c>
    </row>
    <row r="651" s="13" customFormat="1">
      <c r="A651" s="13"/>
      <c r="B651" s="234"/>
      <c r="C651" s="235"/>
      <c r="D651" s="236" t="s">
        <v>152</v>
      </c>
      <c r="E651" s="237" t="s">
        <v>19</v>
      </c>
      <c r="F651" s="238" t="s">
        <v>1519</v>
      </c>
      <c r="G651" s="235"/>
      <c r="H651" s="239">
        <v>1</v>
      </c>
      <c r="I651" s="240"/>
      <c r="J651" s="235"/>
      <c r="K651" s="235"/>
      <c r="L651" s="241"/>
      <c r="M651" s="242"/>
      <c r="N651" s="243"/>
      <c r="O651" s="243"/>
      <c r="P651" s="243"/>
      <c r="Q651" s="243"/>
      <c r="R651" s="243"/>
      <c r="S651" s="243"/>
      <c r="T651" s="244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5" t="s">
        <v>152</v>
      </c>
      <c r="AU651" s="245" t="s">
        <v>82</v>
      </c>
      <c r="AV651" s="13" t="s">
        <v>82</v>
      </c>
      <c r="AW651" s="13" t="s">
        <v>32</v>
      </c>
      <c r="AX651" s="13" t="s">
        <v>72</v>
      </c>
      <c r="AY651" s="245" t="s">
        <v>135</v>
      </c>
    </row>
    <row r="652" s="2" customFormat="1" ht="24.15" customHeight="1">
      <c r="A652" s="40"/>
      <c r="B652" s="41"/>
      <c r="C652" s="206" t="s">
        <v>1765</v>
      </c>
      <c r="D652" s="206" t="s">
        <v>138</v>
      </c>
      <c r="E652" s="207" t="s">
        <v>1766</v>
      </c>
      <c r="F652" s="208" t="s">
        <v>1767</v>
      </c>
      <c r="G652" s="209" t="s">
        <v>141</v>
      </c>
      <c r="H652" s="210">
        <v>2</v>
      </c>
      <c r="I652" s="211"/>
      <c r="J652" s="212">
        <f>ROUND(I652*H652,2)</f>
        <v>0</v>
      </c>
      <c r="K652" s="208" t="s">
        <v>142</v>
      </c>
      <c r="L652" s="46"/>
      <c r="M652" s="213" t="s">
        <v>19</v>
      </c>
      <c r="N652" s="214" t="s">
        <v>43</v>
      </c>
      <c r="O652" s="86"/>
      <c r="P652" s="215">
        <f>O652*H652</f>
        <v>0</v>
      </c>
      <c r="Q652" s="215">
        <v>0</v>
      </c>
      <c r="R652" s="215">
        <f>Q652*H652</f>
        <v>0</v>
      </c>
      <c r="S652" s="215">
        <v>0</v>
      </c>
      <c r="T652" s="216">
        <f>S652*H652</f>
        <v>0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17" t="s">
        <v>143</v>
      </c>
      <c r="AT652" s="217" t="s">
        <v>138</v>
      </c>
      <c r="AU652" s="217" t="s">
        <v>82</v>
      </c>
      <c r="AY652" s="19" t="s">
        <v>135</v>
      </c>
      <c r="BE652" s="218">
        <f>IF(N652="základní",J652,0)</f>
        <v>0</v>
      </c>
      <c r="BF652" s="218">
        <f>IF(N652="snížená",J652,0)</f>
        <v>0</v>
      </c>
      <c r="BG652" s="218">
        <f>IF(N652="zákl. přenesená",J652,0)</f>
        <v>0</v>
      </c>
      <c r="BH652" s="218">
        <f>IF(N652="sníž. přenesená",J652,0)</f>
        <v>0</v>
      </c>
      <c r="BI652" s="218">
        <f>IF(N652="nulová",J652,0)</f>
        <v>0</v>
      </c>
      <c r="BJ652" s="19" t="s">
        <v>80</v>
      </c>
      <c r="BK652" s="218">
        <f>ROUND(I652*H652,2)</f>
        <v>0</v>
      </c>
      <c r="BL652" s="19" t="s">
        <v>143</v>
      </c>
      <c r="BM652" s="217" t="s">
        <v>1768</v>
      </c>
    </row>
    <row r="653" s="2" customFormat="1">
      <c r="A653" s="40"/>
      <c r="B653" s="41"/>
      <c r="C653" s="42"/>
      <c r="D653" s="219" t="s">
        <v>145</v>
      </c>
      <c r="E653" s="42"/>
      <c r="F653" s="220" t="s">
        <v>1769</v>
      </c>
      <c r="G653" s="42"/>
      <c r="H653" s="42"/>
      <c r="I653" s="221"/>
      <c r="J653" s="42"/>
      <c r="K653" s="42"/>
      <c r="L653" s="46"/>
      <c r="M653" s="222"/>
      <c r="N653" s="223"/>
      <c r="O653" s="86"/>
      <c r="P653" s="86"/>
      <c r="Q653" s="86"/>
      <c r="R653" s="86"/>
      <c r="S653" s="86"/>
      <c r="T653" s="87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T653" s="19" t="s">
        <v>145</v>
      </c>
      <c r="AU653" s="19" t="s">
        <v>82</v>
      </c>
    </row>
    <row r="654" s="2" customFormat="1" ht="16.5" customHeight="1">
      <c r="A654" s="40"/>
      <c r="B654" s="41"/>
      <c r="C654" s="224" t="s">
        <v>1770</v>
      </c>
      <c r="D654" s="224" t="s">
        <v>147</v>
      </c>
      <c r="E654" s="225" t="s">
        <v>1771</v>
      </c>
      <c r="F654" s="226" t="s">
        <v>1772</v>
      </c>
      <c r="G654" s="227" t="s">
        <v>141</v>
      </c>
      <c r="H654" s="228">
        <v>2</v>
      </c>
      <c r="I654" s="229"/>
      <c r="J654" s="230">
        <f>ROUND(I654*H654,2)</f>
        <v>0</v>
      </c>
      <c r="K654" s="226" t="s">
        <v>142</v>
      </c>
      <c r="L654" s="231"/>
      <c r="M654" s="232" t="s">
        <v>19</v>
      </c>
      <c r="N654" s="233" t="s">
        <v>43</v>
      </c>
      <c r="O654" s="86"/>
      <c r="P654" s="215">
        <f>O654*H654</f>
        <v>0</v>
      </c>
      <c r="Q654" s="215">
        <v>4.0000000000000003E-05</v>
      </c>
      <c r="R654" s="215">
        <f>Q654*H654</f>
        <v>8.0000000000000007E-05</v>
      </c>
      <c r="S654" s="215">
        <v>0</v>
      </c>
      <c r="T654" s="216">
        <f>S654*H654</f>
        <v>0</v>
      </c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R654" s="217" t="s">
        <v>150</v>
      </c>
      <c r="AT654" s="217" t="s">
        <v>147</v>
      </c>
      <c r="AU654" s="217" t="s">
        <v>82</v>
      </c>
      <c r="AY654" s="19" t="s">
        <v>135</v>
      </c>
      <c r="BE654" s="218">
        <f>IF(N654="základní",J654,0)</f>
        <v>0</v>
      </c>
      <c r="BF654" s="218">
        <f>IF(N654="snížená",J654,0)</f>
        <v>0</v>
      </c>
      <c r="BG654" s="218">
        <f>IF(N654="zákl. přenesená",J654,0)</f>
        <v>0</v>
      </c>
      <c r="BH654" s="218">
        <f>IF(N654="sníž. přenesená",J654,0)</f>
        <v>0</v>
      </c>
      <c r="BI654" s="218">
        <f>IF(N654="nulová",J654,0)</f>
        <v>0</v>
      </c>
      <c r="BJ654" s="19" t="s">
        <v>80</v>
      </c>
      <c r="BK654" s="218">
        <f>ROUND(I654*H654,2)</f>
        <v>0</v>
      </c>
      <c r="BL654" s="19" t="s">
        <v>143</v>
      </c>
      <c r="BM654" s="217" t="s">
        <v>1773</v>
      </c>
    </row>
    <row r="655" s="13" customFormat="1">
      <c r="A655" s="13"/>
      <c r="B655" s="234"/>
      <c r="C655" s="235"/>
      <c r="D655" s="236" t="s">
        <v>152</v>
      </c>
      <c r="E655" s="237" t="s">
        <v>19</v>
      </c>
      <c r="F655" s="238" t="s">
        <v>1723</v>
      </c>
      <c r="G655" s="235"/>
      <c r="H655" s="239">
        <v>2</v>
      </c>
      <c r="I655" s="240"/>
      <c r="J655" s="235"/>
      <c r="K655" s="235"/>
      <c r="L655" s="241"/>
      <c r="M655" s="242"/>
      <c r="N655" s="243"/>
      <c r="O655" s="243"/>
      <c r="P655" s="243"/>
      <c r="Q655" s="243"/>
      <c r="R655" s="243"/>
      <c r="S655" s="243"/>
      <c r="T655" s="244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5" t="s">
        <v>152</v>
      </c>
      <c r="AU655" s="245" t="s">
        <v>82</v>
      </c>
      <c r="AV655" s="13" t="s">
        <v>82</v>
      </c>
      <c r="AW655" s="13" t="s">
        <v>32</v>
      </c>
      <c r="AX655" s="13" t="s">
        <v>72</v>
      </c>
      <c r="AY655" s="245" t="s">
        <v>135</v>
      </c>
    </row>
    <row r="656" s="2" customFormat="1" ht="24.15" customHeight="1">
      <c r="A656" s="40"/>
      <c r="B656" s="41"/>
      <c r="C656" s="206" t="s">
        <v>1774</v>
      </c>
      <c r="D656" s="206" t="s">
        <v>138</v>
      </c>
      <c r="E656" s="207" t="s">
        <v>1775</v>
      </c>
      <c r="F656" s="208" t="s">
        <v>1776</v>
      </c>
      <c r="G656" s="209" t="s">
        <v>141</v>
      </c>
      <c r="H656" s="210">
        <v>1</v>
      </c>
      <c r="I656" s="211"/>
      <c r="J656" s="212">
        <f>ROUND(I656*H656,2)</f>
        <v>0</v>
      </c>
      <c r="K656" s="208" t="s">
        <v>142</v>
      </c>
      <c r="L656" s="46"/>
      <c r="M656" s="213" t="s">
        <v>19</v>
      </c>
      <c r="N656" s="214" t="s">
        <v>43</v>
      </c>
      <c r="O656" s="86"/>
      <c r="P656" s="215">
        <f>O656*H656</f>
        <v>0</v>
      </c>
      <c r="Q656" s="215">
        <v>0</v>
      </c>
      <c r="R656" s="215">
        <f>Q656*H656</f>
        <v>0</v>
      </c>
      <c r="S656" s="215">
        <v>0</v>
      </c>
      <c r="T656" s="216">
        <f>S656*H656</f>
        <v>0</v>
      </c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R656" s="217" t="s">
        <v>143</v>
      </c>
      <c r="AT656" s="217" t="s">
        <v>138</v>
      </c>
      <c r="AU656" s="217" t="s">
        <v>82</v>
      </c>
      <c r="AY656" s="19" t="s">
        <v>135</v>
      </c>
      <c r="BE656" s="218">
        <f>IF(N656="základní",J656,0)</f>
        <v>0</v>
      </c>
      <c r="BF656" s="218">
        <f>IF(N656="snížená",J656,0)</f>
        <v>0</v>
      </c>
      <c r="BG656" s="218">
        <f>IF(N656="zákl. přenesená",J656,0)</f>
        <v>0</v>
      </c>
      <c r="BH656" s="218">
        <f>IF(N656="sníž. přenesená",J656,0)</f>
        <v>0</v>
      </c>
      <c r="BI656" s="218">
        <f>IF(N656="nulová",J656,0)</f>
        <v>0</v>
      </c>
      <c r="BJ656" s="19" t="s">
        <v>80</v>
      </c>
      <c r="BK656" s="218">
        <f>ROUND(I656*H656,2)</f>
        <v>0</v>
      </c>
      <c r="BL656" s="19" t="s">
        <v>143</v>
      </c>
      <c r="BM656" s="217" t="s">
        <v>1777</v>
      </c>
    </row>
    <row r="657" s="2" customFormat="1">
      <c r="A657" s="40"/>
      <c r="B657" s="41"/>
      <c r="C657" s="42"/>
      <c r="D657" s="219" t="s">
        <v>145</v>
      </c>
      <c r="E657" s="42"/>
      <c r="F657" s="220" t="s">
        <v>1778</v>
      </c>
      <c r="G657" s="42"/>
      <c r="H657" s="42"/>
      <c r="I657" s="221"/>
      <c r="J657" s="42"/>
      <c r="K657" s="42"/>
      <c r="L657" s="46"/>
      <c r="M657" s="222"/>
      <c r="N657" s="223"/>
      <c r="O657" s="86"/>
      <c r="P657" s="86"/>
      <c r="Q657" s="86"/>
      <c r="R657" s="86"/>
      <c r="S657" s="86"/>
      <c r="T657" s="87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T657" s="19" t="s">
        <v>145</v>
      </c>
      <c r="AU657" s="19" t="s">
        <v>82</v>
      </c>
    </row>
    <row r="658" s="2" customFormat="1" ht="16.5" customHeight="1">
      <c r="A658" s="40"/>
      <c r="B658" s="41"/>
      <c r="C658" s="224" t="s">
        <v>1779</v>
      </c>
      <c r="D658" s="224" t="s">
        <v>147</v>
      </c>
      <c r="E658" s="225" t="s">
        <v>1780</v>
      </c>
      <c r="F658" s="226" t="s">
        <v>1781</v>
      </c>
      <c r="G658" s="227" t="s">
        <v>141</v>
      </c>
      <c r="H658" s="228">
        <v>1</v>
      </c>
      <c r="I658" s="229"/>
      <c r="J658" s="230">
        <f>ROUND(I658*H658,2)</f>
        <v>0</v>
      </c>
      <c r="K658" s="226" t="s">
        <v>19</v>
      </c>
      <c r="L658" s="231"/>
      <c r="M658" s="232" t="s">
        <v>19</v>
      </c>
      <c r="N658" s="233" t="s">
        <v>43</v>
      </c>
      <c r="O658" s="86"/>
      <c r="P658" s="215">
        <f>O658*H658</f>
        <v>0</v>
      </c>
      <c r="Q658" s="215">
        <v>6.9999999999999994E-05</v>
      </c>
      <c r="R658" s="215">
        <f>Q658*H658</f>
        <v>6.9999999999999994E-05</v>
      </c>
      <c r="S658" s="215">
        <v>0</v>
      </c>
      <c r="T658" s="216">
        <f>S658*H658</f>
        <v>0</v>
      </c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R658" s="217" t="s">
        <v>150</v>
      </c>
      <c r="AT658" s="217" t="s">
        <v>147</v>
      </c>
      <c r="AU658" s="217" t="s">
        <v>82</v>
      </c>
      <c r="AY658" s="19" t="s">
        <v>135</v>
      </c>
      <c r="BE658" s="218">
        <f>IF(N658="základní",J658,0)</f>
        <v>0</v>
      </c>
      <c r="BF658" s="218">
        <f>IF(N658="snížená",J658,0)</f>
        <v>0</v>
      </c>
      <c r="BG658" s="218">
        <f>IF(N658="zákl. přenesená",J658,0)</f>
        <v>0</v>
      </c>
      <c r="BH658" s="218">
        <f>IF(N658="sníž. přenesená",J658,0)</f>
        <v>0</v>
      </c>
      <c r="BI658" s="218">
        <f>IF(N658="nulová",J658,0)</f>
        <v>0</v>
      </c>
      <c r="BJ658" s="19" t="s">
        <v>80</v>
      </c>
      <c r="BK658" s="218">
        <f>ROUND(I658*H658,2)</f>
        <v>0</v>
      </c>
      <c r="BL658" s="19" t="s">
        <v>143</v>
      </c>
      <c r="BM658" s="217" t="s">
        <v>1782</v>
      </c>
    </row>
    <row r="659" s="13" customFormat="1">
      <c r="A659" s="13"/>
      <c r="B659" s="234"/>
      <c r="C659" s="235"/>
      <c r="D659" s="236" t="s">
        <v>152</v>
      </c>
      <c r="E659" s="237" t="s">
        <v>19</v>
      </c>
      <c r="F659" s="238" t="s">
        <v>1519</v>
      </c>
      <c r="G659" s="235"/>
      <c r="H659" s="239">
        <v>1</v>
      </c>
      <c r="I659" s="240"/>
      <c r="J659" s="235"/>
      <c r="K659" s="235"/>
      <c r="L659" s="241"/>
      <c r="M659" s="242"/>
      <c r="N659" s="243"/>
      <c r="O659" s="243"/>
      <c r="P659" s="243"/>
      <c r="Q659" s="243"/>
      <c r="R659" s="243"/>
      <c r="S659" s="243"/>
      <c r="T659" s="244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5" t="s">
        <v>152</v>
      </c>
      <c r="AU659" s="245" t="s">
        <v>82</v>
      </c>
      <c r="AV659" s="13" t="s">
        <v>82</v>
      </c>
      <c r="AW659" s="13" t="s">
        <v>32</v>
      </c>
      <c r="AX659" s="13" t="s">
        <v>72</v>
      </c>
      <c r="AY659" s="245" t="s">
        <v>135</v>
      </c>
    </row>
    <row r="660" s="2" customFormat="1" ht="16.5" customHeight="1">
      <c r="A660" s="40"/>
      <c r="B660" s="41"/>
      <c r="C660" s="206" t="s">
        <v>1783</v>
      </c>
      <c r="D660" s="206" t="s">
        <v>138</v>
      </c>
      <c r="E660" s="207" t="s">
        <v>1784</v>
      </c>
      <c r="F660" s="208" t="s">
        <v>1785</v>
      </c>
      <c r="G660" s="209" t="s">
        <v>141</v>
      </c>
      <c r="H660" s="210">
        <v>1</v>
      </c>
      <c r="I660" s="211"/>
      <c r="J660" s="212">
        <f>ROUND(I660*H660,2)</f>
        <v>0</v>
      </c>
      <c r="K660" s="208" t="s">
        <v>142</v>
      </c>
      <c r="L660" s="46"/>
      <c r="M660" s="213" t="s">
        <v>19</v>
      </c>
      <c r="N660" s="214" t="s">
        <v>43</v>
      </c>
      <c r="O660" s="86"/>
      <c r="P660" s="215">
        <f>O660*H660</f>
        <v>0</v>
      </c>
      <c r="Q660" s="215">
        <v>0</v>
      </c>
      <c r="R660" s="215">
        <f>Q660*H660</f>
        <v>0</v>
      </c>
      <c r="S660" s="215">
        <v>0</v>
      </c>
      <c r="T660" s="216">
        <f>S660*H660</f>
        <v>0</v>
      </c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R660" s="217" t="s">
        <v>143</v>
      </c>
      <c r="AT660" s="217" t="s">
        <v>138</v>
      </c>
      <c r="AU660" s="217" t="s">
        <v>82</v>
      </c>
      <c r="AY660" s="19" t="s">
        <v>135</v>
      </c>
      <c r="BE660" s="218">
        <f>IF(N660="základní",J660,0)</f>
        <v>0</v>
      </c>
      <c r="BF660" s="218">
        <f>IF(N660="snížená",J660,0)</f>
        <v>0</v>
      </c>
      <c r="BG660" s="218">
        <f>IF(N660="zákl. přenesená",J660,0)</f>
        <v>0</v>
      </c>
      <c r="BH660" s="218">
        <f>IF(N660="sníž. přenesená",J660,0)</f>
        <v>0</v>
      </c>
      <c r="BI660" s="218">
        <f>IF(N660="nulová",J660,0)</f>
        <v>0</v>
      </c>
      <c r="BJ660" s="19" t="s">
        <v>80</v>
      </c>
      <c r="BK660" s="218">
        <f>ROUND(I660*H660,2)</f>
        <v>0</v>
      </c>
      <c r="BL660" s="19" t="s">
        <v>143</v>
      </c>
      <c r="BM660" s="217" t="s">
        <v>1786</v>
      </c>
    </row>
    <row r="661" s="2" customFormat="1">
      <c r="A661" s="40"/>
      <c r="B661" s="41"/>
      <c r="C661" s="42"/>
      <c r="D661" s="219" t="s">
        <v>145</v>
      </c>
      <c r="E661" s="42"/>
      <c r="F661" s="220" t="s">
        <v>1787</v>
      </c>
      <c r="G661" s="42"/>
      <c r="H661" s="42"/>
      <c r="I661" s="221"/>
      <c r="J661" s="42"/>
      <c r="K661" s="42"/>
      <c r="L661" s="46"/>
      <c r="M661" s="222"/>
      <c r="N661" s="223"/>
      <c r="O661" s="86"/>
      <c r="P661" s="86"/>
      <c r="Q661" s="86"/>
      <c r="R661" s="86"/>
      <c r="S661" s="86"/>
      <c r="T661" s="87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T661" s="19" t="s">
        <v>145</v>
      </c>
      <c r="AU661" s="19" t="s">
        <v>82</v>
      </c>
    </row>
    <row r="662" s="2" customFormat="1" ht="16.5" customHeight="1">
      <c r="A662" s="40"/>
      <c r="B662" s="41"/>
      <c r="C662" s="224" t="s">
        <v>1788</v>
      </c>
      <c r="D662" s="224" t="s">
        <v>147</v>
      </c>
      <c r="E662" s="225" t="s">
        <v>1789</v>
      </c>
      <c r="F662" s="226" t="s">
        <v>1790</v>
      </c>
      <c r="G662" s="227" t="s">
        <v>141</v>
      </c>
      <c r="H662" s="228">
        <v>1</v>
      </c>
      <c r="I662" s="229"/>
      <c r="J662" s="230">
        <f>ROUND(I662*H662,2)</f>
        <v>0</v>
      </c>
      <c r="K662" s="226" t="s">
        <v>19</v>
      </c>
      <c r="L662" s="231"/>
      <c r="M662" s="232" t="s">
        <v>19</v>
      </c>
      <c r="N662" s="233" t="s">
        <v>43</v>
      </c>
      <c r="O662" s="86"/>
      <c r="P662" s="215">
        <f>O662*H662</f>
        <v>0</v>
      </c>
      <c r="Q662" s="215">
        <v>0.0057000000000000002</v>
      </c>
      <c r="R662" s="215">
        <f>Q662*H662</f>
        <v>0.0057000000000000002</v>
      </c>
      <c r="S662" s="215">
        <v>0</v>
      </c>
      <c r="T662" s="216">
        <f>S662*H662</f>
        <v>0</v>
      </c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R662" s="217" t="s">
        <v>150</v>
      </c>
      <c r="AT662" s="217" t="s">
        <v>147</v>
      </c>
      <c r="AU662" s="217" t="s">
        <v>82</v>
      </c>
      <c r="AY662" s="19" t="s">
        <v>135</v>
      </c>
      <c r="BE662" s="218">
        <f>IF(N662="základní",J662,0)</f>
        <v>0</v>
      </c>
      <c r="BF662" s="218">
        <f>IF(N662="snížená",J662,0)</f>
        <v>0</v>
      </c>
      <c r="BG662" s="218">
        <f>IF(N662="zákl. přenesená",J662,0)</f>
        <v>0</v>
      </c>
      <c r="BH662" s="218">
        <f>IF(N662="sníž. přenesená",J662,0)</f>
        <v>0</v>
      </c>
      <c r="BI662" s="218">
        <f>IF(N662="nulová",J662,0)</f>
        <v>0</v>
      </c>
      <c r="BJ662" s="19" t="s">
        <v>80</v>
      </c>
      <c r="BK662" s="218">
        <f>ROUND(I662*H662,2)</f>
        <v>0</v>
      </c>
      <c r="BL662" s="19" t="s">
        <v>143</v>
      </c>
      <c r="BM662" s="217" t="s">
        <v>1791</v>
      </c>
    </row>
    <row r="663" s="13" customFormat="1">
      <c r="A663" s="13"/>
      <c r="B663" s="234"/>
      <c r="C663" s="235"/>
      <c r="D663" s="236" t="s">
        <v>152</v>
      </c>
      <c r="E663" s="237" t="s">
        <v>19</v>
      </c>
      <c r="F663" s="238" t="s">
        <v>1519</v>
      </c>
      <c r="G663" s="235"/>
      <c r="H663" s="239">
        <v>1</v>
      </c>
      <c r="I663" s="240"/>
      <c r="J663" s="235"/>
      <c r="K663" s="235"/>
      <c r="L663" s="241"/>
      <c r="M663" s="242"/>
      <c r="N663" s="243"/>
      <c r="O663" s="243"/>
      <c r="P663" s="243"/>
      <c r="Q663" s="243"/>
      <c r="R663" s="243"/>
      <c r="S663" s="243"/>
      <c r="T663" s="244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45" t="s">
        <v>152</v>
      </c>
      <c r="AU663" s="245" t="s">
        <v>82</v>
      </c>
      <c r="AV663" s="13" t="s">
        <v>82</v>
      </c>
      <c r="AW663" s="13" t="s">
        <v>32</v>
      </c>
      <c r="AX663" s="13" t="s">
        <v>72</v>
      </c>
      <c r="AY663" s="245" t="s">
        <v>135</v>
      </c>
    </row>
    <row r="664" s="2" customFormat="1" ht="16.5" customHeight="1">
      <c r="A664" s="40"/>
      <c r="B664" s="41"/>
      <c r="C664" s="206" t="s">
        <v>1792</v>
      </c>
      <c r="D664" s="206" t="s">
        <v>138</v>
      </c>
      <c r="E664" s="207" t="s">
        <v>1793</v>
      </c>
      <c r="F664" s="208" t="s">
        <v>1794</v>
      </c>
      <c r="G664" s="209" t="s">
        <v>141</v>
      </c>
      <c r="H664" s="210">
        <v>8</v>
      </c>
      <c r="I664" s="211"/>
      <c r="J664" s="212">
        <f>ROUND(I664*H664,2)</f>
        <v>0</v>
      </c>
      <c r="K664" s="208" t="s">
        <v>142</v>
      </c>
      <c r="L664" s="46"/>
      <c r="M664" s="213" t="s">
        <v>19</v>
      </c>
      <c r="N664" s="214" t="s">
        <v>43</v>
      </c>
      <c r="O664" s="86"/>
      <c r="P664" s="215">
        <f>O664*H664</f>
        <v>0</v>
      </c>
      <c r="Q664" s="215">
        <v>0</v>
      </c>
      <c r="R664" s="215">
        <f>Q664*H664</f>
        <v>0</v>
      </c>
      <c r="S664" s="215">
        <v>0</v>
      </c>
      <c r="T664" s="216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17" t="s">
        <v>143</v>
      </c>
      <c r="AT664" s="217" t="s">
        <v>138</v>
      </c>
      <c r="AU664" s="217" t="s">
        <v>82</v>
      </c>
      <c r="AY664" s="19" t="s">
        <v>135</v>
      </c>
      <c r="BE664" s="218">
        <f>IF(N664="základní",J664,0)</f>
        <v>0</v>
      </c>
      <c r="BF664" s="218">
        <f>IF(N664="snížená",J664,0)</f>
        <v>0</v>
      </c>
      <c r="BG664" s="218">
        <f>IF(N664="zákl. přenesená",J664,0)</f>
        <v>0</v>
      </c>
      <c r="BH664" s="218">
        <f>IF(N664="sníž. přenesená",J664,0)</f>
        <v>0</v>
      </c>
      <c r="BI664" s="218">
        <f>IF(N664="nulová",J664,0)</f>
        <v>0</v>
      </c>
      <c r="BJ664" s="19" t="s">
        <v>80</v>
      </c>
      <c r="BK664" s="218">
        <f>ROUND(I664*H664,2)</f>
        <v>0</v>
      </c>
      <c r="BL664" s="19" t="s">
        <v>143</v>
      </c>
      <c r="BM664" s="217" t="s">
        <v>1795</v>
      </c>
    </row>
    <row r="665" s="2" customFormat="1">
      <c r="A665" s="40"/>
      <c r="B665" s="41"/>
      <c r="C665" s="42"/>
      <c r="D665" s="219" t="s">
        <v>145</v>
      </c>
      <c r="E665" s="42"/>
      <c r="F665" s="220" t="s">
        <v>1796</v>
      </c>
      <c r="G665" s="42"/>
      <c r="H665" s="42"/>
      <c r="I665" s="221"/>
      <c r="J665" s="42"/>
      <c r="K665" s="42"/>
      <c r="L665" s="46"/>
      <c r="M665" s="222"/>
      <c r="N665" s="223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9" t="s">
        <v>145</v>
      </c>
      <c r="AU665" s="19" t="s">
        <v>82</v>
      </c>
    </row>
    <row r="666" s="2" customFormat="1" ht="16.5" customHeight="1">
      <c r="A666" s="40"/>
      <c r="B666" s="41"/>
      <c r="C666" s="224" t="s">
        <v>1797</v>
      </c>
      <c r="D666" s="224" t="s">
        <v>147</v>
      </c>
      <c r="E666" s="225" t="s">
        <v>1798</v>
      </c>
      <c r="F666" s="226" t="s">
        <v>1799</v>
      </c>
      <c r="G666" s="227" t="s">
        <v>141</v>
      </c>
      <c r="H666" s="228">
        <v>8</v>
      </c>
      <c r="I666" s="229"/>
      <c r="J666" s="230">
        <f>ROUND(I666*H666,2)</f>
        <v>0</v>
      </c>
      <c r="K666" s="226" t="s">
        <v>19</v>
      </c>
      <c r="L666" s="231"/>
      <c r="M666" s="232" t="s">
        <v>19</v>
      </c>
      <c r="N666" s="233" t="s">
        <v>43</v>
      </c>
      <c r="O666" s="86"/>
      <c r="P666" s="215">
        <f>O666*H666</f>
        <v>0</v>
      </c>
      <c r="Q666" s="215">
        <v>0.00031</v>
      </c>
      <c r="R666" s="215">
        <f>Q666*H666</f>
        <v>0.00248</v>
      </c>
      <c r="S666" s="215">
        <v>0</v>
      </c>
      <c r="T666" s="216">
        <f>S666*H666</f>
        <v>0</v>
      </c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R666" s="217" t="s">
        <v>150</v>
      </c>
      <c r="AT666" s="217" t="s">
        <v>147</v>
      </c>
      <c r="AU666" s="217" t="s">
        <v>82</v>
      </c>
      <c r="AY666" s="19" t="s">
        <v>135</v>
      </c>
      <c r="BE666" s="218">
        <f>IF(N666="základní",J666,0)</f>
        <v>0</v>
      </c>
      <c r="BF666" s="218">
        <f>IF(N666="snížená",J666,0)</f>
        <v>0</v>
      </c>
      <c r="BG666" s="218">
        <f>IF(N666="zákl. přenesená",J666,0)</f>
        <v>0</v>
      </c>
      <c r="BH666" s="218">
        <f>IF(N666="sníž. přenesená",J666,0)</f>
        <v>0</v>
      </c>
      <c r="BI666" s="218">
        <f>IF(N666="nulová",J666,0)</f>
        <v>0</v>
      </c>
      <c r="BJ666" s="19" t="s">
        <v>80</v>
      </c>
      <c r="BK666" s="218">
        <f>ROUND(I666*H666,2)</f>
        <v>0</v>
      </c>
      <c r="BL666" s="19" t="s">
        <v>143</v>
      </c>
      <c r="BM666" s="217" t="s">
        <v>1800</v>
      </c>
    </row>
    <row r="667" s="13" customFormat="1">
      <c r="A667" s="13"/>
      <c r="B667" s="234"/>
      <c r="C667" s="235"/>
      <c r="D667" s="236" t="s">
        <v>152</v>
      </c>
      <c r="E667" s="237" t="s">
        <v>19</v>
      </c>
      <c r="F667" s="238" t="s">
        <v>1801</v>
      </c>
      <c r="G667" s="235"/>
      <c r="H667" s="239">
        <v>8</v>
      </c>
      <c r="I667" s="240"/>
      <c r="J667" s="235"/>
      <c r="K667" s="235"/>
      <c r="L667" s="241"/>
      <c r="M667" s="242"/>
      <c r="N667" s="243"/>
      <c r="O667" s="243"/>
      <c r="P667" s="243"/>
      <c r="Q667" s="243"/>
      <c r="R667" s="243"/>
      <c r="S667" s="243"/>
      <c r="T667" s="24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5" t="s">
        <v>152</v>
      </c>
      <c r="AU667" s="245" t="s">
        <v>82</v>
      </c>
      <c r="AV667" s="13" t="s">
        <v>82</v>
      </c>
      <c r="AW667" s="13" t="s">
        <v>32</v>
      </c>
      <c r="AX667" s="13" t="s">
        <v>72</v>
      </c>
      <c r="AY667" s="245" t="s">
        <v>135</v>
      </c>
    </row>
    <row r="668" s="2" customFormat="1" ht="24.15" customHeight="1">
      <c r="A668" s="40"/>
      <c r="B668" s="41"/>
      <c r="C668" s="206" t="s">
        <v>1802</v>
      </c>
      <c r="D668" s="206" t="s">
        <v>138</v>
      </c>
      <c r="E668" s="207" t="s">
        <v>1803</v>
      </c>
      <c r="F668" s="208" t="s">
        <v>1804</v>
      </c>
      <c r="G668" s="209" t="s">
        <v>141</v>
      </c>
      <c r="H668" s="210">
        <v>15</v>
      </c>
      <c r="I668" s="211"/>
      <c r="J668" s="212">
        <f>ROUND(I668*H668,2)</f>
        <v>0</v>
      </c>
      <c r="K668" s="208" t="s">
        <v>142</v>
      </c>
      <c r="L668" s="46"/>
      <c r="M668" s="213" t="s">
        <v>19</v>
      </c>
      <c r="N668" s="214" t="s">
        <v>43</v>
      </c>
      <c r="O668" s="86"/>
      <c r="P668" s="215">
        <f>O668*H668</f>
        <v>0</v>
      </c>
      <c r="Q668" s="215">
        <v>0</v>
      </c>
      <c r="R668" s="215">
        <f>Q668*H668</f>
        <v>0</v>
      </c>
      <c r="S668" s="215">
        <v>0</v>
      </c>
      <c r="T668" s="216">
        <f>S668*H668</f>
        <v>0</v>
      </c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R668" s="217" t="s">
        <v>143</v>
      </c>
      <c r="AT668" s="217" t="s">
        <v>138</v>
      </c>
      <c r="AU668" s="217" t="s">
        <v>82</v>
      </c>
      <c r="AY668" s="19" t="s">
        <v>135</v>
      </c>
      <c r="BE668" s="218">
        <f>IF(N668="základní",J668,0)</f>
        <v>0</v>
      </c>
      <c r="BF668" s="218">
        <f>IF(N668="snížená",J668,0)</f>
        <v>0</v>
      </c>
      <c r="BG668" s="218">
        <f>IF(N668="zákl. přenesená",J668,0)</f>
        <v>0</v>
      </c>
      <c r="BH668" s="218">
        <f>IF(N668="sníž. přenesená",J668,0)</f>
        <v>0</v>
      </c>
      <c r="BI668" s="218">
        <f>IF(N668="nulová",J668,0)</f>
        <v>0</v>
      </c>
      <c r="BJ668" s="19" t="s">
        <v>80</v>
      </c>
      <c r="BK668" s="218">
        <f>ROUND(I668*H668,2)</f>
        <v>0</v>
      </c>
      <c r="BL668" s="19" t="s">
        <v>143</v>
      </c>
      <c r="BM668" s="217" t="s">
        <v>1805</v>
      </c>
    </row>
    <row r="669" s="2" customFormat="1">
      <c r="A669" s="40"/>
      <c r="B669" s="41"/>
      <c r="C669" s="42"/>
      <c r="D669" s="219" t="s">
        <v>145</v>
      </c>
      <c r="E669" s="42"/>
      <c r="F669" s="220" t="s">
        <v>1806</v>
      </c>
      <c r="G669" s="42"/>
      <c r="H669" s="42"/>
      <c r="I669" s="221"/>
      <c r="J669" s="42"/>
      <c r="K669" s="42"/>
      <c r="L669" s="46"/>
      <c r="M669" s="222"/>
      <c r="N669" s="223"/>
      <c r="O669" s="86"/>
      <c r="P669" s="86"/>
      <c r="Q669" s="86"/>
      <c r="R669" s="86"/>
      <c r="S669" s="86"/>
      <c r="T669" s="87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T669" s="19" t="s">
        <v>145</v>
      </c>
      <c r="AU669" s="19" t="s">
        <v>82</v>
      </c>
    </row>
    <row r="670" s="2" customFormat="1" ht="16.5" customHeight="1">
      <c r="A670" s="40"/>
      <c r="B670" s="41"/>
      <c r="C670" s="224" t="s">
        <v>1807</v>
      </c>
      <c r="D670" s="224" t="s">
        <v>147</v>
      </c>
      <c r="E670" s="225" t="s">
        <v>1808</v>
      </c>
      <c r="F670" s="226" t="s">
        <v>1809</v>
      </c>
      <c r="G670" s="227" t="s">
        <v>141</v>
      </c>
      <c r="H670" s="228">
        <v>15</v>
      </c>
      <c r="I670" s="229"/>
      <c r="J670" s="230">
        <f>ROUND(I670*H670,2)</f>
        <v>0</v>
      </c>
      <c r="K670" s="226" t="s">
        <v>142</v>
      </c>
      <c r="L670" s="231"/>
      <c r="M670" s="232" t="s">
        <v>19</v>
      </c>
      <c r="N670" s="233" t="s">
        <v>43</v>
      </c>
      <c r="O670" s="86"/>
      <c r="P670" s="215">
        <f>O670*H670</f>
        <v>0</v>
      </c>
      <c r="Q670" s="215">
        <v>6.9999999999999994E-05</v>
      </c>
      <c r="R670" s="215">
        <f>Q670*H670</f>
        <v>0.0010499999999999999</v>
      </c>
      <c r="S670" s="215">
        <v>0</v>
      </c>
      <c r="T670" s="216">
        <f>S670*H670</f>
        <v>0</v>
      </c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R670" s="217" t="s">
        <v>150</v>
      </c>
      <c r="AT670" s="217" t="s">
        <v>147</v>
      </c>
      <c r="AU670" s="217" t="s">
        <v>82</v>
      </c>
      <c r="AY670" s="19" t="s">
        <v>135</v>
      </c>
      <c r="BE670" s="218">
        <f>IF(N670="základní",J670,0)</f>
        <v>0</v>
      </c>
      <c r="BF670" s="218">
        <f>IF(N670="snížená",J670,0)</f>
        <v>0</v>
      </c>
      <c r="BG670" s="218">
        <f>IF(N670="zákl. přenesená",J670,0)</f>
        <v>0</v>
      </c>
      <c r="BH670" s="218">
        <f>IF(N670="sníž. přenesená",J670,0)</f>
        <v>0</v>
      </c>
      <c r="BI670" s="218">
        <f>IF(N670="nulová",J670,0)</f>
        <v>0</v>
      </c>
      <c r="BJ670" s="19" t="s">
        <v>80</v>
      </c>
      <c r="BK670" s="218">
        <f>ROUND(I670*H670,2)</f>
        <v>0</v>
      </c>
      <c r="BL670" s="19" t="s">
        <v>143</v>
      </c>
      <c r="BM670" s="217" t="s">
        <v>1810</v>
      </c>
    </row>
    <row r="671" s="13" customFormat="1">
      <c r="A671" s="13"/>
      <c r="B671" s="234"/>
      <c r="C671" s="235"/>
      <c r="D671" s="236" t="s">
        <v>152</v>
      </c>
      <c r="E671" s="237" t="s">
        <v>19</v>
      </c>
      <c r="F671" s="238" t="s">
        <v>1609</v>
      </c>
      <c r="G671" s="235"/>
      <c r="H671" s="239">
        <v>15</v>
      </c>
      <c r="I671" s="240"/>
      <c r="J671" s="235"/>
      <c r="K671" s="235"/>
      <c r="L671" s="241"/>
      <c r="M671" s="242"/>
      <c r="N671" s="243"/>
      <c r="O671" s="243"/>
      <c r="P671" s="243"/>
      <c r="Q671" s="243"/>
      <c r="R671" s="243"/>
      <c r="S671" s="243"/>
      <c r="T671" s="244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5" t="s">
        <v>152</v>
      </c>
      <c r="AU671" s="245" t="s">
        <v>82</v>
      </c>
      <c r="AV671" s="13" t="s">
        <v>82</v>
      </c>
      <c r="AW671" s="13" t="s">
        <v>32</v>
      </c>
      <c r="AX671" s="13" t="s">
        <v>72</v>
      </c>
      <c r="AY671" s="245" t="s">
        <v>135</v>
      </c>
    </row>
    <row r="672" s="2" customFormat="1" ht="16.5" customHeight="1">
      <c r="A672" s="40"/>
      <c r="B672" s="41"/>
      <c r="C672" s="206" t="s">
        <v>1811</v>
      </c>
      <c r="D672" s="206" t="s">
        <v>138</v>
      </c>
      <c r="E672" s="207" t="s">
        <v>1812</v>
      </c>
      <c r="F672" s="208" t="s">
        <v>1813</v>
      </c>
      <c r="G672" s="209" t="s">
        <v>141</v>
      </c>
      <c r="H672" s="210">
        <v>3</v>
      </c>
      <c r="I672" s="211"/>
      <c r="J672" s="212">
        <f>ROUND(I672*H672,2)</f>
        <v>0</v>
      </c>
      <c r="K672" s="208" t="s">
        <v>142</v>
      </c>
      <c r="L672" s="46"/>
      <c r="M672" s="213" t="s">
        <v>19</v>
      </c>
      <c r="N672" s="214" t="s">
        <v>43</v>
      </c>
      <c r="O672" s="86"/>
      <c r="P672" s="215">
        <f>O672*H672</f>
        <v>0</v>
      </c>
      <c r="Q672" s="215">
        <v>0</v>
      </c>
      <c r="R672" s="215">
        <f>Q672*H672</f>
        <v>0</v>
      </c>
      <c r="S672" s="215">
        <v>0</v>
      </c>
      <c r="T672" s="216">
        <f>S672*H672</f>
        <v>0</v>
      </c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R672" s="217" t="s">
        <v>143</v>
      </c>
      <c r="AT672" s="217" t="s">
        <v>138</v>
      </c>
      <c r="AU672" s="217" t="s">
        <v>82</v>
      </c>
      <c r="AY672" s="19" t="s">
        <v>135</v>
      </c>
      <c r="BE672" s="218">
        <f>IF(N672="základní",J672,0)</f>
        <v>0</v>
      </c>
      <c r="BF672" s="218">
        <f>IF(N672="snížená",J672,0)</f>
        <v>0</v>
      </c>
      <c r="BG672" s="218">
        <f>IF(N672="zákl. přenesená",J672,0)</f>
        <v>0</v>
      </c>
      <c r="BH672" s="218">
        <f>IF(N672="sníž. přenesená",J672,0)</f>
        <v>0</v>
      </c>
      <c r="BI672" s="218">
        <f>IF(N672="nulová",J672,0)</f>
        <v>0</v>
      </c>
      <c r="BJ672" s="19" t="s">
        <v>80</v>
      </c>
      <c r="BK672" s="218">
        <f>ROUND(I672*H672,2)</f>
        <v>0</v>
      </c>
      <c r="BL672" s="19" t="s">
        <v>143</v>
      </c>
      <c r="BM672" s="217" t="s">
        <v>1814</v>
      </c>
    </row>
    <row r="673" s="2" customFormat="1">
      <c r="A673" s="40"/>
      <c r="B673" s="41"/>
      <c r="C673" s="42"/>
      <c r="D673" s="219" t="s">
        <v>145</v>
      </c>
      <c r="E673" s="42"/>
      <c r="F673" s="220" t="s">
        <v>1815</v>
      </c>
      <c r="G673" s="42"/>
      <c r="H673" s="42"/>
      <c r="I673" s="221"/>
      <c r="J673" s="42"/>
      <c r="K673" s="42"/>
      <c r="L673" s="46"/>
      <c r="M673" s="222"/>
      <c r="N673" s="223"/>
      <c r="O673" s="86"/>
      <c r="P673" s="86"/>
      <c r="Q673" s="86"/>
      <c r="R673" s="86"/>
      <c r="S673" s="86"/>
      <c r="T673" s="87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T673" s="19" t="s">
        <v>145</v>
      </c>
      <c r="AU673" s="19" t="s">
        <v>82</v>
      </c>
    </row>
    <row r="674" s="2" customFormat="1" ht="16.5" customHeight="1">
      <c r="A674" s="40"/>
      <c r="B674" s="41"/>
      <c r="C674" s="224" t="s">
        <v>1816</v>
      </c>
      <c r="D674" s="224" t="s">
        <v>147</v>
      </c>
      <c r="E674" s="225" t="s">
        <v>1817</v>
      </c>
      <c r="F674" s="226" t="s">
        <v>1818</v>
      </c>
      <c r="G674" s="227" t="s">
        <v>141</v>
      </c>
      <c r="H674" s="228">
        <v>3</v>
      </c>
      <c r="I674" s="229"/>
      <c r="J674" s="230">
        <f>ROUND(I674*H674,2)</f>
        <v>0</v>
      </c>
      <c r="K674" s="226" t="s">
        <v>142</v>
      </c>
      <c r="L674" s="231"/>
      <c r="M674" s="232" t="s">
        <v>19</v>
      </c>
      <c r="N674" s="233" t="s">
        <v>43</v>
      </c>
      <c r="O674" s="86"/>
      <c r="P674" s="215">
        <f>O674*H674</f>
        <v>0</v>
      </c>
      <c r="Q674" s="215">
        <v>0.00012999999999999999</v>
      </c>
      <c r="R674" s="215">
        <f>Q674*H674</f>
        <v>0.00038999999999999994</v>
      </c>
      <c r="S674" s="215">
        <v>0</v>
      </c>
      <c r="T674" s="216">
        <f>S674*H674</f>
        <v>0</v>
      </c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R674" s="217" t="s">
        <v>150</v>
      </c>
      <c r="AT674" s="217" t="s">
        <v>147</v>
      </c>
      <c r="AU674" s="217" t="s">
        <v>82</v>
      </c>
      <c r="AY674" s="19" t="s">
        <v>135</v>
      </c>
      <c r="BE674" s="218">
        <f>IF(N674="základní",J674,0)</f>
        <v>0</v>
      </c>
      <c r="BF674" s="218">
        <f>IF(N674="snížená",J674,0)</f>
        <v>0</v>
      </c>
      <c r="BG674" s="218">
        <f>IF(N674="zákl. přenesená",J674,0)</f>
        <v>0</v>
      </c>
      <c r="BH674" s="218">
        <f>IF(N674="sníž. přenesená",J674,0)</f>
        <v>0</v>
      </c>
      <c r="BI674" s="218">
        <f>IF(N674="nulová",J674,0)</f>
        <v>0</v>
      </c>
      <c r="BJ674" s="19" t="s">
        <v>80</v>
      </c>
      <c r="BK674" s="218">
        <f>ROUND(I674*H674,2)</f>
        <v>0</v>
      </c>
      <c r="BL674" s="19" t="s">
        <v>143</v>
      </c>
      <c r="BM674" s="217" t="s">
        <v>1819</v>
      </c>
    </row>
    <row r="675" s="13" customFormat="1">
      <c r="A675" s="13"/>
      <c r="B675" s="234"/>
      <c r="C675" s="235"/>
      <c r="D675" s="236" t="s">
        <v>152</v>
      </c>
      <c r="E675" s="237" t="s">
        <v>19</v>
      </c>
      <c r="F675" s="238" t="s">
        <v>1528</v>
      </c>
      <c r="G675" s="235"/>
      <c r="H675" s="239">
        <v>3</v>
      </c>
      <c r="I675" s="240"/>
      <c r="J675" s="235"/>
      <c r="K675" s="235"/>
      <c r="L675" s="241"/>
      <c r="M675" s="242"/>
      <c r="N675" s="243"/>
      <c r="O675" s="243"/>
      <c r="P675" s="243"/>
      <c r="Q675" s="243"/>
      <c r="R675" s="243"/>
      <c r="S675" s="243"/>
      <c r="T675" s="244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5" t="s">
        <v>152</v>
      </c>
      <c r="AU675" s="245" t="s">
        <v>82</v>
      </c>
      <c r="AV675" s="13" t="s">
        <v>82</v>
      </c>
      <c r="AW675" s="13" t="s">
        <v>32</v>
      </c>
      <c r="AX675" s="13" t="s">
        <v>72</v>
      </c>
      <c r="AY675" s="245" t="s">
        <v>135</v>
      </c>
    </row>
    <row r="676" s="2" customFormat="1" ht="16.5" customHeight="1">
      <c r="A676" s="40"/>
      <c r="B676" s="41"/>
      <c r="C676" s="206" t="s">
        <v>1820</v>
      </c>
      <c r="D676" s="206" t="s">
        <v>138</v>
      </c>
      <c r="E676" s="207" t="s">
        <v>1821</v>
      </c>
      <c r="F676" s="208" t="s">
        <v>1822</v>
      </c>
      <c r="G676" s="209" t="s">
        <v>141</v>
      </c>
      <c r="H676" s="210">
        <v>24</v>
      </c>
      <c r="I676" s="211"/>
      <c r="J676" s="212">
        <f>ROUND(I676*H676,2)</f>
        <v>0</v>
      </c>
      <c r="K676" s="208" t="s">
        <v>142</v>
      </c>
      <c r="L676" s="46"/>
      <c r="M676" s="213" t="s">
        <v>19</v>
      </c>
      <c r="N676" s="214" t="s">
        <v>43</v>
      </c>
      <c r="O676" s="86"/>
      <c r="P676" s="215">
        <f>O676*H676</f>
        <v>0</v>
      </c>
      <c r="Q676" s="215">
        <v>0</v>
      </c>
      <c r="R676" s="215">
        <f>Q676*H676</f>
        <v>0</v>
      </c>
      <c r="S676" s="215">
        <v>0</v>
      </c>
      <c r="T676" s="216">
        <f>S676*H676</f>
        <v>0</v>
      </c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R676" s="217" t="s">
        <v>143</v>
      </c>
      <c r="AT676" s="217" t="s">
        <v>138</v>
      </c>
      <c r="AU676" s="217" t="s">
        <v>82</v>
      </c>
      <c r="AY676" s="19" t="s">
        <v>135</v>
      </c>
      <c r="BE676" s="218">
        <f>IF(N676="základní",J676,0)</f>
        <v>0</v>
      </c>
      <c r="BF676" s="218">
        <f>IF(N676="snížená",J676,0)</f>
        <v>0</v>
      </c>
      <c r="BG676" s="218">
        <f>IF(N676="zákl. přenesená",J676,0)</f>
        <v>0</v>
      </c>
      <c r="BH676" s="218">
        <f>IF(N676="sníž. přenesená",J676,0)</f>
        <v>0</v>
      </c>
      <c r="BI676" s="218">
        <f>IF(N676="nulová",J676,0)</f>
        <v>0</v>
      </c>
      <c r="BJ676" s="19" t="s">
        <v>80</v>
      </c>
      <c r="BK676" s="218">
        <f>ROUND(I676*H676,2)</f>
        <v>0</v>
      </c>
      <c r="BL676" s="19" t="s">
        <v>143</v>
      </c>
      <c r="BM676" s="217" t="s">
        <v>1823</v>
      </c>
    </row>
    <row r="677" s="2" customFormat="1">
      <c r="A677" s="40"/>
      <c r="B677" s="41"/>
      <c r="C677" s="42"/>
      <c r="D677" s="219" t="s">
        <v>145</v>
      </c>
      <c r="E677" s="42"/>
      <c r="F677" s="220" t="s">
        <v>1824</v>
      </c>
      <c r="G677" s="42"/>
      <c r="H677" s="42"/>
      <c r="I677" s="221"/>
      <c r="J677" s="42"/>
      <c r="K677" s="42"/>
      <c r="L677" s="46"/>
      <c r="M677" s="222"/>
      <c r="N677" s="223"/>
      <c r="O677" s="86"/>
      <c r="P677" s="86"/>
      <c r="Q677" s="86"/>
      <c r="R677" s="86"/>
      <c r="S677" s="86"/>
      <c r="T677" s="87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T677" s="19" t="s">
        <v>145</v>
      </c>
      <c r="AU677" s="19" t="s">
        <v>82</v>
      </c>
    </row>
    <row r="678" s="2" customFormat="1" ht="16.5" customHeight="1">
      <c r="A678" s="40"/>
      <c r="B678" s="41"/>
      <c r="C678" s="224" t="s">
        <v>1825</v>
      </c>
      <c r="D678" s="224" t="s">
        <v>147</v>
      </c>
      <c r="E678" s="225" t="s">
        <v>1826</v>
      </c>
      <c r="F678" s="226" t="s">
        <v>1827</v>
      </c>
      <c r="G678" s="227" t="s">
        <v>141</v>
      </c>
      <c r="H678" s="228">
        <v>1</v>
      </c>
      <c r="I678" s="229"/>
      <c r="J678" s="230">
        <f>ROUND(I678*H678,2)</f>
        <v>0</v>
      </c>
      <c r="K678" s="226" t="s">
        <v>142</v>
      </c>
      <c r="L678" s="231"/>
      <c r="M678" s="232" t="s">
        <v>19</v>
      </c>
      <c r="N678" s="233" t="s">
        <v>43</v>
      </c>
      <c r="O678" s="86"/>
      <c r="P678" s="215">
        <f>O678*H678</f>
        <v>0</v>
      </c>
      <c r="Q678" s="215">
        <v>0.00016000000000000001</v>
      </c>
      <c r="R678" s="215">
        <f>Q678*H678</f>
        <v>0.00016000000000000001</v>
      </c>
      <c r="S678" s="215">
        <v>0</v>
      </c>
      <c r="T678" s="216">
        <f>S678*H678</f>
        <v>0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17" t="s">
        <v>150</v>
      </c>
      <c r="AT678" s="217" t="s">
        <v>147</v>
      </c>
      <c r="AU678" s="217" t="s">
        <v>82</v>
      </c>
      <c r="AY678" s="19" t="s">
        <v>135</v>
      </c>
      <c r="BE678" s="218">
        <f>IF(N678="základní",J678,0)</f>
        <v>0</v>
      </c>
      <c r="BF678" s="218">
        <f>IF(N678="snížená",J678,0)</f>
        <v>0</v>
      </c>
      <c r="BG678" s="218">
        <f>IF(N678="zákl. přenesená",J678,0)</f>
        <v>0</v>
      </c>
      <c r="BH678" s="218">
        <f>IF(N678="sníž. přenesená",J678,0)</f>
        <v>0</v>
      </c>
      <c r="BI678" s="218">
        <f>IF(N678="nulová",J678,0)</f>
        <v>0</v>
      </c>
      <c r="BJ678" s="19" t="s">
        <v>80</v>
      </c>
      <c r="BK678" s="218">
        <f>ROUND(I678*H678,2)</f>
        <v>0</v>
      </c>
      <c r="BL678" s="19" t="s">
        <v>143</v>
      </c>
      <c r="BM678" s="217" t="s">
        <v>1828</v>
      </c>
    </row>
    <row r="679" s="13" customFormat="1">
      <c r="A679" s="13"/>
      <c r="B679" s="234"/>
      <c r="C679" s="235"/>
      <c r="D679" s="236" t="s">
        <v>152</v>
      </c>
      <c r="E679" s="237" t="s">
        <v>19</v>
      </c>
      <c r="F679" s="238" t="s">
        <v>1519</v>
      </c>
      <c r="G679" s="235"/>
      <c r="H679" s="239">
        <v>1</v>
      </c>
      <c r="I679" s="240"/>
      <c r="J679" s="235"/>
      <c r="K679" s="235"/>
      <c r="L679" s="241"/>
      <c r="M679" s="242"/>
      <c r="N679" s="243"/>
      <c r="O679" s="243"/>
      <c r="P679" s="243"/>
      <c r="Q679" s="243"/>
      <c r="R679" s="243"/>
      <c r="S679" s="243"/>
      <c r="T679" s="244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5" t="s">
        <v>152</v>
      </c>
      <c r="AU679" s="245" t="s">
        <v>82</v>
      </c>
      <c r="AV679" s="13" t="s">
        <v>82</v>
      </c>
      <c r="AW679" s="13" t="s">
        <v>32</v>
      </c>
      <c r="AX679" s="13" t="s">
        <v>72</v>
      </c>
      <c r="AY679" s="245" t="s">
        <v>135</v>
      </c>
    </row>
    <row r="680" s="2" customFormat="1" ht="16.5" customHeight="1">
      <c r="A680" s="40"/>
      <c r="B680" s="41"/>
      <c r="C680" s="224" t="s">
        <v>1829</v>
      </c>
      <c r="D680" s="224" t="s">
        <v>147</v>
      </c>
      <c r="E680" s="225" t="s">
        <v>1830</v>
      </c>
      <c r="F680" s="226" t="s">
        <v>1831</v>
      </c>
      <c r="G680" s="227" t="s">
        <v>141</v>
      </c>
      <c r="H680" s="228">
        <v>1</v>
      </c>
      <c r="I680" s="229"/>
      <c r="J680" s="230">
        <f>ROUND(I680*H680,2)</f>
        <v>0</v>
      </c>
      <c r="K680" s="226" t="s">
        <v>142</v>
      </c>
      <c r="L680" s="231"/>
      <c r="M680" s="232" t="s">
        <v>19</v>
      </c>
      <c r="N680" s="233" t="s">
        <v>43</v>
      </c>
      <c r="O680" s="86"/>
      <c r="P680" s="215">
        <f>O680*H680</f>
        <v>0</v>
      </c>
      <c r="Q680" s="215">
        <v>0.00040000000000000002</v>
      </c>
      <c r="R680" s="215">
        <f>Q680*H680</f>
        <v>0.00040000000000000002</v>
      </c>
      <c r="S680" s="215">
        <v>0</v>
      </c>
      <c r="T680" s="216">
        <f>S680*H680</f>
        <v>0</v>
      </c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R680" s="217" t="s">
        <v>150</v>
      </c>
      <c r="AT680" s="217" t="s">
        <v>147</v>
      </c>
      <c r="AU680" s="217" t="s">
        <v>82</v>
      </c>
      <c r="AY680" s="19" t="s">
        <v>135</v>
      </c>
      <c r="BE680" s="218">
        <f>IF(N680="základní",J680,0)</f>
        <v>0</v>
      </c>
      <c r="BF680" s="218">
        <f>IF(N680="snížená",J680,0)</f>
        <v>0</v>
      </c>
      <c r="BG680" s="218">
        <f>IF(N680="zákl. přenesená",J680,0)</f>
        <v>0</v>
      </c>
      <c r="BH680" s="218">
        <f>IF(N680="sníž. přenesená",J680,0)</f>
        <v>0</v>
      </c>
      <c r="BI680" s="218">
        <f>IF(N680="nulová",J680,0)</f>
        <v>0</v>
      </c>
      <c r="BJ680" s="19" t="s">
        <v>80</v>
      </c>
      <c r="BK680" s="218">
        <f>ROUND(I680*H680,2)</f>
        <v>0</v>
      </c>
      <c r="BL680" s="19" t="s">
        <v>143</v>
      </c>
      <c r="BM680" s="217" t="s">
        <v>1832</v>
      </c>
    </row>
    <row r="681" s="13" customFormat="1">
      <c r="A681" s="13"/>
      <c r="B681" s="234"/>
      <c r="C681" s="235"/>
      <c r="D681" s="236" t="s">
        <v>152</v>
      </c>
      <c r="E681" s="237" t="s">
        <v>19</v>
      </c>
      <c r="F681" s="238" t="s">
        <v>1519</v>
      </c>
      <c r="G681" s="235"/>
      <c r="H681" s="239">
        <v>1</v>
      </c>
      <c r="I681" s="240"/>
      <c r="J681" s="235"/>
      <c r="K681" s="235"/>
      <c r="L681" s="241"/>
      <c r="M681" s="242"/>
      <c r="N681" s="243"/>
      <c r="O681" s="243"/>
      <c r="P681" s="243"/>
      <c r="Q681" s="243"/>
      <c r="R681" s="243"/>
      <c r="S681" s="243"/>
      <c r="T681" s="244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5" t="s">
        <v>152</v>
      </c>
      <c r="AU681" s="245" t="s">
        <v>82</v>
      </c>
      <c r="AV681" s="13" t="s">
        <v>82</v>
      </c>
      <c r="AW681" s="13" t="s">
        <v>32</v>
      </c>
      <c r="AX681" s="13" t="s">
        <v>72</v>
      </c>
      <c r="AY681" s="245" t="s">
        <v>135</v>
      </c>
    </row>
    <row r="682" s="2" customFormat="1" ht="16.5" customHeight="1">
      <c r="A682" s="40"/>
      <c r="B682" s="41"/>
      <c r="C682" s="224" t="s">
        <v>1833</v>
      </c>
      <c r="D682" s="224" t="s">
        <v>147</v>
      </c>
      <c r="E682" s="225" t="s">
        <v>1834</v>
      </c>
      <c r="F682" s="226" t="s">
        <v>1835</v>
      </c>
      <c r="G682" s="227" t="s">
        <v>141</v>
      </c>
      <c r="H682" s="228">
        <v>10</v>
      </c>
      <c r="I682" s="229"/>
      <c r="J682" s="230">
        <f>ROUND(I682*H682,2)</f>
        <v>0</v>
      </c>
      <c r="K682" s="226" t="s">
        <v>142</v>
      </c>
      <c r="L682" s="231"/>
      <c r="M682" s="232" t="s">
        <v>19</v>
      </c>
      <c r="N682" s="233" t="s">
        <v>43</v>
      </c>
      <c r="O682" s="86"/>
      <c r="P682" s="215">
        <f>O682*H682</f>
        <v>0</v>
      </c>
      <c r="Q682" s="215">
        <v>0.00040000000000000002</v>
      </c>
      <c r="R682" s="215">
        <f>Q682*H682</f>
        <v>0.0040000000000000001</v>
      </c>
      <c r="S682" s="215">
        <v>0</v>
      </c>
      <c r="T682" s="216">
        <f>S682*H682</f>
        <v>0</v>
      </c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R682" s="217" t="s">
        <v>150</v>
      </c>
      <c r="AT682" s="217" t="s">
        <v>147</v>
      </c>
      <c r="AU682" s="217" t="s">
        <v>82</v>
      </c>
      <c r="AY682" s="19" t="s">
        <v>135</v>
      </c>
      <c r="BE682" s="218">
        <f>IF(N682="základní",J682,0)</f>
        <v>0</v>
      </c>
      <c r="BF682" s="218">
        <f>IF(N682="snížená",J682,0)</f>
        <v>0</v>
      </c>
      <c r="BG682" s="218">
        <f>IF(N682="zákl. přenesená",J682,0)</f>
        <v>0</v>
      </c>
      <c r="BH682" s="218">
        <f>IF(N682="sníž. přenesená",J682,0)</f>
        <v>0</v>
      </c>
      <c r="BI682" s="218">
        <f>IF(N682="nulová",J682,0)</f>
        <v>0</v>
      </c>
      <c r="BJ682" s="19" t="s">
        <v>80</v>
      </c>
      <c r="BK682" s="218">
        <f>ROUND(I682*H682,2)</f>
        <v>0</v>
      </c>
      <c r="BL682" s="19" t="s">
        <v>143</v>
      </c>
      <c r="BM682" s="217" t="s">
        <v>1836</v>
      </c>
    </row>
    <row r="683" s="13" customFormat="1">
      <c r="A683" s="13"/>
      <c r="B683" s="234"/>
      <c r="C683" s="235"/>
      <c r="D683" s="236" t="s">
        <v>152</v>
      </c>
      <c r="E683" s="237" t="s">
        <v>19</v>
      </c>
      <c r="F683" s="238" t="s">
        <v>1837</v>
      </c>
      <c r="G683" s="235"/>
      <c r="H683" s="239">
        <v>10</v>
      </c>
      <c r="I683" s="240"/>
      <c r="J683" s="235"/>
      <c r="K683" s="235"/>
      <c r="L683" s="241"/>
      <c r="M683" s="242"/>
      <c r="N683" s="243"/>
      <c r="O683" s="243"/>
      <c r="P683" s="243"/>
      <c r="Q683" s="243"/>
      <c r="R683" s="243"/>
      <c r="S683" s="243"/>
      <c r="T683" s="244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5" t="s">
        <v>152</v>
      </c>
      <c r="AU683" s="245" t="s">
        <v>82</v>
      </c>
      <c r="AV683" s="13" t="s">
        <v>82</v>
      </c>
      <c r="AW683" s="13" t="s">
        <v>32</v>
      </c>
      <c r="AX683" s="13" t="s">
        <v>72</v>
      </c>
      <c r="AY683" s="245" t="s">
        <v>135</v>
      </c>
    </row>
    <row r="684" s="2" customFormat="1" ht="16.5" customHeight="1">
      <c r="A684" s="40"/>
      <c r="B684" s="41"/>
      <c r="C684" s="224" t="s">
        <v>1838</v>
      </c>
      <c r="D684" s="224" t="s">
        <v>147</v>
      </c>
      <c r="E684" s="225" t="s">
        <v>1839</v>
      </c>
      <c r="F684" s="226" t="s">
        <v>1840</v>
      </c>
      <c r="G684" s="227" t="s">
        <v>141</v>
      </c>
      <c r="H684" s="228">
        <v>12</v>
      </c>
      <c r="I684" s="229"/>
      <c r="J684" s="230">
        <f>ROUND(I684*H684,2)</f>
        <v>0</v>
      </c>
      <c r="K684" s="226" t="s">
        <v>142</v>
      </c>
      <c r="L684" s="231"/>
      <c r="M684" s="232" t="s">
        <v>19</v>
      </c>
      <c r="N684" s="233" t="s">
        <v>43</v>
      </c>
      <c r="O684" s="86"/>
      <c r="P684" s="215">
        <f>O684*H684</f>
        <v>0</v>
      </c>
      <c r="Q684" s="215">
        <v>0.00040000000000000002</v>
      </c>
      <c r="R684" s="215">
        <f>Q684*H684</f>
        <v>0.0048000000000000004</v>
      </c>
      <c r="S684" s="215">
        <v>0</v>
      </c>
      <c r="T684" s="216">
        <f>S684*H684</f>
        <v>0</v>
      </c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R684" s="217" t="s">
        <v>150</v>
      </c>
      <c r="AT684" s="217" t="s">
        <v>147</v>
      </c>
      <c r="AU684" s="217" t="s">
        <v>82</v>
      </c>
      <c r="AY684" s="19" t="s">
        <v>135</v>
      </c>
      <c r="BE684" s="218">
        <f>IF(N684="základní",J684,0)</f>
        <v>0</v>
      </c>
      <c r="BF684" s="218">
        <f>IF(N684="snížená",J684,0)</f>
        <v>0</v>
      </c>
      <c r="BG684" s="218">
        <f>IF(N684="zákl. přenesená",J684,0)</f>
        <v>0</v>
      </c>
      <c r="BH684" s="218">
        <f>IF(N684="sníž. přenesená",J684,0)</f>
        <v>0</v>
      </c>
      <c r="BI684" s="218">
        <f>IF(N684="nulová",J684,0)</f>
        <v>0</v>
      </c>
      <c r="BJ684" s="19" t="s">
        <v>80</v>
      </c>
      <c r="BK684" s="218">
        <f>ROUND(I684*H684,2)</f>
        <v>0</v>
      </c>
      <c r="BL684" s="19" t="s">
        <v>143</v>
      </c>
      <c r="BM684" s="217" t="s">
        <v>1841</v>
      </c>
    </row>
    <row r="685" s="13" customFormat="1">
      <c r="A685" s="13"/>
      <c r="B685" s="234"/>
      <c r="C685" s="235"/>
      <c r="D685" s="236" t="s">
        <v>152</v>
      </c>
      <c r="E685" s="237" t="s">
        <v>19</v>
      </c>
      <c r="F685" s="238" t="s">
        <v>1842</v>
      </c>
      <c r="G685" s="235"/>
      <c r="H685" s="239">
        <v>12</v>
      </c>
      <c r="I685" s="240"/>
      <c r="J685" s="235"/>
      <c r="K685" s="235"/>
      <c r="L685" s="241"/>
      <c r="M685" s="242"/>
      <c r="N685" s="243"/>
      <c r="O685" s="243"/>
      <c r="P685" s="243"/>
      <c r="Q685" s="243"/>
      <c r="R685" s="243"/>
      <c r="S685" s="243"/>
      <c r="T685" s="244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5" t="s">
        <v>152</v>
      </c>
      <c r="AU685" s="245" t="s">
        <v>82</v>
      </c>
      <c r="AV685" s="13" t="s">
        <v>82</v>
      </c>
      <c r="AW685" s="13" t="s">
        <v>32</v>
      </c>
      <c r="AX685" s="13" t="s">
        <v>72</v>
      </c>
      <c r="AY685" s="245" t="s">
        <v>135</v>
      </c>
    </row>
    <row r="686" s="2" customFormat="1" ht="16.5" customHeight="1">
      <c r="A686" s="40"/>
      <c r="B686" s="41"/>
      <c r="C686" s="206" t="s">
        <v>1843</v>
      </c>
      <c r="D686" s="206" t="s">
        <v>138</v>
      </c>
      <c r="E686" s="207" t="s">
        <v>1844</v>
      </c>
      <c r="F686" s="208" t="s">
        <v>1845</v>
      </c>
      <c r="G686" s="209" t="s">
        <v>141</v>
      </c>
      <c r="H686" s="210">
        <v>2</v>
      </c>
      <c r="I686" s="211"/>
      <c r="J686" s="212">
        <f>ROUND(I686*H686,2)</f>
        <v>0</v>
      </c>
      <c r="K686" s="208" t="s">
        <v>142</v>
      </c>
      <c r="L686" s="46"/>
      <c r="M686" s="213" t="s">
        <v>19</v>
      </c>
      <c r="N686" s="214" t="s">
        <v>43</v>
      </c>
      <c r="O686" s="86"/>
      <c r="P686" s="215">
        <f>O686*H686</f>
        <v>0</v>
      </c>
      <c r="Q686" s="215">
        <v>0</v>
      </c>
      <c r="R686" s="215">
        <f>Q686*H686</f>
        <v>0</v>
      </c>
      <c r="S686" s="215">
        <v>0</v>
      </c>
      <c r="T686" s="216">
        <f>S686*H686</f>
        <v>0</v>
      </c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R686" s="217" t="s">
        <v>143</v>
      </c>
      <c r="AT686" s="217" t="s">
        <v>138</v>
      </c>
      <c r="AU686" s="217" t="s">
        <v>82</v>
      </c>
      <c r="AY686" s="19" t="s">
        <v>135</v>
      </c>
      <c r="BE686" s="218">
        <f>IF(N686="základní",J686,0)</f>
        <v>0</v>
      </c>
      <c r="BF686" s="218">
        <f>IF(N686="snížená",J686,0)</f>
        <v>0</v>
      </c>
      <c r="BG686" s="218">
        <f>IF(N686="zákl. přenesená",J686,0)</f>
        <v>0</v>
      </c>
      <c r="BH686" s="218">
        <f>IF(N686="sníž. přenesená",J686,0)</f>
        <v>0</v>
      </c>
      <c r="BI686" s="218">
        <f>IF(N686="nulová",J686,0)</f>
        <v>0</v>
      </c>
      <c r="BJ686" s="19" t="s">
        <v>80</v>
      </c>
      <c r="BK686" s="218">
        <f>ROUND(I686*H686,2)</f>
        <v>0</v>
      </c>
      <c r="BL686" s="19" t="s">
        <v>143</v>
      </c>
      <c r="BM686" s="217" t="s">
        <v>1846</v>
      </c>
    </row>
    <row r="687" s="2" customFormat="1">
      <c r="A687" s="40"/>
      <c r="B687" s="41"/>
      <c r="C687" s="42"/>
      <c r="D687" s="219" t="s">
        <v>145</v>
      </c>
      <c r="E687" s="42"/>
      <c r="F687" s="220" t="s">
        <v>1847</v>
      </c>
      <c r="G687" s="42"/>
      <c r="H687" s="42"/>
      <c r="I687" s="221"/>
      <c r="J687" s="42"/>
      <c r="K687" s="42"/>
      <c r="L687" s="46"/>
      <c r="M687" s="222"/>
      <c r="N687" s="223"/>
      <c r="O687" s="86"/>
      <c r="P687" s="86"/>
      <c r="Q687" s="86"/>
      <c r="R687" s="86"/>
      <c r="S687" s="86"/>
      <c r="T687" s="87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T687" s="19" t="s">
        <v>145</v>
      </c>
      <c r="AU687" s="19" t="s">
        <v>82</v>
      </c>
    </row>
    <row r="688" s="2" customFormat="1" ht="16.5" customHeight="1">
      <c r="A688" s="40"/>
      <c r="B688" s="41"/>
      <c r="C688" s="224" t="s">
        <v>1848</v>
      </c>
      <c r="D688" s="224" t="s">
        <v>147</v>
      </c>
      <c r="E688" s="225" t="s">
        <v>1849</v>
      </c>
      <c r="F688" s="226" t="s">
        <v>1850</v>
      </c>
      <c r="G688" s="227" t="s">
        <v>141</v>
      </c>
      <c r="H688" s="228">
        <v>1</v>
      </c>
      <c r="I688" s="229"/>
      <c r="J688" s="230">
        <f>ROUND(I688*H688,2)</f>
        <v>0</v>
      </c>
      <c r="K688" s="226" t="s">
        <v>142</v>
      </c>
      <c r="L688" s="231"/>
      <c r="M688" s="232" t="s">
        <v>19</v>
      </c>
      <c r="N688" s="233" t="s">
        <v>43</v>
      </c>
      <c r="O688" s="86"/>
      <c r="P688" s="215">
        <f>O688*H688</f>
        <v>0</v>
      </c>
      <c r="Q688" s="215">
        <v>0.0010499999999999999</v>
      </c>
      <c r="R688" s="215">
        <f>Q688*H688</f>
        <v>0.0010499999999999999</v>
      </c>
      <c r="S688" s="215">
        <v>0</v>
      </c>
      <c r="T688" s="216">
        <f>S688*H688</f>
        <v>0</v>
      </c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R688" s="217" t="s">
        <v>150</v>
      </c>
      <c r="AT688" s="217" t="s">
        <v>147</v>
      </c>
      <c r="AU688" s="217" t="s">
        <v>82</v>
      </c>
      <c r="AY688" s="19" t="s">
        <v>135</v>
      </c>
      <c r="BE688" s="218">
        <f>IF(N688="základní",J688,0)</f>
        <v>0</v>
      </c>
      <c r="BF688" s="218">
        <f>IF(N688="snížená",J688,0)</f>
        <v>0</v>
      </c>
      <c r="BG688" s="218">
        <f>IF(N688="zákl. přenesená",J688,0)</f>
        <v>0</v>
      </c>
      <c r="BH688" s="218">
        <f>IF(N688="sníž. přenesená",J688,0)</f>
        <v>0</v>
      </c>
      <c r="BI688" s="218">
        <f>IF(N688="nulová",J688,0)</f>
        <v>0</v>
      </c>
      <c r="BJ688" s="19" t="s">
        <v>80</v>
      </c>
      <c r="BK688" s="218">
        <f>ROUND(I688*H688,2)</f>
        <v>0</v>
      </c>
      <c r="BL688" s="19" t="s">
        <v>143</v>
      </c>
      <c r="BM688" s="217" t="s">
        <v>1851</v>
      </c>
    </row>
    <row r="689" s="13" customFormat="1">
      <c r="A689" s="13"/>
      <c r="B689" s="234"/>
      <c r="C689" s="235"/>
      <c r="D689" s="236" t="s">
        <v>152</v>
      </c>
      <c r="E689" s="237" t="s">
        <v>19</v>
      </c>
      <c r="F689" s="238" t="s">
        <v>1519</v>
      </c>
      <c r="G689" s="235"/>
      <c r="H689" s="239">
        <v>1</v>
      </c>
      <c r="I689" s="240"/>
      <c r="J689" s="235"/>
      <c r="K689" s="235"/>
      <c r="L689" s="241"/>
      <c r="M689" s="242"/>
      <c r="N689" s="243"/>
      <c r="O689" s="243"/>
      <c r="P689" s="243"/>
      <c r="Q689" s="243"/>
      <c r="R689" s="243"/>
      <c r="S689" s="243"/>
      <c r="T689" s="244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5" t="s">
        <v>152</v>
      </c>
      <c r="AU689" s="245" t="s">
        <v>82</v>
      </c>
      <c r="AV689" s="13" t="s">
        <v>82</v>
      </c>
      <c r="AW689" s="13" t="s">
        <v>32</v>
      </c>
      <c r="AX689" s="13" t="s">
        <v>72</v>
      </c>
      <c r="AY689" s="245" t="s">
        <v>135</v>
      </c>
    </row>
    <row r="690" s="2" customFormat="1" ht="16.5" customHeight="1">
      <c r="A690" s="40"/>
      <c r="B690" s="41"/>
      <c r="C690" s="224" t="s">
        <v>1852</v>
      </c>
      <c r="D690" s="224" t="s">
        <v>147</v>
      </c>
      <c r="E690" s="225" t="s">
        <v>1853</v>
      </c>
      <c r="F690" s="226" t="s">
        <v>1854</v>
      </c>
      <c r="G690" s="227" t="s">
        <v>141</v>
      </c>
      <c r="H690" s="228">
        <v>1</v>
      </c>
      <c r="I690" s="229"/>
      <c r="J690" s="230">
        <f>ROUND(I690*H690,2)</f>
        <v>0</v>
      </c>
      <c r="K690" s="226" t="s">
        <v>142</v>
      </c>
      <c r="L690" s="231"/>
      <c r="M690" s="232" t="s">
        <v>19</v>
      </c>
      <c r="N690" s="233" t="s">
        <v>43</v>
      </c>
      <c r="O690" s="86"/>
      <c r="P690" s="215">
        <f>O690*H690</f>
        <v>0</v>
      </c>
      <c r="Q690" s="215">
        <v>0.0010499999999999999</v>
      </c>
      <c r="R690" s="215">
        <f>Q690*H690</f>
        <v>0.0010499999999999999</v>
      </c>
      <c r="S690" s="215">
        <v>0</v>
      </c>
      <c r="T690" s="216">
        <f>S690*H690</f>
        <v>0</v>
      </c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R690" s="217" t="s">
        <v>150</v>
      </c>
      <c r="AT690" s="217" t="s">
        <v>147</v>
      </c>
      <c r="AU690" s="217" t="s">
        <v>82</v>
      </c>
      <c r="AY690" s="19" t="s">
        <v>135</v>
      </c>
      <c r="BE690" s="218">
        <f>IF(N690="základní",J690,0)</f>
        <v>0</v>
      </c>
      <c r="BF690" s="218">
        <f>IF(N690="snížená",J690,0)</f>
        <v>0</v>
      </c>
      <c r="BG690" s="218">
        <f>IF(N690="zákl. přenesená",J690,0)</f>
        <v>0</v>
      </c>
      <c r="BH690" s="218">
        <f>IF(N690="sníž. přenesená",J690,0)</f>
        <v>0</v>
      </c>
      <c r="BI690" s="218">
        <f>IF(N690="nulová",J690,0)</f>
        <v>0</v>
      </c>
      <c r="BJ690" s="19" t="s">
        <v>80</v>
      </c>
      <c r="BK690" s="218">
        <f>ROUND(I690*H690,2)</f>
        <v>0</v>
      </c>
      <c r="BL690" s="19" t="s">
        <v>143</v>
      </c>
      <c r="BM690" s="217" t="s">
        <v>1855</v>
      </c>
    </row>
    <row r="691" s="13" customFormat="1">
      <c r="A691" s="13"/>
      <c r="B691" s="234"/>
      <c r="C691" s="235"/>
      <c r="D691" s="236" t="s">
        <v>152</v>
      </c>
      <c r="E691" s="237" t="s">
        <v>19</v>
      </c>
      <c r="F691" s="238" t="s">
        <v>1519</v>
      </c>
      <c r="G691" s="235"/>
      <c r="H691" s="239">
        <v>1</v>
      </c>
      <c r="I691" s="240"/>
      <c r="J691" s="235"/>
      <c r="K691" s="235"/>
      <c r="L691" s="241"/>
      <c r="M691" s="242"/>
      <c r="N691" s="243"/>
      <c r="O691" s="243"/>
      <c r="P691" s="243"/>
      <c r="Q691" s="243"/>
      <c r="R691" s="243"/>
      <c r="S691" s="243"/>
      <c r="T691" s="244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5" t="s">
        <v>152</v>
      </c>
      <c r="AU691" s="245" t="s">
        <v>82</v>
      </c>
      <c r="AV691" s="13" t="s">
        <v>82</v>
      </c>
      <c r="AW691" s="13" t="s">
        <v>32</v>
      </c>
      <c r="AX691" s="13" t="s">
        <v>72</v>
      </c>
      <c r="AY691" s="245" t="s">
        <v>135</v>
      </c>
    </row>
    <row r="692" s="2" customFormat="1" ht="16.5" customHeight="1">
      <c r="A692" s="40"/>
      <c r="B692" s="41"/>
      <c r="C692" s="206" t="s">
        <v>1856</v>
      </c>
      <c r="D692" s="206" t="s">
        <v>138</v>
      </c>
      <c r="E692" s="207" t="s">
        <v>1857</v>
      </c>
      <c r="F692" s="208" t="s">
        <v>1858</v>
      </c>
      <c r="G692" s="209" t="s">
        <v>141</v>
      </c>
      <c r="H692" s="210">
        <v>1</v>
      </c>
      <c r="I692" s="211"/>
      <c r="J692" s="212">
        <f>ROUND(I692*H692,2)</f>
        <v>0</v>
      </c>
      <c r="K692" s="208" t="s">
        <v>142</v>
      </c>
      <c r="L692" s="46"/>
      <c r="M692" s="213" t="s">
        <v>19</v>
      </c>
      <c r="N692" s="214" t="s">
        <v>43</v>
      </c>
      <c r="O692" s="86"/>
      <c r="P692" s="215">
        <f>O692*H692</f>
        <v>0</v>
      </c>
      <c r="Q692" s="215">
        <v>0</v>
      </c>
      <c r="R692" s="215">
        <f>Q692*H692</f>
        <v>0</v>
      </c>
      <c r="S692" s="215">
        <v>0</v>
      </c>
      <c r="T692" s="216">
        <f>S692*H692</f>
        <v>0</v>
      </c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R692" s="217" t="s">
        <v>143</v>
      </c>
      <c r="AT692" s="217" t="s">
        <v>138</v>
      </c>
      <c r="AU692" s="217" t="s">
        <v>82</v>
      </c>
      <c r="AY692" s="19" t="s">
        <v>135</v>
      </c>
      <c r="BE692" s="218">
        <f>IF(N692="základní",J692,0)</f>
        <v>0</v>
      </c>
      <c r="BF692" s="218">
        <f>IF(N692="snížená",J692,0)</f>
        <v>0</v>
      </c>
      <c r="BG692" s="218">
        <f>IF(N692="zákl. přenesená",J692,0)</f>
        <v>0</v>
      </c>
      <c r="BH692" s="218">
        <f>IF(N692="sníž. přenesená",J692,0)</f>
        <v>0</v>
      </c>
      <c r="BI692" s="218">
        <f>IF(N692="nulová",J692,0)</f>
        <v>0</v>
      </c>
      <c r="BJ692" s="19" t="s">
        <v>80</v>
      </c>
      <c r="BK692" s="218">
        <f>ROUND(I692*H692,2)</f>
        <v>0</v>
      </c>
      <c r="BL692" s="19" t="s">
        <v>143</v>
      </c>
      <c r="BM692" s="217" t="s">
        <v>1859</v>
      </c>
    </row>
    <row r="693" s="2" customFormat="1">
      <c r="A693" s="40"/>
      <c r="B693" s="41"/>
      <c r="C693" s="42"/>
      <c r="D693" s="219" t="s">
        <v>145</v>
      </c>
      <c r="E693" s="42"/>
      <c r="F693" s="220" t="s">
        <v>1860</v>
      </c>
      <c r="G693" s="42"/>
      <c r="H693" s="42"/>
      <c r="I693" s="221"/>
      <c r="J693" s="42"/>
      <c r="K693" s="42"/>
      <c r="L693" s="46"/>
      <c r="M693" s="222"/>
      <c r="N693" s="223"/>
      <c r="O693" s="86"/>
      <c r="P693" s="86"/>
      <c r="Q693" s="86"/>
      <c r="R693" s="86"/>
      <c r="S693" s="86"/>
      <c r="T693" s="87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T693" s="19" t="s">
        <v>145</v>
      </c>
      <c r="AU693" s="19" t="s">
        <v>82</v>
      </c>
    </row>
    <row r="694" s="2" customFormat="1" ht="16.5" customHeight="1">
      <c r="A694" s="40"/>
      <c r="B694" s="41"/>
      <c r="C694" s="224" t="s">
        <v>1861</v>
      </c>
      <c r="D694" s="224" t="s">
        <v>147</v>
      </c>
      <c r="E694" s="225" t="s">
        <v>1862</v>
      </c>
      <c r="F694" s="226" t="s">
        <v>1863</v>
      </c>
      <c r="G694" s="227" t="s">
        <v>141</v>
      </c>
      <c r="H694" s="228">
        <v>1</v>
      </c>
      <c r="I694" s="229"/>
      <c r="J694" s="230">
        <f>ROUND(I694*H694,2)</f>
        <v>0</v>
      </c>
      <c r="K694" s="226" t="s">
        <v>142</v>
      </c>
      <c r="L694" s="231"/>
      <c r="M694" s="232" t="s">
        <v>19</v>
      </c>
      <c r="N694" s="233" t="s">
        <v>43</v>
      </c>
      <c r="O694" s="86"/>
      <c r="P694" s="215">
        <f>O694*H694</f>
        <v>0</v>
      </c>
      <c r="Q694" s="215">
        <v>0.0010499999999999999</v>
      </c>
      <c r="R694" s="215">
        <f>Q694*H694</f>
        <v>0.0010499999999999999</v>
      </c>
      <c r="S694" s="215">
        <v>0</v>
      </c>
      <c r="T694" s="216">
        <f>S694*H694</f>
        <v>0</v>
      </c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R694" s="217" t="s">
        <v>150</v>
      </c>
      <c r="AT694" s="217" t="s">
        <v>147</v>
      </c>
      <c r="AU694" s="217" t="s">
        <v>82</v>
      </c>
      <c r="AY694" s="19" t="s">
        <v>135</v>
      </c>
      <c r="BE694" s="218">
        <f>IF(N694="základní",J694,0)</f>
        <v>0</v>
      </c>
      <c r="BF694" s="218">
        <f>IF(N694="snížená",J694,0)</f>
        <v>0</v>
      </c>
      <c r="BG694" s="218">
        <f>IF(N694="zákl. přenesená",J694,0)</f>
        <v>0</v>
      </c>
      <c r="BH694" s="218">
        <f>IF(N694="sníž. přenesená",J694,0)</f>
        <v>0</v>
      </c>
      <c r="BI694" s="218">
        <f>IF(N694="nulová",J694,0)</f>
        <v>0</v>
      </c>
      <c r="BJ694" s="19" t="s">
        <v>80</v>
      </c>
      <c r="BK694" s="218">
        <f>ROUND(I694*H694,2)</f>
        <v>0</v>
      </c>
      <c r="BL694" s="19" t="s">
        <v>143</v>
      </c>
      <c r="BM694" s="217" t="s">
        <v>1864</v>
      </c>
    </row>
    <row r="695" s="13" customFormat="1">
      <c r="A695" s="13"/>
      <c r="B695" s="234"/>
      <c r="C695" s="235"/>
      <c r="D695" s="236" t="s">
        <v>152</v>
      </c>
      <c r="E695" s="237" t="s">
        <v>19</v>
      </c>
      <c r="F695" s="238" t="s">
        <v>1519</v>
      </c>
      <c r="G695" s="235"/>
      <c r="H695" s="239">
        <v>1</v>
      </c>
      <c r="I695" s="240"/>
      <c r="J695" s="235"/>
      <c r="K695" s="235"/>
      <c r="L695" s="241"/>
      <c r="M695" s="242"/>
      <c r="N695" s="243"/>
      <c r="O695" s="243"/>
      <c r="P695" s="243"/>
      <c r="Q695" s="243"/>
      <c r="R695" s="243"/>
      <c r="S695" s="243"/>
      <c r="T695" s="244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5" t="s">
        <v>152</v>
      </c>
      <c r="AU695" s="245" t="s">
        <v>82</v>
      </c>
      <c r="AV695" s="13" t="s">
        <v>82</v>
      </c>
      <c r="AW695" s="13" t="s">
        <v>32</v>
      </c>
      <c r="AX695" s="13" t="s">
        <v>72</v>
      </c>
      <c r="AY695" s="245" t="s">
        <v>135</v>
      </c>
    </row>
    <row r="696" s="2" customFormat="1" ht="16.5" customHeight="1">
      <c r="A696" s="40"/>
      <c r="B696" s="41"/>
      <c r="C696" s="206" t="s">
        <v>1865</v>
      </c>
      <c r="D696" s="206" t="s">
        <v>138</v>
      </c>
      <c r="E696" s="207" t="s">
        <v>1866</v>
      </c>
      <c r="F696" s="208" t="s">
        <v>1867</v>
      </c>
      <c r="G696" s="209" t="s">
        <v>141</v>
      </c>
      <c r="H696" s="210">
        <v>3</v>
      </c>
      <c r="I696" s="211"/>
      <c r="J696" s="212">
        <f>ROUND(I696*H696,2)</f>
        <v>0</v>
      </c>
      <c r="K696" s="208" t="s">
        <v>142</v>
      </c>
      <c r="L696" s="46"/>
      <c r="M696" s="213" t="s">
        <v>19</v>
      </c>
      <c r="N696" s="214" t="s">
        <v>43</v>
      </c>
      <c r="O696" s="86"/>
      <c r="P696" s="215">
        <f>O696*H696</f>
        <v>0</v>
      </c>
      <c r="Q696" s="215">
        <v>0</v>
      </c>
      <c r="R696" s="215">
        <f>Q696*H696</f>
        <v>0</v>
      </c>
      <c r="S696" s="215">
        <v>0</v>
      </c>
      <c r="T696" s="216">
        <f>S696*H696</f>
        <v>0</v>
      </c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R696" s="217" t="s">
        <v>143</v>
      </c>
      <c r="AT696" s="217" t="s">
        <v>138</v>
      </c>
      <c r="AU696" s="217" t="s">
        <v>82</v>
      </c>
      <c r="AY696" s="19" t="s">
        <v>135</v>
      </c>
      <c r="BE696" s="218">
        <f>IF(N696="základní",J696,0)</f>
        <v>0</v>
      </c>
      <c r="BF696" s="218">
        <f>IF(N696="snížená",J696,0)</f>
        <v>0</v>
      </c>
      <c r="BG696" s="218">
        <f>IF(N696="zákl. přenesená",J696,0)</f>
        <v>0</v>
      </c>
      <c r="BH696" s="218">
        <f>IF(N696="sníž. přenesená",J696,0)</f>
        <v>0</v>
      </c>
      <c r="BI696" s="218">
        <f>IF(N696="nulová",J696,0)</f>
        <v>0</v>
      </c>
      <c r="BJ696" s="19" t="s">
        <v>80</v>
      </c>
      <c r="BK696" s="218">
        <f>ROUND(I696*H696,2)</f>
        <v>0</v>
      </c>
      <c r="BL696" s="19" t="s">
        <v>143</v>
      </c>
      <c r="BM696" s="217" t="s">
        <v>1868</v>
      </c>
    </row>
    <row r="697" s="2" customFormat="1">
      <c r="A697" s="40"/>
      <c r="B697" s="41"/>
      <c r="C697" s="42"/>
      <c r="D697" s="219" t="s">
        <v>145</v>
      </c>
      <c r="E697" s="42"/>
      <c r="F697" s="220" t="s">
        <v>1869</v>
      </c>
      <c r="G697" s="42"/>
      <c r="H697" s="42"/>
      <c r="I697" s="221"/>
      <c r="J697" s="42"/>
      <c r="K697" s="42"/>
      <c r="L697" s="46"/>
      <c r="M697" s="222"/>
      <c r="N697" s="223"/>
      <c r="O697" s="86"/>
      <c r="P697" s="86"/>
      <c r="Q697" s="86"/>
      <c r="R697" s="86"/>
      <c r="S697" s="86"/>
      <c r="T697" s="87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T697" s="19" t="s">
        <v>145</v>
      </c>
      <c r="AU697" s="19" t="s">
        <v>82</v>
      </c>
    </row>
    <row r="698" s="2" customFormat="1" ht="16.5" customHeight="1">
      <c r="A698" s="40"/>
      <c r="B698" s="41"/>
      <c r="C698" s="224" t="s">
        <v>1870</v>
      </c>
      <c r="D698" s="224" t="s">
        <v>147</v>
      </c>
      <c r="E698" s="225" t="s">
        <v>1871</v>
      </c>
      <c r="F698" s="226" t="s">
        <v>1872</v>
      </c>
      <c r="G698" s="227" t="s">
        <v>141</v>
      </c>
      <c r="H698" s="228">
        <v>3</v>
      </c>
      <c r="I698" s="229"/>
      <c r="J698" s="230">
        <f>ROUND(I698*H698,2)</f>
        <v>0</v>
      </c>
      <c r="K698" s="226" t="s">
        <v>19</v>
      </c>
      <c r="L698" s="231"/>
      <c r="M698" s="232" t="s">
        <v>19</v>
      </c>
      <c r="N698" s="233" t="s">
        <v>43</v>
      </c>
      <c r="O698" s="86"/>
      <c r="P698" s="215">
        <f>O698*H698</f>
        <v>0</v>
      </c>
      <c r="Q698" s="215">
        <v>0.00034000000000000002</v>
      </c>
      <c r="R698" s="215">
        <f>Q698*H698</f>
        <v>0.0010200000000000001</v>
      </c>
      <c r="S698" s="215">
        <v>0</v>
      </c>
      <c r="T698" s="216">
        <f>S698*H698</f>
        <v>0</v>
      </c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R698" s="217" t="s">
        <v>150</v>
      </c>
      <c r="AT698" s="217" t="s">
        <v>147</v>
      </c>
      <c r="AU698" s="217" t="s">
        <v>82</v>
      </c>
      <c r="AY698" s="19" t="s">
        <v>135</v>
      </c>
      <c r="BE698" s="218">
        <f>IF(N698="základní",J698,0)</f>
        <v>0</v>
      </c>
      <c r="BF698" s="218">
        <f>IF(N698="snížená",J698,0)</f>
        <v>0</v>
      </c>
      <c r="BG698" s="218">
        <f>IF(N698="zákl. přenesená",J698,0)</f>
        <v>0</v>
      </c>
      <c r="BH698" s="218">
        <f>IF(N698="sníž. přenesená",J698,0)</f>
        <v>0</v>
      </c>
      <c r="BI698" s="218">
        <f>IF(N698="nulová",J698,0)</f>
        <v>0</v>
      </c>
      <c r="BJ698" s="19" t="s">
        <v>80</v>
      </c>
      <c r="BK698" s="218">
        <f>ROUND(I698*H698,2)</f>
        <v>0</v>
      </c>
      <c r="BL698" s="19" t="s">
        <v>143</v>
      </c>
      <c r="BM698" s="217" t="s">
        <v>1873</v>
      </c>
    </row>
    <row r="699" s="13" customFormat="1">
      <c r="A699" s="13"/>
      <c r="B699" s="234"/>
      <c r="C699" s="235"/>
      <c r="D699" s="236" t="s">
        <v>152</v>
      </c>
      <c r="E699" s="237" t="s">
        <v>19</v>
      </c>
      <c r="F699" s="238" t="s">
        <v>1528</v>
      </c>
      <c r="G699" s="235"/>
      <c r="H699" s="239">
        <v>3</v>
      </c>
      <c r="I699" s="240"/>
      <c r="J699" s="235"/>
      <c r="K699" s="235"/>
      <c r="L699" s="241"/>
      <c r="M699" s="242"/>
      <c r="N699" s="243"/>
      <c r="O699" s="243"/>
      <c r="P699" s="243"/>
      <c r="Q699" s="243"/>
      <c r="R699" s="243"/>
      <c r="S699" s="243"/>
      <c r="T699" s="244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5" t="s">
        <v>152</v>
      </c>
      <c r="AU699" s="245" t="s">
        <v>82</v>
      </c>
      <c r="AV699" s="13" t="s">
        <v>82</v>
      </c>
      <c r="AW699" s="13" t="s">
        <v>32</v>
      </c>
      <c r="AX699" s="13" t="s">
        <v>72</v>
      </c>
      <c r="AY699" s="245" t="s">
        <v>135</v>
      </c>
    </row>
    <row r="700" s="2" customFormat="1" ht="24.15" customHeight="1">
      <c r="A700" s="40"/>
      <c r="B700" s="41"/>
      <c r="C700" s="206" t="s">
        <v>1874</v>
      </c>
      <c r="D700" s="206" t="s">
        <v>138</v>
      </c>
      <c r="E700" s="207" t="s">
        <v>1875</v>
      </c>
      <c r="F700" s="208" t="s">
        <v>1876</v>
      </c>
      <c r="G700" s="209" t="s">
        <v>141</v>
      </c>
      <c r="H700" s="210">
        <v>2</v>
      </c>
      <c r="I700" s="211"/>
      <c r="J700" s="212">
        <f>ROUND(I700*H700,2)</f>
        <v>0</v>
      </c>
      <c r="K700" s="208" t="s">
        <v>142</v>
      </c>
      <c r="L700" s="46"/>
      <c r="M700" s="213" t="s">
        <v>19</v>
      </c>
      <c r="N700" s="214" t="s">
        <v>43</v>
      </c>
      <c r="O700" s="86"/>
      <c r="P700" s="215">
        <f>O700*H700</f>
        <v>0</v>
      </c>
      <c r="Q700" s="215">
        <v>0</v>
      </c>
      <c r="R700" s="215">
        <f>Q700*H700</f>
        <v>0</v>
      </c>
      <c r="S700" s="215">
        <v>0</v>
      </c>
      <c r="T700" s="216">
        <f>S700*H700</f>
        <v>0</v>
      </c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R700" s="217" t="s">
        <v>143</v>
      </c>
      <c r="AT700" s="217" t="s">
        <v>138</v>
      </c>
      <c r="AU700" s="217" t="s">
        <v>82</v>
      </c>
      <c r="AY700" s="19" t="s">
        <v>135</v>
      </c>
      <c r="BE700" s="218">
        <f>IF(N700="základní",J700,0)</f>
        <v>0</v>
      </c>
      <c r="BF700" s="218">
        <f>IF(N700="snížená",J700,0)</f>
        <v>0</v>
      </c>
      <c r="BG700" s="218">
        <f>IF(N700="zákl. přenesená",J700,0)</f>
        <v>0</v>
      </c>
      <c r="BH700" s="218">
        <f>IF(N700="sníž. přenesená",J700,0)</f>
        <v>0</v>
      </c>
      <c r="BI700" s="218">
        <f>IF(N700="nulová",J700,0)</f>
        <v>0</v>
      </c>
      <c r="BJ700" s="19" t="s">
        <v>80</v>
      </c>
      <c r="BK700" s="218">
        <f>ROUND(I700*H700,2)</f>
        <v>0</v>
      </c>
      <c r="BL700" s="19" t="s">
        <v>143</v>
      </c>
      <c r="BM700" s="217" t="s">
        <v>1877</v>
      </c>
    </row>
    <row r="701" s="2" customFormat="1">
      <c r="A701" s="40"/>
      <c r="B701" s="41"/>
      <c r="C701" s="42"/>
      <c r="D701" s="219" t="s">
        <v>145</v>
      </c>
      <c r="E701" s="42"/>
      <c r="F701" s="220" t="s">
        <v>1878</v>
      </c>
      <c r="G701" s="42"/>
      <c r="H701" s="42"/>
      <c r="I701" s="221"/>
      <c r="J701" s="42"/>
      <c r="K701" s="42"/>
      <c r="L701" s="46"/>
      <c r="M701" s="222"/>
      <c r="N701" s="223"/>
      <c r="O701" s="86"/>
      <c r="P701" s="86"/>
      <c r="Q701" s="86"/>
      <c r="R701" s="86"/>
      <c r="S701" s="86"/>
      <c r="T701" s="87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T701" s="19" t="s">
        <v>145</v>
      </c>
      <c r="AU701" s="19" t="s">
        <v>82</v>
      </c>
    </row>
    <row r="702" s="2" customFormat="1" ht="16.5" customHeight="1">
      <c r="A702" s="40"/>
      <c r="B702" s="41"/>
      <c r="C702" s="224" t="s">
        <v>1879</v>
      </c>
      <c r="D702" s="224" t="s">
        <v>147</v>
      </c>
      <c r="E702" s="225" t="s">
        <v>1880</v>
      </c>
      <c r="F702" s="226" t="s">
        <v>1881</v>
      </c>
      <c r="G702" s="227" t="s">
        <v>141</v>
      </c>
      <c r="H702" s="228">
        <v>2</v>
      </c>
      <c r="I702" s="229"/>
      <c r="J702" s="230">
        <f>ROUND(I702*H702,2)</f>
        <v>0</v>
      </c>
      <c r="K702" s="226" t="s">
        <v>19</v>
      </c>
      <c r="L702" s="231"/>
      <c r="M702" s="232" t="s">
        <v>19</v>
      </c>
      <c r="N702" s="233" t="s">
        <v>43</v>
      </c>
      <c r="O702" s="86"/>
      <c r="P702" s="215">
        <f>O702*H702</f>
        <v>0</v>
      </c>
      <c r="Q702" s="215">
        <v>0.00055000000000000003</v>
      </c>
      <c r="R702" s="215">
        <f>Q702*H702</f>
        <v>0.0011000000000000001</v>
      </c>
      <c r="S702" s="215">
        <v>0</v>
      </c>
      <c r="T702" s="216">
        <f>S702*H702</f>
        <v>0</v>
      </c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R702" s="217" t="s">
        <v>150</v>
      </c>
      <c r="AT702" s="217" t="s">
        <v>147</v>
      </c>
      <c r="AU702" s="217" t="s">
        <v>82</v>
      </c>
      <c r="AY702" s="19" t="s">
        <v>135</v>
      </c>
      <c r="BE702" s="218">
        <f>IF(N702="základní",J702,0)</f>
        <v>0</v>
      </c>
      <c r="BF702" s="218">
        <f>IF(N702="snížená",J702,0)</f>
        <v>0</v>
      </c>
      <c r="BG702" s="218">
        <f>IF(N702="zákl. přenesená",J702,0)</f>
        <v>0</v>
      </c>
      <c r="BH702" s="218">
        <f>IF(N702="sníž. přenesená",J702,0)</f>
        <v>0</v>
      </c>
      <c r="BI702" s="218">
        <f>IF(N702="nulová",J702,0)</f>
        <v>0</v>
      </c>
      <c r="BJ702" s="19" t="s">
        <v>80</v>
      </c>
      <c r="BK702" s="218">
        <f>ROUND(I702*H702,2)</f>
        <v>0</v>
      </c>
      <c r="BL702" s="19" t="s">
        <v>143</v>
      </c>
      <c r="BM702" s="217" t="s">
        <v>1882</v>
      </c>
    </row>
    <row r="703" s="13" customFormat="1">
      <c r="A703" s="13"/>
      <c r="B703" s="234"/>
      <c r="C703" s="235"/>
      <c r="D703" s="236" t="s">
        <v>152</v>
      </c>
      <c r="E703" s="237" t="s">
        <v>19</v>
      </c>
      <c r="F703" s="238" t="s">
        <v>1723</v>
      </c>
      <c r="G703" s="235"/>
      <c r="H703" s="239">
        <v>2</v>
      </c>
      <c r="I703" s="240"/>
      <c r="J703" s="235"/>
      <c r="K703" s="235"/>
      <c r="L703" s="241"/>
      <c r="M703" s="242"/>
      <c r="N703" s="243"/>
      <c r="O703" s="243"/>
      <c r="P703" s="243"/>
      <c r="Q703" s="243"/>
      <c r="R703" s="243"/>
      <c r="S703" s="243"/>
      <c r="T703" s="244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5" t="s">
        <v>152</v>
      </c>
      <c r="AU703" s="245" t="s">
        <v>82</v>
      </c>
      <c r="AV703" s="13" t="s">
        <v>82</v>
      </c>
      <c r="AW703" s="13" t="s">
        <v>32</v>
      </c>
      <c r="AX703" s="13" t="s">
        <v>72</v>
      </c>
      <c r="AY703" s="245" t="s">
        <v>135</v>
      </c>
    </row>
    <row r="704" s="2" customFormat="1" ht="21.75" customHeight="1">
      <c r="A704" s="40"/>
      <c r="B704" s="41"/>
      <c r="C704" s="206" t="s">
        <v>1883</v>
      </c>
      <c r="D704" s="206" t="s">
        <v>138</v>
      </c>
      <c r="E704" s="207" t="s">
        <v>1884</v>
      </c>
      <c r="F704" s="208" t="s">
        <v>1885</v>
      </c>
      <c r="G704" s="209" t="s">
        <v>141</v>
      </c>
      <c r="H704" s="210">
        <v>2</v>
      </c>
      <c r="I704" s="211"/>
      <c r="J704" s="212">
        <f>ROUND(I704*H704,2)</f>
        <v>0</v>
      </c>
      <c r="K704" s="208" t="s">
        <v>142</v>
      </c>
      <c r="L704" s="46"/>
      <c r="M704" s="213" t="s">
        <v>19</v>
      </c>
      <c r="N704" s="214" t="s">
        <v>43</v>
      </c>
      <c r="O704" s="86"/>
      <c r="P704" s="215">
        <f>O704*H704</f>
        <v>0</v>
      </c>
      <c r="Q704" s="215">
        <v>0</v>
      </c>
      <c r="R704" s="215">
        <f>Q704*H704</f>
        <v>0</v>
      </c>
      <c r="S704" s="215">
        <v>0</v>
      </c>
      <c r="T704" s="216">
        <f>S704*H704</f>
        <v>0</v>
      </c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R704" s="217" t="s">
        <v>143</v>
      </c>
      <c r="AT704" s="217" t="s">
        <v>138</v>
      </c>
      <c r="AU704" s="217" t="s">
        <v>82</v>
      </c>
      <c r="AY704" s="19" t="s">
        <v>135</v>
      </c>
      <c r="BE704" s="218">
        <f>IF(N704="základní",J704,0)</f>
        <v>0</v>
      </c>
      <c r="BF704" s="218">
        <f>IF(N704="snížená",J704,0)</f>
        <v>0</v>
      </c>
      <c r="BG704" s="218">
        <f>IF(N704="zákl. přenesená",J704,0)</f>
        <v>0</v>
      </c>
      <c r="BH704" s="218">
        <f>IF(N704="sníž. přenesená",J704,0)</f>
        <v>0</v>
      </c>
      <c r="BI704" s="218">
        <f>IF(N704="nulová",J704,0)</f>
        <v>0</v>
      </c>
      <c r="BJ704" s="19" t="s">
        <v>80</v>
      </c>
      <c r="BK704" s="218">
        <f>ROUND(I704*H704,2)</f>
        <v>0</v>
      </c>
      <c r="BL704" s="19" t="s">
        <v>143</v>
      </c>
      <c r="BM704" s="217" t="s">
        <v>1886</v>
      </c>
    </row>
    <row r="705" s="2" customFormat="1">
      <c r="A705" s="40"/>
      <c r="B705" s="41"/>
      <c r="C705" s="42"/>
      <c r="D705" s="219" t="s">
        <v>145</v>
      </c>
      <c r="E705" s="42"/>
      <c r="F705" s="220" t="s">
        <v>1887</v>
      </c>
      <c r="G705" s="42"/>
      <c r="H705" s="42"/>
      <c r="I705" s="221"/>
      <c r="J705" s="42"/>
      <c r="K705" s="42"/>
      <c r="L705" s="46"/>
      <c r="M705" s="222"/>
      <c r="N705" s="223"/>
      <c r="O705" s="86"/>
      <c r="P705" s="86"/>
      <c r="Q705" s="86"/>
      <c r="R705" s="86"/>
      <c r="S705" s="86"/>
      <c r="T705" s="87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T705" s="19" t="s">
        <v>145</v>
      </c>
      <c r="AU705" s="19" t="s">
        <v>82</v>
      </c>
    </row>
    <row r="706" s="2" customFormat="1" ht="16.5" customHeight="1">
      <c r="A706" s="40"/>
      <c r="B706" s="41"/>
      <c r="C706" s="224" t="s">
        <v>1888</v>
      </c>
      <c r="D706" s="224" t="s">
        <v>147</v>
      </c>
      <c r="E706" s="225" t="s">
        <v>1889</v>
      </c>
      <c r="F706" s="226" t="s">
        <v>1890</v>
      </c>
      <c r="G706" s="227" t="s">
        <v>141</v>
      </c>
      <c r="H706" s="228">
        <v>2</v>
      </c>
      <c r="I706" s="229"/>
      <c r="J706" s="230">
        <f>ROUND(I706*H706,2)</f>
        <v>0</v>
      </c>
      <c r="K706" s="226" t="s">
        <v>142</v>
      </c>
      <c r="L706" s="231"/>
      <c r="M706" s="232" t="s">
        <v>19</v>
      </c>
      <c r="N706" s="233" t="s">
        <v>43</v>
      </c>
      <c r="O706" s="86"/>
      <c r="P706" s="215">
        <f>O706*H706</f>
        <v>0</v>
      </c>
      <c r="Q706" s="215">
        <v>0.00024000000000000001</v>
      </c>
      <c r="R706" s="215">
        <f>Q706*H706</f>
        <v>0.00048000000000000001</v>
      </c>
      <c r="S706" s="215">
        <v>0</v>
      </c>
      <c r="T706" s="216">
        <f>S706*H706</f>
        <v>0</v>
      </c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R706" s="217" t="s">
        <v>150</v>
      </c>
      <c r="AT706" s="217" t="s">
        <v>147</v>
      </c>
      <c r="AU706" s="217" t="s">
        <v>82</v>
      </c>
      <c r="AY706" s="19" t="s">
        <v>135</v>
      </c>
      <c r="BE706" s="218">
        <f>IF(N706="základní",J706,0)</f>
        <v>0</v>
      </c>
      <c r="BF706" s="218">
        <f>IF(N706="snížená",J706,0)</f>
        <v>0</v>
      </c>
      <c r="BG706" s="218">
        <f>IF(N706="zákl. přenesená",J706,0)</f>
        <v>0</v>
      </c>
      <c r="BH706" s="218">
        <f>IF(N706="sníž. přenesená",J706,0)</f>
        <v>0</v>
      </c>
      <c r="BI706" s="218">
        <f>IF(N706="nulová",J706,0)</f>
        <v>0</v>
      </c>
      <c r="BJ706" s="19" t="s">
        <v>80</v>
      </c>
      <c r="BK706" s="218">
        <f>ROUND(I706*H706,2)</f>
        <v>0</v>
      </c>
      <c r="BL706" s="19" t="s">
        <v>143</v>
      </c>
      <c r="BM706" s="217" t="s">
        <v>1891</v>
      </c>
    </row>
    <row r="707" s="13" customFormat="1">
      <c r="A707" s="13"/>
      <c r="B707" s="234"/>
      <c r="C707" s="235"/>
      <c r="D707" s="236" t="s">
        <v>152</v>
      </c>
      <c r="E707" s="237" t="s">
        <v>19</v>
      </c>
      <c r="F707" s="238" t="s">
        <v>1723</v>
      </c>
      <c r="G707" s="235"/>
      <c r="H707" s="239">
        <v>2</v>
      </c>
      <c r="I707" s="240"/>
      <c r="J707" s="235"/>
      <c r="K707" s="235"/>
      <c r="L707" s="241"/>
      <c r="M707" s="242"/>
      <c r="N707" s="243"/>
      <c r="O707" s="243"/>
      <c r="P707" s="243"/>
      <c r="Q707" s="243"/>
      <c r="R707" s="243"/>
      <c r="S707" s="243"/>
      <c r="T707" s="244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5" t="s">
        <v>152</v>
      </c>
      <c r="AU707" s="245" t="s">
        <v>82</v>
      </c>
      <c r="AV707" s="13" t="s">
        <v>82</v>
      </c>
      <c r="AW707" s="13" t="s">
        <v>32</v>
      </c>
      <c r="AX707" s="13" t="s">
        <v>72</v>
      </c>
      <c r="AY707" s="245" t="s">
        <v>135</v>
      </c>
    </row>
    <row r="708" s="2" customFormat="1" ht="16.5" customHeight="1">
      <c r="A708" s="40"/>
      <c r="B708" s="41"/>
      <c r="C708" s="206" t="s">
        <v>1892</v>
      </c>
      <c r="D708" s="206" t="s">
        <v>138</v>
      </c>
      <c r="E708" s="207" t="s">
        <v>1893</v>
      </c>
      <c r="F708" s="208" t="s">
        <v>1894</v>
      </c>
      <c r="G708" s="209" t="s">
        <v>141</v>
      </c>
      <c r="H708" s="210">
        <v>1</v>
      </c>
      <c r="I708" s="211"/>
      <c r="J708" s="212">
        <f>ROUND(I708*H708,2)</f>
        <v>0</v>
      </c>
      <c r="K708" s="208" t="s">
        <v>142</v>
      </c>
      <c r="L708" s="46"/>
      <c r="M708" s="213" t="s">
        <v>19</v>
      </c>
      <c r="N708" s="214" t="s">
        <v>43</v>
      </c>
      <c r="O708" s="86"/>
      <c r="P708" s="215">
        <f>O708*H708</f>
        <v>0</v>
      </c>
      <c r="Q708" s="215">
        <v>0</v>
      </c>
      <c r="R708" s="215">
        <f>Q708*H708</f>
        <v>0</v>
      </c>
      <c r="S708" s="215">
        <v>0</v>
      </c>
      <c r="T708" s="216">
        <f>S708*H708</f>
        <v>0</v>
      </c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R708" s="217" t="s">
        <v>143</v>
      </c>
      <c r="AT708" s="217" t="s">
        <v>138</v>
      </c>
      <c r="AU708" s="217" t="s">
        <v>82</v>
      </c>
      <c r="AY708" s="19" t="s">
        <v>135</v>
      </c>
      <c r="BE708" s="218">
        <f>IF(N708="základní",J708,0)</f>
        <v>0</v>
      </c>
      <c r="BF708" s="218">
        <f>IF(N708="snížená",J708,0)</f>
        <v>0</v>
      </c>
      <c r="BG708" s="218">
        <f>IF(N708="zákl. přenesená",J708,0)</f>
        <v>0</v>
      </c>
      <c r="BH708" s="218">
        <f>IF(N708="sníž. přenesená",J708,0)</f>
        <v>0</v>
      </c>
      <c r="BI708" s="218">
        <f>IF(N708="nulová",J708,0)</f>
        <v>0</v>
      </c>
      <c r="BJ708" s="19" t="s">
        <v>80</v>
      </c>
      <c r="BK708" s="218">
        <f>ROUND(I708*H708,2)</f>
        <v>0</v>
      </c>
      <c r="BL708" s="19" t="s">
        <v>143</v>
      </c>
      <c r="BM708" s="217" t="s">
        <v>1895</v>
      </c>
    </row>
    <row r="709" s="2" customFormat="1">
      <c r="A709" s="40"/>
      <c r="B709" s="41"/>
      <c r="C709" s="42"/>
      <c r="D709" s="219" t="s">
        <v>145</v>
      </c>
      <c r="E709" s="42"/>
      <c r="F709" s="220" t="s">
        <v>1896</v>
      </c>
      <c r="G709" s="42"/>
      <c r="H709" s="42"/>
      <c r="I709" s="221"/>
      <c r="J709" s="42"/>
      <c r="K709" s="42"/>
      <c r="L709" s="46"/>
      <c r="M709" s="222"/>
      <c r="N709" s="223"/>
      <c r="O709" s="86"/>
      <c r="P709" s="86"/>
      <c r="Q709" s="86"/>
      <c r="R709" s="86"/>
      <c r="S709" s="86"/>
      <c r="T709" s="87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T709" s="19" t="s">
        <v>145</v>
      </c>
      <c r="AU709" s="19" t="s">
        <v>82</v>
      </c>
    </row>
    <row r="710" s="2" customFormat="1" ht="16.5" customHeight="1">
      <c r="A710" s="40"/>
      <c r="B710" s="41"/>
      <c r="C710" s="224" t="s">
        <v>1897</v>
      </c>
      <c r="D710" s="224" t="s">
        <v>147</v>
      </c>
      <c r="E710" s="225" t="s">
        <v>1898</v>
      </c>
      <c r="F710" s="226" t="s">
        <v>1899</v>
      </c>
      <c r="G710" s="227" t="s">
        <v>141</v>
      </c>
      <c r="H710" s="228">
        <v>1</v>
      </c>
      <c r="I710" s="229"/>
      <c r="J710" s="230">
        <f>ROUND(I710*H710,2)</f>
        <v>0</v>
      </c>
      <c r="K710" s="226" t="s">
        <v>19</v>
      </c>
      <c r="L710" s="231"/>
      <c r="M710" s="232" t="s">
        <v>19</v>
      </c>
      <c r="N710" s="233" t="s">
        <v>43</v>
      </c>
      <c r="O710" s="86"/>
      <c r="P710" s="215">
        <f>O710*H710</f>
        <v>0</v>
      </c>
      <c r="Q710" s="215">
        <v>0</v>
      </c>
      <c r="R710" s="215">
        <f>Q710*H710</f>
        <v>0</v>
      </c>
      <c r="S710" s="215">
        <v>0</v>
      </c>
      <c r="T710" s="216">
        <f>S710*H710</f>
        <v>0</v>
      </c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R710" s="217" t="s">
        <v>150</v>
      </c>
      <c r="AT710" s="217" t="s">
        <v>147</v>
      </c>
      <c r="AU710" s="217" t="s">
        <v>82</v>
      </c>
      <c r="AY710" s="19" t="s">
        <v>135</v>
      </c>
      <c r="BE710" s="218">
        <f>IF(N710="základní",J710,0)</f>
        <v>0</v>
      </c>
      <c r="BF710" s="218">
        <f>IF(N710="snížená",J710,0)</f>
        <v>0</v>
      </c>
      <c r="BG710" s="218">
        <f>IF(N710="zákl. přenesená",J710,0)</f>
        <v>0</v>
      </c>
      <c r="BH710" s="218">
        <f>IF(N710="sníž. přenesená",J710,0)</f>
        <v>0</v>
      </c>
      <c r="BI710" s="218">
        <f>IF(N710="nulová",J710,0)</f>
        <v>0</v>
      </c>
      <c r="BJ710" s="19" t="s">
        <v>80</v>
      </c>
      <c r="BK710" s="218">
        <f>ROUND(I710*H710,2)</f>
        <v>0</v>
      </c>
      <c r="BL710" s="19" t="s">
        <v>143</v>
      </c>
      <c r="BM710" s="217" t="s">
        <v>1900</v>
      </c>
    </row>
    <row r="711" s="13" customFormat="1">
      <c r="A711" s="13"/>
      <c r="B711" s="234"/>
      <c r="C711" s="235"/>
      <c r="D711" s="236" t="s">
        <v>152</v>
      </c>
      <c r="E711" s="237" t="s">
        <v>19</v>
      </c>
      <c r="F711" s="238" t="s">
        <v>1519</v>
      </c>
      <c r="G711" s="235"/>
      <c r="H711" s="239">
        <v>1</v>
      </c>
      <c r="I711" s="240"/>
      <c r="J711" s="235"/>
      <c r="K711" s="235"/>
      <c r="L711" s="241"/>
      <c r="M711" s="242"/>
      <c r="N711" s="243"/>
      <c r="O711" s="243"/>
      <c r="P711" s="243"/>
      <c r="Q711" s="243"/>
      <c r="R711" s="243"/>
      <c r="S711" s="243"/>
      <c r="T711" s="244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5" t="s">
        <v>152</v>
      </c>
      <c r="AU711" s="245" t="s">
        <v>82</v>
      </c>
      <c r="AV711" s="13" t="s">
        <v>82</v>
      </c>
      <c r="AW711" s="13" t="s">
        <v>32</v>
      </c>
      <c r="AX711" s="13" t="s">
        <v>72</v>
      </c>
      <c r="AY711" s="245" t="s">
        <v>135</v>
      </c>
    </row>
    <row r="712" s="2" customFormat="1" ht="24.15" customHeight="1">
      <c r="A712" s="40"/>
      <c r="B712" s="41"/>
      <c r="C712" s="206" t="s">
        <v>1901</v>
      </c>
      <c r="D712" s="206" t="s">
        <v>138</v>
      </c>
      <c r="E712" s="207" t="s">
        <v>1902</v>
      </c>
      <c r="F712" s="208" t="s">
        <v>1903</v>
      </c>
      <c r="G712" s="209" t="s">
        <v>141</v>
      </c>
      <c r="H712" s="210">
        <v>14</v>
      </c>
      <c r="I712" s="211"/>
      <c r="J712" s="212">
        <f>ROUND(I712*H712,2)</f>
        <v>0</v>
      </c>
      <c r="K712" s="208" t="s">
        <v>142</v>
      </c>
      <c r="L712" s="46"/>
      <c r="M712" s="213" t="s">
        <v>19</v>
      </c>
      <c r="N712" s="214" t="s">
        <v>43</v>
      </c>
      <c r="O712" s="86"/>
      <c r="P712" s="215">
        <f>O712*H712</f>
        <v>0</v>
      </c>
      <c r="Q712" s="215">
        <v>0</v>
      </c>
      <c r="R712" s="215">
        <f>Q712*H712</f>
        <v>0</v>
      </c>
      <c r="S712" s="215">
        <v>0</v>
      </c>
      <c r="T712" s="216">
        <f>S712*H712</f>
        <v>0</v>
      </c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R712" s="217" t="s">
        <v>143</v>
      </c>
      <c r="AT712" s="217" t="s">
        <v>138</v>
      </c>
      <c r="AU712" s="217" t="s">
        <v>82</v>
      </c>
      <c r="AY712" s="19" t="s">
        <v>135</v>
      </c>
      <c r="BE712" s="218">
        <f>IF(N712="základní",J712,0)</f>
        <v>0</v>
      </c>
      <c r="BF712" s="218">
        <f>IF(N712="snížená",J712,0)</f>
        <v>0</v>
      </c>
      <c r="BG712" s="218">
        <f>IF(N712="zákl. přenesená",J712,0)</f>
        <v>0</v>
      </c>
      <c r="BH712" s="218">
        <f>IF(N712="sníž. přenesená",J712,0)</f>
        <v>0</v>
      </c>
      <c r="BI712" s="218">
        <f>IF(N712="nulová",J712,0)</f>
        <v>0</v>
      </c>
      <c r="BJ712" s="19" t="s">
        <v>80</v>
      </c>
      <c r="BK712" s="218">
        <f>ROUND(I712*H712,2)</f>
        <v>0</v>
      </c>
      <c r="BL712" s="19" t="s">
        <v>143</v>
      </c>
      <c r="BM712" s="217" t="s">
        <v>1904</v>
      </c>
    </row>
    <row r="713" s="2" customFormat="1">
      <c r="A713" s="40"/>
      <c r="B713" s="41"/>
      <c r="C713" s="42"/>
      <c r="D713" s="219" t="s">
        <v>145</v>
      </c>
      <c r="E713" s="42"/>
      <c r="F713" s="220" t="s">
        <v>1905</v>
      </c>
      <c r="G713" s="42"/>
      <c r="H713" s="42"/>
      <c r="I713" s="221"/>
      <c r="J713" s="42"/>
      <c r="K713" s="42"/>
      <c r="L713" s="46"/>
      <c r="M713" s="222"/>
      <c r="N713" s="223"/>
      <c r="O713" s="86"/>
      <c r="P713" s="86"/>
      <c r="Q713" s="86"/>
      <c r="R713" s="86"/>
      <c r="S713" s="86"/>
      <c r="T713" s="87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T713" s="19" t="s">
        <v>145</v>
      </c>
      <c r="AU713" s="19" t="s">
        <v>82</v>
      </c>
    </row>
    <row r="714" s="2" customFormat="1" ht="16.5" customHeight="1">
      <c r="A714" s="40"/>
      <c r="B714" s="41"/>
      <c r="C714" s="224" t="s">
        <v>1906</v>
      </c>
      <c r="D714" s="224" t="s">
        <v>147</v>
      </c>
      <c r="E714" s="225" t="s">
        <v>1907</v>
      </c>
      <c r="F714" s="226" t="s">
        <v>1908</v>
      </c>
      <c r="G714" s="227" t="s">
        <v>141</v>
      </c>
      <c r="H714" s="228">
        <v>4</v>
      </c>
      <c r="I714" s="229"/>
      <c r="J714" s="230">
        <f>ROUND(I714*H714,2)</f>
        <v>0</v>
      </c>
      <c r="K714" s="226" t="s">
        <v>19</v>
      </c>
      <c r="L714" s="231"/>
      <c r="M714" s="232" t="s">
        <v>19</v>
      </c>
      <c r="N714" s="233" t="s">
        <v>43</v>
      </c>
      <c r="O714" s="86"/>
      <c r="P714" s="215">
        <f>O714*H714</f>
        <v>0</v>
      </c>
      <c r="Q714" s="215">
        <v>0</v>
      </c>
      <c r="R714" s="215">
        <f>Q714*H714</f>
        <v>0</v>
      </c>
      <c r="S714" s="215">
        <v>0</v>
      </c>
      <c r="T714" s="216">
        <f>S714*H714</f>
        <v>0</v>
      </c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R714" s="217" t="s">
        <v>150</v>
      </c>
      <c r="AT714" s="217" t="s">
        <v>147</v>
      </c>
      <c r="AU714" s="217" t="s">
        <v>82</v>
      </c>
      <c r="AY714" s="19" t="s">
        <v>135</v>
      </c>
      <c r="BE714" s="218">
        <f>IF(N714="základní",J714,0)</f>
        <v>0</v>
      </c>
      <c r="BF714" s="218">
        <f>IF(N714="snížená",J714,0)</f>
        <v>0</v>
      </c>
      <c r="BG714" s="218">
        <f>IF(N714="zákl. přenesená",J714,0)</f>
        <v>0</v>
      </c>
      <c r="BH714" s="218">
        <f>IF(N714="sníž. přenesená",J714,0)</f>
        <v>0</v>
      </c>
      <c r="BI714" s="218">
        <f>IF(N714="nulová",J714,0)</f>
        <v>0</v>
      </c>
      <c r="BJ714" s="19" t="s">
        <v>80</v>
      </c>
      <c r="BK714" s="218">
        <f>ROUND(I714*H714,2)</f>
        <v>0</v>
      </c>
      <c r="BL714" s="19" t="s">
        <v>143</v>
      </c>
      <c r="BM714" s="217" t="s">
        <v>1909</v>
      </c>
    </row>
    <row r="715" s="13" customFormat="1">
      <c r="A715" s="13"/>
      <c r="B715" s="234"/>
      <c r="C715" s="235"/>
      <c r="D715" s="236" t="s">
        <v>152</v>
      </c>
      <c r="E715" s="237" t="s">
        <v>19</v>
      </c>
      <c r="F715" s="238" t="s">
        <v>1543</v>
      </c>
      <c r="G715" s="235"/>
      <c r="H715" s="239">
        <v>4</v>
      </c>
      <c r="I715" s="240"/>
      <c r="J715" s="235"/>
      <c r="K715" s="235"/>
      <c r="L715" s="241"/>
      <c r="M715" s="242"/>
      <c r="N715" s="243"/>
      <c r="O715" s="243"/>
      <c r="P715" s="243"/>
      <c r="Q715" s="243"/>
      <c r="R715" s="243"/>
      <c r="S715" s="243"/>
      <c r="T715" s="244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5" t="s">
        <v>152</v>
      </c>
      <c r="AU715" s="245" t="s">
        <v>82</v>
      </c>
      <c r="AV715" s="13" t="s">
        <v>82</v>
      </c>
      <c r="AW715" s="13" t="s">
        <v>32</v>
      </c>
      <c r="AX715" s="13" t="s">
        <v>72</v>
      </c>
      <c r="AY715" s="245" t="s">
        <v>135</v>
      </c>
    </row>
    <row r="716" s="2" customFormat="1" ht="16.5" customHeight="1">
      <c r="A716" s="40"/>
      <c r="B716" s="41"/>
      <c r="C716" s="224" t="s">
        <v>1910</v>
      </c>
      <c r="D716" s="224" t="s">
        <v>147</v>
      </c>
      <c r="E716" s="225" t="s">
        <v>1911</v>
      </c>
      <c r="F716" s="226" t="s">
        <v>1912</v>
      </c>
      <c r="G716" s="227" t="s">
        <v>141</v>
      </c>
      <c r="H716" s="228">
        <v>10</v>
      </c>
      <c r="I716" s="229"/>
      <c r="J716" s="230">
        <f>ROUND(I716*H716,2)</f>
        <v>0</v>
      </c>
      <c r="K716" s="226" t="s">
        <v>19</v>
      </c>
      <c r="L716" s="231"/>
      <c r="M716" s="232" t="s">
        <v>19</v>
      </c>
      <c r="N716" s="233" t="s">
        <v>43</v>
      </c>
      <c r="O716" s="86"/>
      <c r="P716" s="215">
        <f>O716*H716</f>
        <v>0</v>
      </c>
      <c r="Q716" s="215">
        <v>0</v>
      </c>
      <c r="R716" s="215">
        <f>Q716*H716</f>
        <v>0</v>
      </c>
      <c r="S716" s="215">
        <v>0</v>
      </c>
      <c r="T716" s="216">
        <f>S716*H716</f>
        <v>0</v>
      </c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R716" s="217" t="s">
        <v>150</v>
      </c>
      <c r="AT716" s="217" t="s">
        <v>147</v>
      </c>
      <c r="AU716" s="217" t="s">
        <v>82</v>
      </c>
      <c r="AY716" s="19" t="s">
        <v>135</v>
      </c>
      <c r="BE716" s="218">
        <f>IF(N716="základní",J716,0)</f>
        <v>0</v>
      </c>
      <c r="BF716" s="218">
        <f>IF(N716="snížená",J716,0)</f>
        <v>0</v>
      </c>
      <c r="BG716" s="218">
        <f>IF(N716="zákl. přenesená",J716,0)</f>
        <v>0</v>
      </c>
      <c r="BH716" s="218">
        <f>IF(N716="sníž. přenesená",J716,0)</f>
        <v>0</v>
      </c>
      <c r="BI716" s="218">
        <f>IF(N716="nulová",J716,0)</f>
        <v>0</v>
      </c>
      <c r="BJ716" s="19" t="s">
        <v>80</v>
      </c>
      <c r="BK716" s="218">
        <f>ROUND(I716*H716,2)</f>
        <v>0</v>
      </c>
      <c r="BL716" s="19" t="s">
        <v>143</v>
      </c>
      <c r="BM716" s="217" t="s">
        <v>1913</v>
      </c>
    </row>
    <row r="717" s="13" customFormat="1">
      <c r="A717" s="13"/>
      <c r="B717" s="234"/>
      <c r="C717" s="235"/>
      <c r="D717" s="236" t="s">
        <v>152</v>
      </c>
      <c r="E717" s="237" t="s">
        <v>19</v>
      </c>
      <c r="F717" s="238" t="s">
        <v>1837</v>
      </c>
      <c r="G717" s="235"/>
      <c r="H717" s="239">
        <v>10</v>
      </c>
      <c r="I717" s="240"/>
      <c r="J717" s="235"/>
      <c r="K717" s="235"/>
      <c r="L717" s="241"/>
      <c r="M717" s="242"/>
      <c r="N717" s="243"/>
      <c r="O717" s="243"/>
      <c r="P717" s="243"/>
      <c r="Q717" s="243"/>
      <c r="R717" s="243"/>
      <c r="S717" s="243"/>
      <c r="T717" s="244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45" t="s">
        <v>152</v>
      </c>
      <c r="AU717" s="245" t="s">
        <v>82</v>
      </c>
      <c r="AV717" s="13" t="s">
        <v>82</v>
      </c>
      <c r="AW717" s="13" t="s">
        <v>32</v>
      </c>
      <c r="AX717" s="13" t="s">
        <v>72</v>
      </c>
      <c r="AY717" s="245" t="s">
        <v>135</v>
      </c>
    </row>
    <row r="718" s="2" customFormat="1" ht="24.15" customHeight="1">
      <c r="A718" s="40"/>
      <c r="B718" s="41"/>
      <c r="C718" s="206" t="s">
        <v>1914</v>
      </c>
      <c r="D718" s="206" t="s">
        <v>138</v>
      </c>
      <c r="E718" s="207" t="s">
        <v>1915</v>
      </c>
      <c r="F718" s="208" t="s">
        <v>1916</v>
      </c>
      <c r="G718" s="209" t="s">
        <v>256</v>
      </c>
      <c r="H718" s="210">
        <v>14</v>
      </c>
      <c r="I718" s="211"/>
      <c r="J718" s="212">
        <f>ROUND(I718*H718,2)</f>
        <v>0</v>
      </c>
      <c r="K718" s="208" t="s">
        <v>142</v>
      </c>
      <c r="L718" s="46"/>
      <c r="M718" s="213" t="s">
        <v>19</v>
      </c>
      <c r="N718" s="214" t="s">
        <v>43</v>
      </c>
      <c r="O718" s="86"/>
      <c r="P718" s="215">
        <f>O718*H718</f>
        <v>0</v>
      </c>
      <c r="Q718" s="215">
        <v>0</v>
      </c>
      <c r="R718" s="215">
        <f>Q718*H718</f>
        <v>0</v>
      </c>
      <c r="S718" s="215">
        <v>0</v>
      </c>
      <c r="T718" s="216">
        <f>S718*H718</f>
        <v>0</v>
      </c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R718" s="217" t="s">
        <v>143</v>
      </c>
      <c r="AT718" s="217" t="s">
        <v>138</v>
      </c>
      <c r="AU718" s="217" t="s">
        <v>82</v>
      </c>
      <c r="AY718" s="19" t="s">
        <v>135</v>
      </c>
      <c r="BE718" s="218">
        <f>IF(N718="základní",J718,0)</f>
        <v>0</v>
      </c>
      <c r="BF718" s="218">
        <f>IF(N718="snížená",J718,0)</f>
        <v>0</v>
      </c>
      <c r="BG718" s="218">
        <f>IF(N718="zákl. přenesená",J718,0)</f>
        <v>0</v>
      </c>
      <c r="BH718" s="218">
        <f>IF(N718="sníž. přenesená",J718,0)</f>
        <v>0</v>
      </c>
      <c r="BI718" s="218">
        <f>IF(N718="nulová",J718,0)</f>
        <v>0</v>
      </c>
      <c r="BJ718" s="19" t="s">
        <v>80</v>
      </c>
      <c r="BK718" s="218">
        <f>ROUND(I718*H718,2)</f>
        <v>0</v>
      </c>
      <c r="BL718" s="19" t="s">
        <v>143</v>
      </c>
      <c r="BM718" s="217" t="s">
        <v>1917</v>
      </c>
    </row>
    <row r="719" s="2" customFormat="1">
      <c r="A719" s="40"/>
      <c r="B719" s="41"/>
      <c r="C719" s="42"/>
      <c r="D719" s="219" t="s">
        <v>145</v>
      </c>
      <c r="E719" s="42"/>
      <c r="F719" s="220" t="s">
        <v>1918</v>
      </c>
      <c r="G719" s="42"/>
      <c r="H719" s="42"/>
      <c r="I719" s="221"/>
      <c r="J719" s="42"/>
      <c r="K719" s="42"/>
      <c r="L719" s="46"/>
      <c r="M719" s="222"/>
      <c r="N719" s="223"/>
      <c r="O719" s="86"/>
      <c r="P719" s="86"/>
      <c r="Q719" s="86"/>
      <c r="R719" s="86"/>
      <c r="S719" s="86"/>
      <c r="T719" s="87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T719" s="19" t="s">
        <v>145</v>
      </c>
      <c r="AU719" s="19" t="s">
        <v>82</v>
      </c>
    </row>
    <row r="720" s="13" customFormat="1">
      <c r="A720" s="13"/>
      <c r="B720" s="234"/>
      <c r="C720" s="235"/>
      <c r="D720" s="236" t="s">
        <v>152</v>
      </c>
      <c r="E720" s="237" t="s">
        <v>19</v>
      </c>
      <c r="F720" s="238" t="s">
        <v>1919</v>
      </c>
      <c r="G720" s="235"/>
      <c r="H720" s="239">
        <v>14</v>
      </c>
      <c r="I720" s="240"/>
      <c r="J720" s="235"/>
      <c r="K720" s="235"/>
      <c r="L720" s="241"/>
      <c r="M720" s="242"/>
      <c r="N720" s="243"/>
      <c r="O720" s="243"/>
      <c r="P720" s="243"/>
      <c r="Q720" s="243"/>
      <c r="R720" s="243"/>
      <c r="S720" s="243"/>
      <c r="T720" s="244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5" t="s">
        <v>152</v>
      </c>
      <c r="AU720" s="245" t="s">
        <v>82</v>
      </c>
      <c r="AV720" s="13" t="s">
        <v>82</v>
      </c>
      <c r="AW720" s="13" t="s">
        <v>32</v>
      </c>
      <c r="AX720" s="13" t="s">
        <v>72</v>
      </c>
      <c r="AY720" s="245" t="s">
        <v>135</v>
      </c>
    </row>
    <row r="721" s="2" customFormat="1" ht="16.5" customHeight="1">
      <c r="A721" s="40"/>
      <c r="B721" s="41"/>
      <c r="C721" s="224" t="s">
        <v>1920</v>
      </c>
      <c r="D721" s="224" t="s">
        <v>147</v>
      </c>
      <c r="E721" s="225" t="s">
        <v>1921</v>
      </c>
      <c r="F721" s="226" t="s">
        <v>1922</v>
      </c>
      <c r="G721" s="227" t="s">
        <v>263</v>
      </c>
      <c r="H721" s="228">
        <v>10.702999999999999</v>
      </c>
      <c r="I721" s="229"/>
      <c r="J721" s="230">
        <f>ROUND(I721*H721,2)</f>
        <v>0</v>
      </c>
      <c r="K721" s="226" t="s">
        <v>142</v>
      </c>
      <c r="L721" s="231"/>
      <c r="M721" s="232" t="s">
        <v>19</v>
      </c>
      <c r="N721" s="233" t="s">
        <v>43</v>
      </c>
      <c r="O721" s="86"/>
      <c r="P721" s="215">
        <f>O721*H721</f>
        <v>0</v>
      </c>
      <c r="Q721" s="215">
        <v>0.001</v>
      </c>
      <c r="R721" s="215">
        <f>Q721*H721</f>
        <v>0.010702999999999999</v>
      </c>
      <c r="S721" s="215">
        <v>0</v>
      </c>
      <c r="T721" s="216">
        <f>S721*H721</f>
        <v>0</v>
      </c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R721" s="217" t="s">
        <v>150</v>
      </c>
      <c r="AT721" s="217" t="s">
        <v>147</v>
      </c>
      <c r="AU721" s="217" t="s">
        <v>82</v>
      </c>
      <c r="AY721" s="19" t="s">
        <v>135</v>
      </c>
      <c r="BE721" s="218">
        <f>IF(N721="základní",J721,0)</f>
        <v>0</v>
      </c>
      <c r="BF721" s="218">
        <f>IF(N721="snížená",J721,0)</f>
        <v>0</v>
      </c>
      <c r="BG721" s="218">
        <f>IF(N721="zákl. přenesená",J721,0)</f>
        <v>0</v>
      </c>
      <c r="BH721" s="218">
        <f>IF(N721="sníž. přenesená",J721,0)</f>
        <v>0</v>
      </c>
      <c r="BI721" s="218">
        <f>IF(N721="nulová",J721,0)</f>
        <v>0</v>
      </c>
      <c r="BJ721" s="19" t="s">
        <v>80</v>
      </c>
      <c r="BK721" s="218">
        <f>ROUND(I721*H721,2)</f>
        <v>0</v>
      </c>
      <c r="BL721" s="19" t="s">
        <v>143</v>
      </c>
      <c r="BM721" s="217" t="s">
        <v>1923</v>
      </c>
    </row>
    <row r="722" s="13" customFormat="1">
      <c r="A722" s="13"/>
      <c r="B722" s="234"/>
      <c r="C722" s="235"/>
      <c r="D722" s="236" t="s">
        <v>152</v>
      </c>
      <c r="E722" s="237" t="s">
        <v>19</v>
      </c>
      <c r="F722" s="238" t="s">
        <v>1924</v>
      </c>
      <c r="G722" s="235"/>
      <c r="H722" s="239">
        <v>9.7300000000000004</v>
      </c>
      <c r="I722" s="240"/>
      <c r="J722" s="235"/>
      <c r="K722" s="235"/>
      <c r="L722" s="241"/>
      <c r="M722" s="242"/>
      <c r="N722" s="243"/>
      <c r="O722" s="243"/>
      <c r="P722" s="243"/>
      <c r="Q722" s="243"/>
      <c r="R722" s="243"/>
      <c r="S722" s="243"/>
      <c r="T722" s="244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5" t="s">
        <v>152</v>
      </c>
      <c r="AU722" s="245" t="s">
        <v>82</v>
      </c>
      <c r="AV722" s="13" t="s">
        <v>82</v>
      </c>
      <c r="AW722" s="13" t="s">
        <v>32</v>
      </c>
      <c r="AX722" s="13" t="s">
        <v>72</v>
      </c>
      <c r="AY722" s="245" t="s">
        <v>135</v>
      </c>
    </row>
    <row r="723" s="13" customFormat="1">
      <c r="A723" s="13"/>
      <c r="B723" s="234"/>
      <c r="C723" s="235"/>
      <c r="D723" s="236" t="s">
        <v>152</v>
      </c>
      <c r="E723" s="235"/>
      <c r="F723" s="238" t="s">
        <v>1925</v>
      </c>
      <c r="G723" s="235"/>
      <c r="H723" s="239">
        <v>10.702999999999999</v>
      </c>
      <c r="I723" s="240"/>
      <c r="J723" s="235"/>
      <c r="K723" s="235"/>
      <c r="L723" s="241"/>
      <c r="M723" s="242"/>
      <c r="N723" s="243"/>
      <c r="O723" s="243"/>
      <c r="P723" s="243"/>
      <c r="Q723" s="243"/>
      <c r="R723" s="243"/>
      <c r="S723" s="243"/>
      <c r="T723" s="244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5" t="s">
        <v>152</v>
      </c>
      <c r="AU723" s="245" t="s">
        <v>82</v>
      </c>
      <c r="AV723" s="13" t="s">
        <v>82</v>
      </c>
      <c r="AW723" s="13" t="s">
        <v>4</v>
      </c>
      <c r="AX723" s="13" t="s">
        <v>80</v>
      </c>
      <c r="AY723" s="245" t="s">
        <v>135</v>
      </c>
    </row>
    <row r="724" s="2" customFormat="1" ht="24.15" customHeight="1">
      <c r="A724" s="40"/>
      <c r="B724" s="41"/>
      <c r="C724" s="206" t="s">
        <v>1926</v>
      </c>
      <c r="D724" s="206" t="s">
        <v>138</v>
      </c>
      <c r="E724" s="207" t="s">
        <v>1927</v>
      </c>
      <c r="F724" s="208" t="s">
        <v>1928</v>
      </c>
      <c r="G724" s="209" t="s">
        <v>256</v>
      </c>
      <c r="H724" s="210">
        <v>40</v>
      </c>
      <c r="I724" s="211"/>
      <c r="J724" s="212">
        <f>ROUND(I724*H724,2)</f>
        <v>0</v>
      </c>
      <c r="K724" s="208" t="s">
        <v>142</v>
      </c>
      <c r="L724" s="46"/>
      <c r="M724" s="213" t="s">
        <v>19</v>
      </c>
      <c r="N724" s="214" t="s">
        <v>43</v>
      </c>
      <c r="O724" s="86"/>
      <c r="P724" s="215">
        <f>O724*H724</f>
        <v>0</v>
      </c>
      <c r="Q724" s="215">
        <v>0</v>
      </c>
      <c r="R724" s="215">
        <f>Q724*H724</f>
        <v>0</v>
      </c>
      <c r="S724" s="215">
        <v>0</v>
      </c>
      <c r="T724" s="216">
        <f>S724*H724</f>
        <v>0</v>
      </c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R724" s="217" t="s">
        <v>143</v>
      </c>
      <c r="AT724" s="217" t="s">
        <v>138</v>
      </c>
      <c r="AU724" s="217" t="s">
        <v>82</v>
      </c>
      <c r="AY724" s="19" t="s">
        <v>135</v>
      </c>
      <c r="BE724" s="218">
        <f>IF(N724="základní",J724,0)</f>
        <v>0</v>
      </c>
      <c r="BF724" s="218">
        <f>IF(N724="snížená",J724,0)</f>
        <v>0</v>
      </c>
      <c r="BG724" s="218">
        <f>IF(N724="zákl. přenesená",J724,0)</f>
        <v>0</v>
      </c>
      <c r="BH724" s="218">
        <f>IF(N724="sníž. přenesená",J724,0)</f>
        <v>0</v>
      </c>
      <c r="BI724" s="218">
        <f>IF(N724="nulová",J724,0)</f>
        <v>0</v>
      </c>
      <c r="BJ724" s="19" t="s">
        <v>80</v>
      </c>
      <c r="BK724" s="218">
        <f>ROUND(I724*H724,2)</f>
        <v>0</v>
      </c>
      <c r="BL724" s="19" t="s">
        <v>143</v>
      </c>
      <c r="BM724" s="217" t="s">
        <v>1929</v>
      </c>
    </row>
    <row r="725" s="2" customFormat="1">
      <c r="A725" s="40"/>
      <c r="B725" s="41"/>
      <c r="C725" s="42"/>
      <c r="D725" s="219" t="s">
        <v>145</v>
      </c>
      <c r="E725" s="42"/>
      <c r="F725" s="220" t="s">
        <v>1930</v>
      </c>
      <c r="G725" s="42"/>
      <c r="H725" s="42"/>
      <c r="I725" s="221"/>
      <c r="J725" s="42"/>
      <c r="K725" s="42"/>
      <c r="L725" s="46"/>
      <c r="M725" s="222"/>
      <c r="N725" s="223"/>
      <c r="O725" s="86"/>
      <c r="P725" s="86"/>
      <c r="Q725" s="86"/>
      <c r="R725" s="86"/>
      <c r="S725" s="86"/>
      <c r="T725" s="87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T725" s="19" t="s">
        <v>145</v>
      </c>
      <c r="AU725" s="19" t="s">
        <v>82</v>
      </c>
    </row>
    <row r="726" s="13" customFormat="1">
      <c r="A726" s="13"/>
      <c r="B726" s="234"/>
      <c r="C726" s="235"/>
      <c r="D726" s="236" t="s">
        <v>152</v>
      </c>
      <c r="E726" s="237" t="s">
        <v>19</v>
      </c>
      <c r="F726" s="238" t="s">
        <v>1672</v>
      </c>
      <c r="G726" s="235"/>
      <c r="H726" s="239">
        <v>40</v>
      </c>
      <c r="I726" s="240"/>
      <c r="J726" s="235"/>
      <c r="K726" s="235"/>
      <c r="L726" s="241"/>
      <c r="M726" s="242"/>
      <c r="N726" s="243"/>
      <c r="O726" s="243"/>
      <c r="P726" s="243"/>
      <c r="Q726" s="243"/>
      <c r="R726" s="243"/>
      <c r="S726" s="243"/>
      <c r="T726" s="244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5" t="s">
        <v>152</v>
      </c>
      <c r="AU726" s="245" t="s">
        <v>82</v>
      </c>
      <c r="AV726" s="13" t="s">
        <v>82</v>
      </c>
      <c r="AW726" s="13" t="s">
        <v>32</v>
      </c>
      <c r="AX726" s="13" t="s">
        <v>72</v>
      </c>
      <c r="AY726" s="245" t="s">
        <v>135</v>
      </c>
    </row>
    <row r="727" s="2" customFormat="1" ht="16.5" customHeight="1">
      <c r="A727" s="40"/>
      <c r="B727" s="41"/>
      <c r="C727" s="224" t="s">
        <v>1931</v>
      </c>
      <c r="D727" s="224" t="s">
        <v>147</v>
      </c>
      <c r="E727" s="225" t="s">
        <v>1932</v>
      </c>
      <c r="F727" s="226" t="s">
        <v>1933</v>
      </c>
      <c r="G727" s="227" t="s">
        <v>263</v>
      </c>
      <c r="H727" s="228">
        <v>41.799999999999997</v>
      </c>
      <c r="I727" s="229"/>
      <c r="J727" s="230">
        <f>ROUND(I727*H727,2)</f>
        <v>0</v>
      </c>
      <c r="K727" s="226" t="s">
        <v>142</v>
      </c>
      <c r="L727" s="231"/>
      <c r="M727" s="232" t="s">
        <v>19</v>
      </c>
      <c r="N727" s="233" t="s">
        <v>43</v>
      </c>
      <c r="O727" s="86"/>
      <c r="P727" s="215">
        <f>O727*H727</f>
        <v>0</v>
      </c>
      <c r="Q727" s="215">
        <v>0.001</v>
      </c>
      <c r="R727" s="215">
        <f>Q727*H727</f>
        <v>0.041799999999999997</v>
      </c>
      <c r="S727" s="215">
        <v>0</v>
      </c>
      <c r="T727" s="216">
        <f>S727*H727</f>
        <v>0</v>
      </c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R727" s="217" t="s">
        <v>150</v>
      </c>
      <c r="AT727" s="217" t="s">
        <v>147</v>
      </c>
      <c r="AU727" s="217" t="s">
        <v>82</v>
      </c>
      <c r="AY727" s="19" t="s">
        <v>135</v>
      </c>
      <c r="BE727" s="218">
        <f>IF(N727="základní",J727,0)</f>
        <v>0</v>
      </c>
      <c r="BF727" s="218">
        <f>IF(N727="snížená",J727,0)</f>
        <v>0</v>
      </c>
      <c r="BG727" s="218">
        <f>IF(N727="zákl. přenesená",J727,0)</f>
        <v>0</v>
      </c>
      <c r="BH727" s="218">
        <f>IF(N727="sníž. přenesená",J727,0)</f>
        <v>0</v>
      </c>
      <c r="BI727" s="218">
        <f>IF(N727="nulová",J727,0)</f>
        <v>0</v>
      </c>
      <c r="BJ727" s="19" t="s">
        <v>80</v>
      </c>
      <c r="BK727" s="218">
        <f>ROUND(I727*H727,2)</f>
        <v>0</v>
      </c>
      <c r="BL727" s="19" t="s">
        <v>143</v>
      </c>
      <c r="BM727" s="217" t="s">
        <v>1934</v>
      </c>
    </row>
    <row r="728" s="13" customFormat="1">
      <c r="A728" s="13"/>
      <c r="B728" s="234"/>
      <c r="C728" s="235"/>
      <c r="D728" s="236" t="s">
        <v>152</v>
      </c>
      <c r="E728" s="237" t="s">
        <v>19</v>
      </c>
      <c r="F728" s="238" t="s">
        <v>1935</v>
      </c>
      <c r="G728" s="235"/>
      <c r="H728" s="239">
        <v>38</v>
      </c>
      <c r="I728" s="240"/>
      <c r="J728" s="235"/>
      <c r="K728" s="235"/>
      <c r="L728" s="241"/>
      <c r="M728" s="242"/>
      <c r="N728" s="243"/>
      <c r="O728" s="243"/>
      <c r="P728" s="243"/>
      <c r="Q728" s="243"/>
      <c r="R728" s="243"/>
      <c r="S728" s="243"/>
      <c r="T728" s="244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45" t="s">
        <v>152</v>
      </c>
      <c r="AU728" s="245" t="s">
        <v>82</v>
      </c>
      <c r="AV728" s="13" t="s">
        <v>82</v>
      </c>
      <c r="AW728" s="13" t="s">
        <v>32</v>
      </c>
      <c r="AX728" s="13" t="s">
        <v>72</v>
      </c>
      <c r="AY728" s="245" t="s">
        <v>135</v>
      </c>
    </row>
    <row r="729" s="13" customFormat="1">
      <c r="A729" s="13"/>
      <c r="B729" s="234"/>
      <c r="C729" s="235"/>
      <c r="D729" s="236" t="s">
        <v>152</v>
      </c>
      <c r="E729" s="235"/>
      <c r="F729" s="238" t="s">
        <v>1936</v>
      </c>
      <c r="G729" s="235"/>
      <c r="H729" s="239">
        <v>41.799999999999997</v>
      </c>
      <c r="I729" s="240"/>
      <c r="J729" s="235"/>
      <c r="K729" s="235"/>
      <c r="L729" s="241"/>
      <c r="M729" s="242"/>
      <c r="N729" s="243"/>
      <c r="O729" s="243"/>
      <c r="P729" s="243"/>
      <c r="Q729" s="243"/>
      <c r="R729" s="243"/>
      <c r="S729" s="243"/>
      <c r="T729" s="244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5" t="s">
        <v>152</v>
      </c>
      <c r="AU729" s="245" t="s">
        <v>82</v>
      </c>
      <c r="AV729" s="13" t="s">
        <v>82</v>
      </c>
      <c r="AW729" s="13" t="s">
        <v>4</v>
      </c>
      <c r="AX729" s="13" t="s">
        <v>80</v>
      </c>
      <c r="AY729" s="245" t="s">
        <v>135</v>
      </c>
    </row>
    <row r="730" s="2" customFormat="1" ht="24.15" customHeight="1">
      <c r="A730" s="40"/>
      <c r="B730" s="41"/>
      <c r="C730" s="206" t="s">
        <v>1937</v>
      </c>
      <c r="D730" s="206" t="s">
        <v>138</v>
      </c>
      <c r="E730" s="207" t="s">
        <v>1938</v>
      </c>
      <c r="F730" s="208" t="s">
        <v>1939</v>
      </c>
      <c r="G730" s="209" t="s">
        <v>256</v>
      </c>
      <c r="H730" s="210">
        <v>24</v>
      </c>
      <c r="I730" s="211"/>
      <c r="J730" s="212">
        <f>ROUND(I730*H730,2)</f>
        <v>0</v>
      </c>
      <c r="K730" s="208" t="s">
        <v>142</v>
      </c>
      <c r="L730" s="46"/>
      <c r="M730" s="213" t="s">
        <v>19</v>
      </c>
      <c r="N730" s="214" t="s">
        <v>43</v>
      </c>
      <c r="O730" s="86"/>
      <c r="P730" s="215">
        <f>O730*H730</f>
        <v>0</v>
      </c>
      <c r="Q730" s="215">
        <v>0</v>
      </c>
      <c r="R730" s="215">
        <f>Q730*H730</f>
        <v>0</v>
      </c>
      <c r="S730" s="215">
        <v>0</v>
      </c>
      <c r="T730" s="216">
        <f>S730*H730</f>
        <v>0</v>
      </c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R730" s="217" t="s">
        <v>143</v>
      </c>
      <c r="AT730" s="217" t="s">
        <v>138</v>
      </c>
      <c r="AU730" s="217" t="s">
        <v>82</v>
      </c>
      <c r="AY730" s="19" t="s">
        <v>135</v>
      </c>
      <c r="BE730" s="218">
        <f>IF(N730="základní",J730,0)</f>
        <v>0</v>
      </c>
      <c r="BF730" s="218">
        <f>IF(N730="snížená",J730,0)</f>
        <v>0</v>
      </c>
      <c r="BG730" s="218">
        <f>IF(N730="zákl. přenesená",J730,0)</f>
        <v>0</v>
      </c>
      <c r="BH730" s="218">
        <f>IF(N730="sníž. přenesená",J730,0)</f>
        <v>0</v>
      </c>
      <c r="BI730" s="218">
        <f>IF(N730="nulová",J730,0)</f>
        <v>0</v>
      </c>
      <c r="BJ730" s="19" t="s">
        <v>80</v>
      </c>
      <c r="BK730" s="218">
        <f>ROUND(I730*H730,2)</f>
        <v>0</v>
      </c>
      <c r="BL730" s="19" t="s">
        <v>143</v>
      </c>
      <c r="BM730" s="217" t="s">
        <v>1940</v>
      </c>
    </row>
    <row r="731" s="2" customFormat="1">
      <c r="A731" s="40"/>
      <c r="B731" s="41"/>
      <c r="C731" s="42"/>
      <c r="D731" s="219" t="s">
        <v>145</v>
      </c>
      <c r="E731" s="42"/>
      <c r="F731" s="220" t="s">
        <v>1941</v>
      </c>
      <c r="G731" s="42"/>
      <c r="H731" s="42"/>
      <c r="I731" s="221"/>
      <c r="J731" s="42"/>
      <c r="K731" s="42"/>
      <c r="L731" s="46"/>
      <c r="M731" s="222"/>
      <c r="N731" s="223"/>
      <c r="O731" s="86"/>
      <c r="P731" s="86"/>
      <c r="Q731" s="86"/>
      <c r="R731" s="86"/>
      <c r="S731" s="86"/>
      <c r="T731" s="87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T731" s="19" t="s">
        <v>145</v>
      </c>
      <c r="AU731" s="19" t="s">
        <v>82</v>
      </c>
    </row>
    <row r="732" s="13" customFormat="1">
      <c r="A732" s="13"/>
      <c r="B732" s="234"/>
      <c r="C732" s="235"/>
      <c r="D732" s="236" t="s">
        <v>152</v>
      </c>
      <c r="E732" s="237" t="s">
        <v>19</v>
      </c>
      <c r="F732" s="238" t="s">
        <v>1942</v>
      </c>
      <c r="G732" s="235"/>
      <c r="H732" s="239">
        <v>24</v>
      </c>
      <c r="I732" s="240"/>
      <c r="J732" s="235"/>
      <c r="K732" s="235"/>
      <c r="L732" s="241"/>
      <c r="M732" s="242"/>
      <c r="N732" s="243"/>
      <c r="O732" s="243"/>
      <c r="P732" s="243"/>
      <c r="Q732" s="243"/>
      <c r="R732" s="243"/>
      <c r="S732" s="243"/>
      <c r="T732" s="244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5" t="s">
        <v>152</v>
      </c>
      <c r="AU732" s="245" t="s">
        <v>82</v>
      </c>
      <c r="AV732" s="13" t="s">
        <v>82</v>
      </c>
      <c r="AW732" s="13" t="s">
        <v>32</v>
      </c>
      <c r="AX732" s="13" t="s">
        <v>72</v>
      </c>
      <c r="AY732" s="245" t="s">
        <v>135</v>
      </c>
    </row>
    <row r="733" s="2" customFormat="1" ht="16.5" customHeight="1">
      <c r="A733" s="40"/>
      <c r="B733" s="41"/>
      <c r="C733" s="224" t="s">
        <v>1943</v>
      </c>
      <c r="D733" s="224" t="s">
        <v>147</v>
      </c>
      <c r="E733" s="225" t="s">
        <v>1944</v>
      </c>
      <c r="F733" s="226" t="s">
        <v>1945</v>
      </c>
      <c r="G733" s="227" t="s">
        <v>256</v>
      </c>
      <c r="H733" s="228">
        <v>25.199999999999999</v>
      </c>
      <c r="I733" s="229"/>
      <c r="J733" s="230">
        <f>ROUND(I733*H733,2)</f>
        <v>0</v>
      </c>
      <c r="K733" s="226" t="s">
        <v>142</v>
      </c>
      <c r="L733" s="231"/>
      <c r="M733" s="232" t="s">
        <v>19</v>
      </c>
      <c r="N733" s="233" t="s">
        <v>43</v>
      </c>
      <c r="O733" s="86"/>
      <c r="P733" s="215">
        <f>O733*H733</f>
        <v>0</v>
      </c>
      <c r="Q733" s="215">
        <v>6.9999999999999994E-05</v>
      </c>
      <c r="R733" s="215">
        <f>Q733*H733</f>
        <v>0.0017639999999999997</v>
      </c>
      <c r="S733" s="215">
        <v>0</v>
      </c>
      <c r="T733" s="216">
        <f>S733*H733</f>
        <v>0</v>
      </c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R733" s="217" t="s">
        <v>150</v>
      </c>
      <c r="AT733" s="217" t="s">
        <v>147</v>
      </c>
      <c r="AU733" s="217" t="s">
        <v>82</v>
      </c>
      <c r="AY733" s="19" t="s">
        <v>135</v>
      </c>
      <c r="BE733" s="218">
        <f>IF(N733="základní",J733,0)</f>
        <v>0</v>
      </c>
      <c r="BF733" s="218">
        <f>IF(N733="snížená",J733,0)</f>
        <v>0</v>
      </c>
      <c r="BG733" s="218">
        <f>IF(N733="zákl. přenesená",J733,0)</f>
        <v>0</v>
      </c>
      <c r="BH733" s="218">
        <f>IF(N733="sníž. přenesená",J733,0)</f>
        <v>0</v>
      </c>
      <c r="BI733" s="218">
        <f>IF(N733="nulová",J733,0)</f>
        <v>0</v>
      </c>
      <c r="BJ733" s="19" t="s">
        <v>80</v>
      </c>
      <c r="BK733" s="218">
        <f>ROUND(I733*H733,2)</f>
        <v>0</v>
      </c>
      <c r="BL733" s="19" t="s">
        <v>143</v>
      </c>
      <c r="BM733" s="217" t="s">
        <v>1946</v>
      </c>
    </row>
    <row r="734" s="13" customFormat="1">
      <c r="A734" s="13"/>
      <c r="B734" s="234"/>
      <c r="C734" s="235"/>
      <c r="D734" s="236" t="s">
        <v>152</v>
      </c>
      <c r="E734" s="235"/>
      <c r="F734" s="238" t="s">
        <v>1947</v>
      </c>
      <c r="G734" s="235"/>
      <c r="H734" s="239">
        <v>25.199999999999999</v>
      </c>
      <c r="I734" s="240"/>
      <c r="J734" s="235"/>
      <c r="K734" s="235"/>
      <c r="L734" s="241"/>
      <c r="M734" s="242"/>
      <c r="N734" s="243"/>
      <c r="O734" s="243"/>
      <c r="P734" s="243"/>
      <c r="Q734" s="243"/>
      <c r="R734" s="243"/>
      <c r="S734" s="243"/>
      <c r="T734" s="244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5" t="s">
        <v>152</v>
      </c>
      <c r="AU734" s="245" t="s">
        <v>82</v>
      </c>
      <c r="AV734" s="13" t="s">
        <v>82</v>
      </c>
      <c r="AW734" s="13" t="s">
        <v>4</v>
      </c>
      <c r="AX734" s="13" t="s">
        <v>80</v>
      </c>
      <c r="AY734" s="245" t="s">
        <v>135</v>
      </c>
    </row>
    <row r="735" s="2" customFormat="1" ht="16.5" customHeight="1">
      <c r="A735" s="40"/>
      <c r="B735" s="41"/>
      <c r="C735" s="206" t="s">
        <v>1948</v>
      </c>
      <c r="D735" s="206" t="s">
        <v>138</v>
      </c>
      <c r="E735" s="207" t="s">
        <v>1949</v>
      </c>
      <c r="F735" s="208" t="s">
        <v>268</v>
      </c>
      <c r="G735" s="209" t="s">
        <v>141</v>
      </c>
      <c r="H735" s="210">
        <v>6</v>
      </c>
      <c r="I735" s="211"/>
      <c r="J735" s="212">
        <f>ROUND(I735*H735,2)</f>
        <v>0</v>
      </c>
      <c r="K735" s="208" t="s">
        <v>142</v>
      </c>
      <c r="L735" s="46"/>
      <c r="M735" s="213" t="s">
        <v>19</v>
      </c>
      <c r="N735" s="214" t="s">
        <v>43</v>
      </c>
      <c r="O735" s="86"/>
      <c r="P735" s="215">
        <f>O735*H735</f>
        <v>0</v>
      </c>
      <c r="Q735" s="215">
        <v>0</v>
      </c>
      <c r="R735" s="215">
        <f>Q735*H735</f>
        <v>0</v>
      </c>
      <c r="S735" s="215">
        <v>0</v>
      </c>
      <c r="T735" s="216">
        <f>S735*H735</f>
        <v>0</v>
      </c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R735" s="217" t="s">
        <v>143</v>
      </c>
      <c r="AT735" s="217" t="s">
        <v>138</v>
      </c>
      <c r="AU735" s="217" t="s">
        <v>82</v>
      </c>
      <c r="AY735" s="19" t="s">
        <v>135</v>
      </c>
      <c r="BE735" s="218">
        <f>IF(N735="základní",J735,0)</f>
        <v>0</v>
      </c>
      <c r="BF735" s="218">
        <f>IF(N735="snížená",J735,0)</f>
        <v>0</v>
      </c>
      <c r="BG735" s="218">
        <f>IF(N735="zákl. přenesená",J735,0)</f>
        <v>0</v>
      </c>
      <c r="BH735" s="218">
        <f>IF(N735="sníž. přenesená",J735,0)</f>
        <v>0</v>
      </c>
      <c r="BI735" s="218">
        <f>IF(N735="nulová",J735,0)</f>
        <v>0</v>
      </c>
      <c r="BJ735" s="19" t="s">
        <v>80</v>
      </c>
      <c r="BK735" s="218">
        <f>ROUND(I735*H735,2)</f>
        <v>0</v>
      </c>
      <c r="BL735" s="19" t="s">
        <v>143</v>
      </c>
      <c r="BM735" s="217" t="s">
        <v>1950</v>
      </c>
    </row>
    <row r="736" s="2" customFormat="1">
      <c r="A736" s="40"/>
      <c r="B736" s="41"/>
      <c r="C736" s="42"/>
      <c r="D736" s="219" t="s">
        <v>145</v>
      </c>
      <c r="E736" s="42"/>
      <c r="F736" s="220" t="s">
        <v>1951</v>
      </c>
      <c r="G736" s="42"/>
      <c r="H736" s="42"/>
      <c r="I736" s="221"/>
      <c r="J736" s="42"/>
      <c r="K736" s="42"/>
      <c r="L736" s="46"/>
      <c r="M736" s="222"/>
      <c r="N736" s="223"/>
      <c r="O736" s="86"/>
      <c r="P736" s="86"/>
      <c r="Q736" s="86"/>
      <c r="R736" s="86"/>
      <c r="S736" s="86"/>
      <c r="T736" s="87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T736" s="19" t="s">
        <v>145</v>
      </c>
      <c r="AU736" s="19" t="s">
        <v>82</v>
      </c>
    </row>
    <row r="737" s="2" customFormat="1" ht="16.5" customHeight="1">
      <c r="A737" s="40"/>
      <c r="B737" s="41"/>
      <c r="C737" s="224" t="s">
        <v>1952</v>
      </c>
      <c r="D737" s="224" t="s">
        <v>147</v>
      </c>
      <c r="E737" s="225" t="s">
        <v>272</v>
      </c>
      <c r="F737" s="226" t="s">
        <v>273</v>
      </c>
      <c r="G737" s="227" t="s">
        <v>141</v>
      </c>
      <c r="H737" s="228">
        <v>6</v>
      </c>
      <c r="I737" s="229"/>
      <c r="J737" s="230">
        <f>ROUND(I737*H737,2)</f>
        <v>0</v>
      </c>
      <c r="K737" s="226" t="s">
        <v>142</v>
      </c>
      <c r="L737" s="231"/>
      <c r="M737" s="232" t="s">
        <v>19</v>
      </c>
      <c r="N737" s="233" t="s">
        <v>43</v>
      </c>
      <c r="O737" s="86"/>
      <c r="P737" s="215">
        <f>O737*H737</f>
        <v>0</v>
      </c>
      <c r="Q737" s="215">
        <v>0.00023000000000000001</v>
      </c>
      <c r="R737" s="215">
        <f>Q737*H737</f>
        <v>0.0013800000000000002</v>
      </c>
      <c r="S737" s="215">
        <v>0</v>
      </c>
      <c r="T737" s="216">
        <f>S737*H737</f>
        <v>0</v>
      </c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R737" s="217" t="s">
        <v>150</v>
      </c>
      <c r="AT737" s="217" t="s">
        <v>147</v>
      </c>
      <c r="AU737" s="217" t="s">
        <v>82</v>
      </c>
      <c r="AY737" s="19" t="s">
        <v>135</v>
      </c>
      <c r="BE737" s="218">
        <f>IF(N737="základní",J737,0)</f>
        <v>0</v>
      </c>
      <c r="BF737" s="218">
        <f>IF(N737="snížená",J737,0)</f>
        <v>0</v>
      </c>
      <c r="BG737" s="218">
        <f>IF(N737="zákl. přenesená",J737,0)</f>
        <v>0</v>
      </c>
      <c r="BH737" s="218">
        <f>IF(N737="sníž. přenesená",J737,0)</f>
        <v>0</v>
      </c>
      <c r="BI737" s="218">
        <f>IF(N737="nulová",J737,0)</f>
        <v>0</v>
      </c>
      <c r="BJ737" s="19" t="s">
        <v>80</v>
      </c>
      <c r="BK737" s="218">
        <f>ROUND(I737*H737,2)</f>
        <v>0</v>
      </c>
      <c r="BL737" s="19" t="s">
        <v>143</v>
      </c>
      <c r="BM737" s="217" t="s">
        <v>1953</v>
      </c>
    </row>
    <row r="738" s="13" customFormat="1">
      <c r="A738" s="13"/>
      <c r="B738" s="234"/>
      <c r="C738" s="235"/>
      <c r="D738" s="236" t="s">
        <v>152</v>
      </c>
      <c r="E738" s="237" t="s">
        <v>19</v>
      </c>
      <c r="F738" s="238" t="s">
        <v>1706</v>
      </c>
      <c r="G738" s="235"/>
      <c r="H738" s="239">
        <v>6</v>
      </c>
      <c r="I738" s="240"/>
      <c r="J738" s="235"/>
      <c r="K738" s="235"/>
      <c r="L738" s="241"/>
      <c r="M738" s="242"/>
      <c r="N738" s="243"/>
      <c r="O738" s="243"/>
      <c r="P738" s="243"/>
      <c r="Q738" s="243"/>
      <c r="R738" s="243"/>
      <c r="S738" s="243"/>
      <c r="T738" s="244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5" t="s">
        <v>152</v>
      </c>
      <c r="AU738" s="245" t="s">
        <v>82</v>
      </c>
      <c r="AV738" s="13" t="s">
        <v>82</v>
      </c>
      <c r="AW738" s="13" t="s">
        <v>32</v>
      </c>
      <c r="AX738" s="13" t="s">
        <v>72</v>
      </c>
      <c r="AY738" s="245" t="s">
        <v>135</v>
      </c>
    </row>
    <row r="739" s="2" customFormat="1" ht="16.5" customHeight="1">
      <c r="A739" s="40"/>
      <c r="B739" s="41"/>
      <c r="C739" s="206" t="s">
        <v>1954</v>
      </c>
      <c r="D739" s="206" t="s">
        <v>138</v>
      </c>
      <c r="E739" s="207" t="s">
        <v>1955</v>
      </c>
      <c r="F739" s="208" t="s">
        <v>1956</v>
      </c>
      <c r="G739" s="209" t="s">
        <v>141</v>
      </c>
      <c r="H739" s="210">
        <v>7</v>
      </c>
      <c r="I739" s="211"/>
      <c r="J739" s="212">
        <f>ROUND(I739*H739,2)</f>
        <v>0</v>
      </c>
      <c r="K739" s="208" t="s">
        <v>142</v>
      </c>
      <c r="L739" s="46"/>
      <c r="M739" s="213" t="s">
        <v>19</v>
      </c>
      <c r="N739" s="214" t="s">
        <v>43</v>
      </c>
      <c r="O739" s="86"/>
      <c r="P739" s="215">
        <f>O739*H739</f>
        <v>0</v>
      </c>
      <c r="Q739" s="215">
        <v>0</v>
      </c>
      <c r="R739" s="215">
        <f>Q739*H739</f>
        <v>0</v>
      </c>
      <c r="S739" s="215">
        <v>0</v>
      </c>
      <c r="T739" s="216">
        <f>S739*H739</f>
        <v>0</v>
      </c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R739" s="217" t="s">
        <v>143</v>
      </c>
      <c r="AT739" s="217" t="s">
        <v>138</v>
      </c>
      <c r="AU739" s="217" t="s">
        <v>82</v>
      </c>
      <c r="AY739" s="19" t="s">
        <v>135</v>
      </c>
      <c r="BE739" s="218">
        <f>IF(N739="základní",J739,0)</f>
        <v>0</v>
      </c>
      <c r="BF739" s="218">
        <f>IF(N739="snížená",J739,0)</f>
        <v>0</v>
      </c>
      <c r="BG739" s="218">
        <f>IF(N739="zákl. přenesená",J739,0)</f>
        <v>0</v>
      </c>
      <c r="BH739" s="218">
        <f>IF(N739="sníž. přenesená",J739,0)</f>
        <v>0</v>
      </c>
      <c r="BI739" s="218">
        <f>IF(N739="nulová",J739,0)</f>
        <v>0</v>
      </c>
      <c r="BJ739" s="19" t="s">
        <v>80</v>
      </c>
      <c r="BK739" s="218">
        <f>ROUND(I739*H739,2)</f>
        <v>0</v>
      </c>
      <c r="BL739" s="19" t="s">
        <v>143</v>
      </c>
      <c r="BM739" s="217" t="s">
        <v>1957</v>
      </c>
    </row>
    <row r="740" s="2" customFormat="1">
      <c r="A740" s="40"/>
      <c r="B740" s="41"/>
      <c r="C740" s="42"/>
      <c r="D740" s="219" t="s">
        <v>145</v>
      </c>
      <c r="E740" s="42"/>
      <c r="F740" s="220" t="s">
        <v>1958</v>
      </c>
      <c r="G740" s="42"/>
      <c r="H740" s="42"/>
      <c r="I740" s="221"/>
      <c r="J740" s="42"/>
      <c r="K740" s="42"/>
      <c r="L740" s="46"/>
      <c r="M740" s="222"/>
      <c r="N740" s="223"/>
      <c r="O740" s="86"/>
      <c r="P740" s="86"/>
      <c r="Q740" s="86"/>
      <c r="R740" s="86"/>
      <c r="S740" s="86"/>
      <c r="T740" s="87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T740" s="19" t="s">
        <v>145</v>
      </c>
      <c r="AU740" s="19" t="s">
        <v>82</v>
      </c>
    </row>
    <row r="741" s="2" customFormat="1" ht="16.5" customHeight="1">
      <c r="A741" s="40"/>
      <c r="B741" s="41"/>
      <c r="C741" s="224" t="s">
        <v>1959</v>
      </c>
      <c r="D741" s="224" t="s">
        <v>147</v>
      </c>
      <c r="E741" s="225" t="s">
        <v>1960</v>
      </c>
      <c r="F741" s="226" t="s">
        <v>1961</v>
      </c>
      <c r="G741" s="227" t="s">
        <v>141</v>
      </c>
      <c r="H741" s="228">
        <v>7</v>
      </c>
      <c r="I741" s="229"/>
      <c r="J741" s="230">
        <f>ROUND(I741*H741,2)</f>
        <v>0</v>
      </c>
      <c r="K741" s="226" t="s">
        <v>142</v>
      </c>
      <c r="L741" s="231"/>
      <c r="M741" s="232" t="s">
        <v>19</v>
      </c>
      <c r="N741" s="233" t="s">
        <v>43</v>
      </c>
      <c r="O741" s="86"/>
      <c r="P741" s="215">
        <f>O741*H741</f>
        <v>0</v>
      </c>
      <c r="Q741" s="215">
        <v>0.00012999999999999999</v>
      </c>
      <c r="R741" s="215">
        <f>Q741*H741</f>
        <v>0.00090999999999999989</v>
      </c>
      <c r="S741" s="215">
        <v>0</v>
      </c>
      <c r="T741" s="216">
        <f>S741*H741</f>
        <v>0</v>
      </c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R741" s="217" t="s">
        <v>150</v>
      </c>
      <c r="AT741" s="217" t="s">
        <v>147</v>
      </c>
      <c r="AU741" s="217" t="s">
        <v>82</v>
      </c>
      <c r="AY741" s="19" t="s">
        <v>135</v>
      </c>
      <c r="BE741" s="218">
        <f>IF(N741="základní",J741,0)</f>
        <v>0</v>
      </c>
      <c r="BF741" s="218">
        <f>IF(N741="snížená",J741,0)</f>
        <v>0</v>
      </c>
      <c r="BG741" s="218">
        <f>IF(N741="zákl. přenesená",J741,0)</f>
        <v>0</v>
      </c>
      <c r="BH741" s="218">
        <f>IF(N741="sníž. přenesená",J741,0)</f>
        <v>0</v>
      </c>
      <c r="BI741" s="218">
        <f>IF(N741="nulová",J741,0)</f>
        <v>0</v>
      </c>
      <c r="BJ741" s="19" t="s">
        <v>80</v>
      </c>
      <c r="BK741" s="218">
        <f>ROUND(I741*H741,2)</f>
        <v>0</v>
      </c>
      <c r="BL741" s="19" t="s">
        <v>143</v>
      </c>
      <c r="BM741" s="217" t="s">
        <v>1962</v>
      </c>
    </row>
    <row r="742" s="13" customFormat="1">
      <c r="A742" s="13"/>
      <c r="B742" s="234"/>
      <c r="C742" s="235"/>
      <c r="D742" s="236" t="s">
        <v>152</v>
      </c>
      <c r="E742" s="237" t="s">
        <v>19</v>
      </c>
      <c r="F742" s="238" t="s">
        <v>1963</v>
      </c>
      <c r="G742" s="235"/>
      <c r="H742" s="239">
        <v>7</v>
      </c>
      <c r="I742" s="240"/>
      <c r="J742" s="235"/>
      <c r="K742" s="235"/>
      <c r="L742" s="241"/>
      <c r="M742" s="242"/>
      <c r="N742" s="243"/>
      <c r="O742" s="243"/>
      <c r="P742" s="243"/>
      <c r="Q742" s="243"/>
      <c r="R742" s="243"/>
      <c r="S742" s="243"/>
      <c r="T742" s="244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45" t="s">
        <v>152</v>
      </c>
      <c r="AU742" s="245" t="s">
        <v>82</v>
      </c>
      <c r="AV742" s="13" t="s">
        <v>82</v>
      </c>
      <c r="AW742" s="13" t="s">
        <v>32</v>
      </c>
      <c r="AX742" s="13" t="s">
        <v>72</v>
      </c>
      <c r="AY742" s="245" t="s">
        <v>135</v>
      </c>
    </row>
    <row r="743" s="2" customFormat="1" ht="24.15" customHeight="1">
      <c r="A743" s="40"/>
      <c r="B743" s="41"/>
      <c r="C743" s="206" t="s">
        <v>1964</v>
      </c>
      <c r="D743" s="206" t="s">
        <v>138</v>
      </c>
      <c r="E743" s="207" t="s">
        <v>1965</v>
      </c>
      <c r="F743" s="208" t="s">
        <v>1966</v>
      </c>
      <c r="G743" s="209" t="s">
        <v>141</v>
      </c>
      <c r="H743" s="210">
        <v>1</v>
      </c>
      <c r="I743" s="211"/>
      <c r="J743" s="212">
        <f>ROUND(I743*H743,2)</f>
        <v>0</v>
      </c>
      <c r="K743" s="208" t="s">
        <v>142</v>
      </c>
      <c r="L743" s="46"/>
      <c r="M743" s="213" t="s">
        <v>19</v>
      </c>
      <c r="N743" s="214" t="s">
        <v>43</v>
      </c>
      <c r="O743" s="86"/>
      <c r="P743" s="215">
        <f>O743*H743</f>
        <v>0</v>
      </c>
      <c r="Q743" s="215">
        <v>0</v>
      </c>
      <c r="R743" s="215">
        <f>Q743*H743</f>
        <v>0</v>
      </c>
      <c r="S743" s="215">
        <v>0</v>
      </c>
      <c r="T743" s="216">
        <f>S743*H743</f>
        <v>0</v>
      </c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R743" s="217" t="s">
        <v>143</v>
      </c>
      <c r="AT743" s="217" t="s">
        <v>138</v>
      </c>
      <c r="AU743" s="217" t="s">
        <v>82</v>
      </c>
      <c r="AY743" s="19" t="s">
        <v>135</v>
      </c>
      <c r="BE743" s="218">
        <f>IF(N743="základní",J743,0)</f>
        <v>0</v>
      </c>
      <c r="BF743" s="218">
        <f>IF(N743="snížená",J743,0)</f>
        <v>0</v>
      </c>
      <c r="BG743" s="218">
        <f>IF(N743="zákl. přenesená",J743,0)</f>
        <v>0</v>
      </c>
      <c r="BH743" s="218">
        <f>IF(N743="sníž. přenesená",J743,0)</f>
        <v>0</v>
      </c>
      <c r="BI743" s="218">
        <f>IF(N743="nulová",J743,0)</f>
        <v>0</v>
      </c>
      <c r="BJ743" s="19" t="s">
        <v>80</v>
      </c>
      <c r="BK743" s="218">
        <f>ROUND(I743*H743,2)</f>
        <v>0</v>
      </c>
      <c r="BL743" s="19" t="s">
        <v>143</v>
      </c>
      <c r="BM743" s="217" t="s">
        <v>1967</v>
      </c>
    </row>
    <row r="744" s="2" customFormat="1">
      <c r="A744" s="40"/>
      <c r="B744" s="41"/>
      <c r="C744" s="42"/>
      <c r="D744" s="219" t="s">
        <v>145</v>
      </c>
      <c r="E744" s="42"/>
      <c r="F744" s="220" t="s">
        <v>1968</v>
      </c>
      <c r="G744" s="42"/>
      <c r="H744" s="42"/>
      <c r="I744" s="221"/>
      <c r="J744" s="42"/>
      <c r="K744" s="42"/>
      <c r="L744" s="46"/>
      <c r="M744" s="222"/>
      <c r="N744" s="223"/>
      <c r="O744" s="86"/>
      <c r="P744" s="86"/>
      <c r="Q744" s="86"/>
      <c r="R744" s="86"/>
      <c r="S744" s="86"/>
      <c r="T744" s="87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T744" s="19" t="s">
        <v>145</v>
      </c>
      <c r="AU744" s="19" t="s">
        <v>82</v>
      </c>
    </row>
    <row r="745" s="2" customFormat="1" ht="16.5" customHeight="1">
      <c r="A745" s="40"/>
      <c r="B745" s="41"/>
      <c r="C745" s="206" t="s">
        <v>1969</v>
      </c>
      <c r="D745" s="206" t="s">
        <v>138</v>
      </c>
      <c r="E745" s="207" t="s">
        <v>1970</v>
      </c>
      <c r="F745" s="208" t="s">
        <v>1971</v>
      </c>
      <c r="G745" s="209" t="s">
        <v>1364</v>
      </c>
      <c r="H745" s="210">
        <v>1</v>
      </c>
      <c r="I745" s="211"/>
      <c r="J745" s="212">
        <f>ROUND(I745*H745,2)</f>
        <v>0</v>
      </c>
      <c r="K745" s="208" t="s">
        <v>19</v>
      </c>
      <c r="L745" s="46"/>
      <c r="M745" s="213" t="s">
        <v>19</v>
      </c>
      <c r="N745" s="214" t="s">
        <v>43</v>
      </c>
      <c r="O745" s="86"/>
      <c r="P745" s="215">
        <f>O745*H745</f>
        <v>0</v>
      </c>
      <c r="Q745" s="215">
        <v>0</v>
      </c>
      <c r="R745" s="215">
        <f>Q745*H745</f>
        <v>0</v>
      </c>
      <c r="S745" s="215">
        <v>0</v>
      </c>
      <c r="T745" s="216">
        <f>S745*H745</f>
        <v>0</v>
      </c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R745" s="217" t="s">
        <v>143</v>
      </c>
      <c r="AT745" s="217" t="s">
        <v>138</v>
      </c>
      <c r="AU745" s="217" t="s">
        <v>82</v>
      </c>
      <c r="AY745" s="19" t="s">
        <v>135</v>
      </c>
      <c r="BE745" s="218">
        <f>IF(N745="základní",J745,0)</f>
        <v>0</v>
      </c>
      <c r="BF745" s="218">
        <f>IF(N745="snížená",J745,0)</f>
        <v>0</v>
      </c>
      <c r="BG745" s="218">
        <f>IF(N745="zákl. přenesená",J745,0)</f>
        <v>0</v>
      </c>
      <c r="BH745" s="218">
        <f>IF(N745="sníž. přenesená",J745,0)</f>
        <v>0</v>
      </c>
      <c r="BI745" s="218">
        <f>IF(N745="nulová",J745,0)</f>
        <v>0</v>
      </c>
      <c r="BJ745" s="19" t="s">
        <v>80</v>
      </c>
      <c r="BK745" s="218">
        <f>ROUND(I745*H745,2)</f>
        <v>0</v>
      </c>
      <c r="BL745" s="19" t="s">
        <v>143</v>
      </c>
      <c r="BM745" s="217" t="s">
        <v>1972</v>
      </c>
    </row>
    <row r="746" s="2" customFormat="1">
      <c r="A746" s="40"/>
      <c r="B746" s="41"/>
      <c r="C746" s="42"/>
      <c r="D746" s="236" t="s">
        <v>1035</v>
      </c>
      <c r="E746" s="42"/>
      <c r="F746" s="251" t="s">
        <v>1366</v>
      </c>
      <c r="G746" s="42"/>
      <c r="H746" s="42"/>
      <c r="I746" s="221"/>
      <c r="J746" s="42"/>
      <c r="K746" s="42"/>
      <c r="L746" s="46"/>
      <c r="M746" s="222"/>
      <c r="N746" s="223"/>
      <c r="O746" s="86"/>
      <c r="P746" s="86"/>
      <c r="Q746" s="86"/>
      <c r="R746" s="86"/>
      <c r="S746" s="86"/>
      <c r="T746" s="87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T746" s="19" t="s">
        <v>1035</v>
      </c>
      <c r="AU746" s="19" t="s">
        <v>82</v>
      </c>
    </row>
    <row r="747" s="2" customFormat="1" ht="24.15" customHeight="1">
      <c r="A747" s="40"/>
      <c r="B747" s="41"/>
      <c r="C747" s="206" t="s">
        <v>1973</v>
      </c>
      <c r="D747" s="206" t="s">
        <v>138</v>
      </c>
      <c r="E747" s="207" t="s">
        <v>175</v>
      </c>
      <c r="F747" s="208" t="s">
        <v>176</v>
      </c>
      <c r="G747" s="209" t="s">
        <v>177</v>
      </c>
      <c r="H747" s="246"/>
      <c r="I747" s="211"/>
      <c r="J747" s="212">
        <f>ROUND(I747*H747,2)</f>
        <v>0</v>
      </c>
      <c r="K747" s="208" t="s">
        <v>142</v>
      </c>
      <c r="L747" s="46"/>
      <c r="M747" s="213" t="s">
        <v>19</v>
      </c>
      <c r="N747" s="214" t="s">
        <v>43</v>
      </c>
      <c r="O747" s="86"/>
      <c r="P747" s="215">
        <f>O747*H747</f>
        <v>0</v>
      </c>
      <c r="Q747" s="215">
        <v>0</v>
      </c>
      <c r="R747" s="215">
        <f>Q747*H747</f>
        <v>0</v>
      </c>
      <c r="S747" s="215">
        <v>0</v>
      </c>
      <c r="T747" s="216">
        <f>S747*H747</f>
        <v>0</v>
      </c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R747" s="217" t="s">
        <v>143</v>
      </c>
      <c r="AT747" s="217" t="s">
        <v>138</v>
      </c>
      <c r="AU747" s="217" t="s">
        <v>82</v>
      </c>
      <c r="AY747" s="19" t="s">
        <v>135</v>
      </c>
      <c r="BE747" s="218">
        <f>IF(N747="základní",J747,0)</f>
        <v>0</v>
      </c>
      <c r="BF747" s="218">
        <f>IF(N747="snížená",J747,0)</f>
        <v>0</v>
      </c>
      <c r="BG747" s="218">
        <f>IF(N747="zákl. přenesená",J747,0)</f>
        <v>0</v>
      </c>
      <c r="BH747" s="218">
        <f>IF(N747="sníž. přenesená",J747,0)</f>
        <v>0</v>
      </c>
      <c r="BI747" s="218">
        <f>IF(N747="nulová",J747,0)</f>
        <v>0</v>
      </c>
      <c r="BJ747" s="19" t="s">
        <v>80</v>
      </c>
      <c r="BK747" s="218">
        <f>ROUND(I747*H747,2)</f>
        <v>0</v>
      </c>
      <c r="BL747" s="19" t="s">
        <v>143</v>
      </c>
      <c r="BM747" s="217" t="s">
        <v>1974</v>
      </c>
    </row>
    <row r="748" s="2" customFormat="1">
      <c r="A748" s="40"/>
      <c r="B748" s="41"/>
      <c r="C748" s="42"/>
      <c r="D748" s="219" t="s">
        <v>145</v>
      </c>
      <c r="E748" s="42"/>
      <c r="F748" s="220" t="s">
        <v>179</v>
      </c>
      <c r="G748" s="42"/>
      <c r="H748" s="42"/>
      <c r="I748" s="221"/>
      <c r="J748" s="42"/>
      <c r="K748" s="42"/>
      <c r="L748" s="46"/>
      <c r="M748" s="222"/>
      <c r="N748" s="223"/>
      <c r="O748" s="86"/>
      <c r="P748" s="86"/>
      <c r="Q748" s="86"/>
      <c r="R748" s="86"/>
      <c r="S748" s="86"/>
      <c r="T748" s="87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T748" s="19" t="s">
        <v>145</v>
      </c>
      <c r="AU748" s="19" t="s">
        <v>82</v>
      </c>
    </row>
    <row r="749" s="12" customFormat="1" ht="22.8" customHeight="1">
      <c r="A749" s="12"/>
      <c r="B749" s="190"/>
      <c r="C749" s="191"/>
      <c r="D749" s="192" t="s">
        <v>71</v>
      </c>
      <c r="E749" s="204" t="s">
        <v>1975</v>
      </c>
      <c r="F749" s="204" t="s">
        <v>1976</v>
      </c>
      <c r="G749" s="191"/>
      <c r="H749" s="191"/>
      <c r="I749" s="194"/>
      <c r="J749" s="205">
        <f>BK749</f>
        <v>0</v>
      </c>
      <c r="K749" s="191"/>
      <c r="L749" s="196"/>
      <c r="M749" s="197"/>
      <c r="N749" s="198"/>
      <c r="O749" s="198"/>
      <c r="P749" s="199">
        <f>SUM(P750:P768)</f>
        <v>0</v>
      </c>
      <c r="Q749" s="198"/>
      <c r="R749" s="199">
        <f>SUM(R750:R768)</f>
        <v>0.00040000000000000002</v>
      </c>
      <c r="S749" s="198"/>
      <c r="T749" s="200">
        <f>SUM(T750:T768)</f>
        <v>0</v>
      </c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R749" s="201" t="s">
        <v>82</v>
      </c>
      <c r="AT749" s="202" t="s">
        <v>71</v>
      </c>
      <c r="AU749" s="202" t="s">
        <v>80</v>
      </c>
      <c r="AY749" s="201" t="s">
        <v>135</v>
      </c>
      <c r="BK749" s="203">
        <f>SUM(BK750:BK768)</f>
        <v>0</v>
      </c>
    </row>
    <row r="750" s="2" customFormat="1" ht="16.5" customHeight="1">
      <c r="A750" s="40"/>
      <c r="B750" s="41"/>
      <c r="C750" s="206" t="s">
        <v>1977</v>
      </c>
      <c r="D750" s="206" t="s">
        <v>138</v>
      </c>
      <c r="E750" s="207" t="s">
        <v>1978</v>
      </c>
      <c r="F750" s="208" t="s">
        <v>1979</v>
      </c>
      <c r="G750" s="209" t="s">
        <v>256</v>
      </c>
      <c r="H750" s="210">
        <v>30</v>
      </c>
      <c r="I750" s="211"/>
      <c r="J750" s="212">
        <f>ROUND(I750*H750,2)</f>
        <v>0</v>
      </c>
      <c r="K750" s="208" t="s">
        <v>142</v>
      </c>
      <c r="L750" s="46"/>
      <c r="M750" s="213" t="s">
        <v>19</v>
      </c>
      <c r="N750" s="214" t="s">
        <v>43</v>
      </c>
      <c r="O750" s="86"/>
      <c r="P750" s="215">
        <f>O750*H750</f>
        <v>0</v>
      </c>
      <c r="Q750" s="215">
        <v>0</v>
      </c>
      <c r="R750" s="215">
        <f>Q750*H750</f>
        <v>0</v>
      </c>
      <c r="S750" s="215">
        <v>0</v>
      </c>
      <c r="T750" s="216">
        <f>S750*H750</f>
        <v>0</v>
      </c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R750" s="217" t="s">
        <v>143</v>
      </c>
      <c r="AT750" s="217" t="s">
        <v>138</v>
      </c>
      <c r="AU750" s="217" t="s">
        <v>82</v>
      </c>
      <c r="AY750" s="19" t="s">
        <v>135</v>
      </c>
      <c r="BE750" s="218">
        <f>IF(N750="základní",J750,0)</f>
        <v>0</v>
      </c>
      <c r="BF750" s="218">
        <f>IF(N750="snížená",J750,0)</f>
        <v>0</v>
      </c>
      <c r="BG750" s="218">
        <f>IF(N750="zákl. přenesená",J750,0)</f>
        <v>0</v>
      </c>
      <c r="BH750" s="218">
        <f>IF(N750="sníž. přenesená",J750,0)</f>
        <v>0</v>
      </c>
      <c r="BI750" s="218">
        <f>IF(N750="nulová",J750,0)</f>
        <v>0</v>
      </c>
      <c r="BJ750" s="19" t="s">
        <v>80</v>
      </c>
      <c r="BK750" s="218">
        <f>ROUND(I750*H750,2)</f>
        <v>0</v>
      </c>
      <c r="BL750" s="19" t="s">
        <v>143</v>
      </c>
      <c r="BM750" s="217" t="s">
        <v>1980</v>
      </c>
    </row>
    <row r="751" s="2" customFormat="1">
      <c r="A751" s="40"/>
      <c r="B751" s="41"/>
      <c r="C751" s="42"/>
      <c r="D751" s="219" t="s">
        <v>145</v>
      </c>
      <c r="E751" s="42"/>
      <c r="F751" s="220" t="s">
        <v>1981</v>
      </c>
      <c r="G751" s="42"/>
      <c r="H751" s="42"/>
      <c r="I751" s="221"/>
      <c r="J751" s="42"/>
      <c r="K751" s="42"/>
      <c r="L751" s="46"/>
      <c r="M751" s="222"/>
      <c r="N751" s="223"/>
      <c r="O751" s="86"/>
      <c r="P751" s="86"/>
      <c r="Q751" s="86"/>
      <c r="R751" s="86"/>
      <c r="S751" s="86"/>
      <c r="T751" s="87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T751" s="19" t="s">
        <v>145</v>
      </c>
      <c r="AU751" s="19" t="s">
        <v>82</v>
      </c>
    </row>
    <row r="752" s="2" customFormat="1" ht="16.5" customHeight="1">
      <c r="A752" s="40"/>
      <c r="B752" s="41"/>
      <c r="C752" s="224" t="s">
        <v>1982</v>
      </c>
      <c r="D752" s="224" t="s">
        <v>147</v>
      </c>
      <c r="E752" s="225" t="s">
        <v>1983</v>
      </c>
      <c r="F752" s="226" t="s">
        <v>1984</v>
      </c>
      <c r="G752" s="227" t="s">
        <v>256</v>
      </c>
      <c r="H752" s="228">
        <v>34.5</v>
      </c>
      <c r="I752" s="229"/>
      <c r="J752" s="230">
        <f>ROUND(I752*H752,2)</f>
        <v>0</v>
      </c>
      <c r="K752" s="226" t="s">
        <v>19</v>
      </c>
      <c r="L752" s="231"/>
      <c r="M752" s="232" t="s">
        <v>19</v>
      </c>
      <c r="N752" s="233" t="s">
        <v>43</v>
      </c>
      <c r="O752" s="86"/>
      <c r="P752" s="215">
        <f>O752*H752</f>
        <v>0</v>
      </c>
      <c r="Q752" s="215">
        <v>0</v>
      </c>
      <c r="R752" s="215">
        <f>Q752*H752</f>
        <v>0</v>
      </c>
      <c r="S752" s="215">
        <v>0</v>
      </c>
      <c r="T752" s="216">
        <f>S752*H752</f>
        <v>0</v>
      </c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R752" s="217" t="s">
        <v>150</v>
      </c>
      <c r="AT752" s="217" t="s">
        <v>147</v>
      </c>
      <c r="AU752" s="217" t="s">
        <v>82</v>
      </c>
      <c r="AY752" s="19" t="s">
        <v>135</v>
      </c>
      <c r="BE752" s="218">
        <f>IF(N752="základní",J752,0)</f>
        <v>0</v>
      </c>
      <c r="BF752" s="218">
        <f>IF(N752="snížená",J752,0)</f>
        <v>0</v>
      </c>
      <c r="BG752" s="218">
        <f>IF(N752="zákl. přenesená",J752,0)</f>
        <v>0</v>
      </c>
      <c r="BH752" s="218">
        <f>IF(N752="sníž. přenesená",J752,0)</f>
        <v>0</v>
      </c>
      <c r="BI752" s="218">
        <f>IF(N752="nulová",J752,0)</f>
        <v>0</v>
      </c>
      <c r="BJ752" s="19" t="s">
        <v>80</v>
      </c>
      <c r="BK752" s="218">
        <f>ROUND(I752*H752,2)</f>
        <v>0</v>
      </c>
      <c r="BL752" s="19" t="s">
        <v>143</v>
      </c>
      <c r="BM752" s="217" t="s">
        <v>1985</v>
      </c>
    </row>
    <row r="753" s="13" customFormat="1">
      <c r="A753" s="13"/>
      <c r="B753" s="234"/>
      <c r="C753" s="235"/>
      <c r="D753" s="236" t="s">
        <v>152</v>
      </c>
      <c r="E753" s="237" t="s">
        <v>19</v>
      </c>
      <c r="F753" s="238" t="s">
        <v>1578</v>
      </c>
      <c r="G753" s="235"/>
      <c r="H753" s="239">
        <v>30</v>
      </c>
      <c r="I753" s="240"/>
      <c r="J753" s="235"/>
      <c r="K753" s="235"/>
      <c r="L753" s="241"/>
      <c r="M753" s="242"/>
      <c r="N753" s="243"/>
      <c r="O753" s="243"/>
      <c r="P753" s="243"/>
      <c r="Q753" s="243"/>
      <c r="R753" s="243"/>
      <c r="S753" s="243"/>
      <c r="T753" s="244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5" t="s">
        <v>152</v>
      </c>
      <c r="AU753" s="245" t="s">
        <v>82</v>
      </c>
      <c r="AV753" s="13" t="s">
        <v>82</v>
      </c>
      <c r="AW753" s="13" t="s">
        <v>32</v>
      </c>
      <c r="AX753" s="13" t="s">
        <v>72</v>
      </c>
      <c r="AY753" s="245" t="s">
        <v>135</v>
      </c>
    </row>
    <row r="754" s="13" customFormat="1">
      <c r="A754" s="13"/>
      <c r="B754" s="234"/>
      <c r="C754" s="235"/>
      <c r="D754" s="236" t="s">
        <v>152</v>
      </c>
      <c r="E754" s="235"/>
      <c r="F754" s="238" t="s">
        <v>1986</v>
      </c>
      <c r="G754" s="235"/>
      <c r="H754" s="239">
        <v>34.5</v>
      </c>
      <c r="I754" s="240"/>
      <c r="J754" s="235"/>
      <c r="K754" s="235"/>
      <c r="L754" s="241"/>
      <c r="M754" s="242"/>
      <c r="N754" s="243"/>
      <c r="O754" s="243"/>
      <c r="P754" s="243"/>
      <c r="Q754" s="243"/>
      <c r="R754" s="243"/>
      <c r="S754" s="243"/>
      <c r="T754" s="244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45" t="s">
        <v>152</v>
      </c>
      <c r="AU754" s="245" t="s">
        <v>82</v>
      </c>
      <c r="AV754" s="13" t="s">
        <v>82</v>
      </c>
      <c r="AW754" s="13" t="s">
        <v>4</v>
      </c>
      <c r="AX754" s="13" t="s">
        <v>80</v>
      </c>
      <c r="AY754" s="245" t="s">
        <v>135</v>
      </c>
    </row>
    <row r="755" s="2" customFormat="1" ht="16.5" customHeight="1">
      <c r="A755" s="40"/>
      <c r="B755" s="41"/>
      <c r="C755" s="206" t="s">
        <v>1987</v>
      </c>
      <c r="D755" s="206" t="s">
        <v>138</v>
      </c>
      <c r="E755" s="207" t="s">
        <v>1988</v>
      </c>
      <c r="F755" s="208" t="s">
        <v>1989</v>
      </c>
      <c r="G755" s="209" t="s">
        <v>141</v>
      </c>
      <c r="H755" s="210">
        <v>2</v>
      </c>
      <c r="I755" s="211"/>
      <c r="J755" s="212">
        <f>ROUND(I755*H755,2)</f>
        <v>0</v>
      </c>
      <c r="K755" s="208" t="s">
        <v>142</v>
      </c>
      <c r="L755" s="46"/>
      <c r="M755" s="213" t="s">
        <v>19</v>
      </c>
      <c r="N755" s="214" t="s">
        <v>43</v>
      </c>
      <c r="O755" s="86"/>
      <c r="P755" s="215">
        <f>O755*H755</f>
        <v>0</v>
      </c>
      <c r="Q755" s="215">
        <v>0</v>
      </c>
      <c r="R755" s="215">
        <f>Q755*H755</f>
        <v>0</v>
      </c>
      <c r="S755" s="215">
        <v>0</v>
      </c>
      <c r="T755" s="216">
        <f>S755*H755</f>
        <v>0</v>
      </c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R755" s="217" t="s">
        <v>143</v>
      </c>
      <c r="AT755" s="217" t="s">
        <v>138</v>
      </c>
      <c r="AU755" s="217" t="s">
        <v>82</v>
      </c>
      <c r="AY755" s="19" t="s">
        <v>135</v>
      </c>
      <c r="BE755" s="218">
        <f>IF(N755="základní",J755,0)</f>
        <v>0</v>
      </c>
      <c r="BF755" s="218">
        <f>IF(N755="snížená",J755,0)</f>
        <v>0</v>
      </c>
      <c r="BG755" s="218">
        <f>IF(N755="zákl. přenesená",J755,0)</f>
        <v>0</v>
      </c>
      <c r="BH755" s="218">
        <f>IF(N755="sníž. přenesená",J755,0)</f>
        <v>0</v>
      </c>
      <c r="BI755" s="218">
        <f>IF(N755="nulová",J755,0)</f>
        <v>0</v>
      </c>
      <c r="BJ755" s="19" t="s">
        <v>80</v>
      </c>
      <c r="BK755" s="218">
        <f>ROUND(I755*H755,2)</f>
        <v>0</v>
      </c>
      <c r="BL755" s="19" t="s">
        <v>143</v>
      </c>
      <c r="BM755" s="217" t="s">
        <v>1990</v>
      </c>
    </row>
    <row r="756" s="2" customFormat="1">
      <c r="A756" s="40"/>
      <c r="B756" s="41"/>
      <c r="C756" s="42"/>
      <c r="D756" s="219" t="s">
        <v>145</v>
      </c>
      <c r="E756" s="42"/>
      <c r="F756" s="220" t="s">
        <v>1991</v>
      </c>
      <c r="G756" s="42"/>
      <c r="H756" s="42"/>
      <c r="I756" s="221"/>
      <c r="J756" s="42"/>
      <c r="K756" s="42"/>
      <c r="L756" s="46"/>
      <c r="M756" s="222"/>
      <c r="N756" s="223"/>
      <c r="O756" s="86"/>
      <c r="P756" s="86"/>
      <c r="Q756" s="86"/>
      <c r="R756" s="86"/>
      <c r="S756" s="86"/>
      <c r="T756" s="87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T756" s="19" t="s">
        <v>145</v>
      </c>
      <c r="AU756" s="19" t="s">
        <v>82</v>
      </c>
    </row>
    <row r="757" s="2" customFormat="1" ht="16.5" customHeight="1">
      <c r="A757" s="40"/>
      <c r="B757" s="41"/>
      <c r="C757" s="206" t="s">
        <v>1992</v>
      </c>
      <c r="D757" s="206" t="s">
        <v>138</v>
      </c>
      <c r="E757" s="207" t="s">
        <v>1993</v>
      </c>
      <c r="F757" s="208" t="s">
        <v>1994</v>
      </c>
      <c r="G757" s="209" t="s">
        <v>141</v>
      </c>
      <c r="H757" s="210">
        <v>2</v>
      </c>
      <c r="I757" s="211"/>
      <c r="J757" s="212">
        <f>ROUND(I757*H757,2)</f>
        <v>0</v>
      </c>
      <c r="K757" s="208" t="s">
        <v>142</v>
      </c>
      <c r="L757" s="46"/>
      <c r="M757" s="213" t="s">
        <v>19</v>
      </c>
      <c r="N757" s="214" t="s">
        <v>43</v>
      </c>
      <c r="O757" s="86"/>
      <c r="P757" s="215">
        <f>O757*H757</f>
        <v>0</v>
      </c>
      <c r="Q757" s="215">
        <v>0</v>
      </c>
      <c r="R757" s="215">
        <f>Q757*H757</f>
        <v>0</v>
      </c>
      <c r="S757" s="215">
        <v>0</v>
      </c>
      <c r="T757" s="216">
        <f>S757*H757</f>
        <v>0</v>
      </c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R757" s="217" t="s">
        <v>143</v>
      </c>
      <c r="AT757" s="217" t="s">
        <v>138</v>
      </c>
      <c r="AU757" s="217" t="s">
        <v>82</v>
      </c>
      <c r="AY757" s="19" t="s">
        <v>135</v>
      </c>
      <c r="BE757" s="218">
        <f>IF(N757="základní",J757,0)</f>
        <v>0</v>
      </c>
      <c r="BF757" s="218">
        <f>IF(N757="snížená",J757,0)</f>
        <v>0</v>
      </c>
      <c r="BG757" s="218">
        <f>IF(N757="zákl. přenesená",J757,0)</f>
        <v>0</v>
      </c>
      <c r="BH757" s="218">
        <f>IF(N757="sníž. přenesená",J757,0)</f>
        <v>0</v>
      </c>
      <c r="BI757" s="218">
        <f>IF(N757="nulová",J757,0)</f>
        <v>0</v>
      </c>
      <c r="BJ757" s="19" t="s">
        <v>80</v>
      </c>
      <c r="BK757" s="218">
        <f>ROUND(I757*H757,2)</f>
        <v>0</v>
      </c>
      <c r="BL757" s="19" t="s">
        <v>143</v>
      </c>
      <c r="BM757" s="217" t="s">
        <v>1995</v>
      </c>
    </row>
    <row r="758" s="2" customFormat="1">
      <c r="A758" s="40"/>
      <c r="B758" s="41"/>
      <c r="C758" s="42"/>
      <c r="D758" s="219" t="s">
        <v>145</v>
      </c>
      <c r="E758" s="42"/>
      <c r="F758" s="220" t="s">
        <v>1996</v>
      </c>
      <c r="G758" s="42"/>
      <c r="H758" s="42"/>
      <c r="I758" s="221"/>
      <c r="J758" s="42"/>
      <c r="K758" s="42"/>
      <c r="L758" s="46"/>
      <c r="M758" s="222"/>
      <c r="N758" s="223"/>
      <c r="O758" s="86"/>
      <c r="P758" s="86"/>
      <c r="Q758" s="86"/>
      <c r="R758" s="86"/>
      <c r="S758" s="86"/>
      <c r="T758" s="87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T758" s="19" t="s">
        <v>145</v>
      </c>
      <c r="AU758" s="19" t="s">
        <v>82</v>
      </c>
    </row>
    <row r="759" s="2" customFormat="1" ht="16.5" customHeight="1">
      <c r="A759" s="40"/>
      <c r="B759" s="41"/>
      <c r="C759" s="224" t="s">
        <v>1997</v>
      </c>
      <c r="D759" s="224" t="s">
        <v>147</v>
      </c>
      <c r="E759" s="225" t="s">
        <v>1998</v>
      </c>
      <c r="F759" s="226" t="s">
        <v>1999</v>
      </c>
      <c r="G759" s="227" t="s">
        <v>141</v>
      </c>
      <c r="H759" s="228">
        <v>2</v>
      </c>
      <c r="I759" s="229"/>
      <c r="J759" s="230">
        <f>ROUND(I759*H759,2)</f>
        <v>0</v>
      </c>
      <c r="K759" s="226" t="s">
        <v>19</v>
      </c>
      <c r="L759" s="231"/>
      <c r="M759" s="232" t="s">
        <v>19</v>
      </c>
      <c r="N759" s="233" t="s">
        <v>43</v>
      </c>
      <c r="O759" s="86"/>
      <c r="P759" s="215">
        <f>O759*H759</f>
        <v>0</v>
      </c>
      <c r="Q759" s="215">
        <v>0</v>
      </c>
      <c r="R759" s="215">
        <f>Q759*H759</f>
        <v>0</v>
      </c>
      <c r="S759" s="215">
        <v>0</v>
      </c>
      <c r="T759" s="216">
        <f>S759*H759</f>
        <v>0</v>
      </c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R759" s="217" t="s">
        <v>192</v>
      </c>
      <c r="AT759" s="217" t="s">
        <v>147</v>
      </c>
      <c r="AU759" s="217" t="s">
        <v>82</v>
      </c>
      <c r="AY759" s="19" t="s">
        <v>135</v>
      </c>
      <c r="BE759" s="218">
        <f>IF(N759="základní",J759,0)</f>
        <v>0</v>
      </c>
      <c r="BF759" s="218">
        <f>IF(N759="snížená",J759,0)</f>
        <v>0</v>
      </c>
      <c r="BG759" s="218">
        <f>IF(N759="zákl. přenesená",J759,0)</f>
        <v>0</v>
      </c>
      <c r="BH759" s="218">
        <f>IF(N759="sníž. přenesená",J759,0)</f>
        <v>0</v>
      </c>
      <c r="BI759" s="218">
        <f>IF(N759="nulová",J759,0)</f>
        <v>0</v>
      </c>
      <c r="BJ759" s="19" t="s">
        <v>80</v>
      </c>
      <c r="BK759" s="218">
        <f>ROUND(I759*H759,2)</f>
        <v>0</v>
      </c>
      <c r="BL759" s="19" t="s">
        <v>186</v>
      </c>
      <c r="BM759" s="217" t="s">
        <v>2000</v>
      </c>
    </row>
    <row r="760" s="13" customFormat="1">
      <c r="A760" s="13"/>
      <c r="B760" s="234"/>
      <c r="C760" s="235"/>
      <c r="D760" s="236" t="s">
        <v>152</v>
      </c>
      <c r="E760" s="237" t="s">
        <v>19</v>
      </c>
      <c r="F760" s="238" t="s">
        <v>1723</v>
      </c>
      <c r="G760" s="235"/>
      <c r="H760" s="239">
        <v>2</v>
      </c>
      <c r="I760" s="240"/>
      <c r="J760" s="235"/>
      <c r="K760" s="235"/>
      <c r="L760" s="241"/>
      <c r="M760" s="242"/>
      <c r="N760" s="243"/>
      <c r="O760" s="243"/>
      <c r="P760" s="243"/>
      <c r="Q760" s="243"/>
      <c r="R760" s="243"/>
      <c r="S760" s="243"/>
      <c r="T760" s="244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5" t="s">
        <v>152</v>
      </c>
      <c r="AU760" s="245" t="s">
        <v>82</v>
      </c>
      <c r="AV760" s="13" t="s">
        <v>82</v>
      </c>
      <c r="AW760" s="13" t="s">
        <v>32</v>
      </c>
      <c r="AX760" s="13" t="s">
        <v>72</v>
      </c>
      <c r="AY760" s="245" t="s">
        <v>135</v>
      </c>
    </row>
    <row r="761" s="2" customFormat="1" ht="16.5" customHeight="1">
      <c r="A761" s="40"/>
      <c r="B761" s="41"/>
      <c r="C761" s="206" t="s">
        <v>2001</v>
      </c>
      <c r="D761" s="206" t="s">
        <v>138</v>
      </c>
      <c r="E761" s="207" t="s">
        <v>2002</v>
      </c>
      <c r="F761" s="208" t="s">
        <v>2003</v>
      </c>
      <c r="G761" s="209" t="s">
        <v>141</v>
      </c>
      <c r="H761" s="210">
        <v>2</v>
      </c>
      <c r="I761" s="211"/>
      <c r="J761" s="212">
        <f>ROUND(I761*H761,2)</f>
        <v>0</v>
      </c>
      <c r="K761" s="208" t="s">
        <v>142</v>
      </c>
      <c r="L761" s="46"/>
      <c r="M761" s="213" t="s">
        <v>19</v>
      </c>
      <c r="N761" s="214" t="s">
        <v>43</v>
      </c>
      <c r="O761" s="86"/>
      <c r="P761" s="215">
        <f>O761*H761</f>
        <v>0</v>
      </c>
      <c r="Q761" s="215">
        <v>0</v>
      </c>
      <c r="R761" s="215">
        <f>Q761*H761</f>
        <v>0</v>
      </c>
      <c r="S761" s="215">
        <v>0</v>
      </c>
      <c r="T761" s="216">
        <f>S761*H761</f>
        <v>0</v>
      </c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R761" s="217" t="s">
        <v>143</v>
      </c>
      <c r="AT761" s="217" t="s">
        <v>138</v>
      </c>
      <c r="AU761" s="217" t="s">
        <v>82</v>
      </c>
      <c r="AY761" s="19" t="s">
        <v>135</v>
      </c>
      <c r="BE761" s="218">
        <f>IF(N761="základní",J761,0)</f>
        <v>0</v>
      </c>
      <c r="BF761" s="218">
        <f>IF(N761="snížená",J761,0)</f>
        <v>0</v>
      </c>
      <c r="BG761" s="218">
        <f>IF(N761="zákl. přenesená",J761,0)</f>
        <v>0</v>
      </c>
      <c r="BH761" s="218">
        <f>IF(N761="sníž. přenesená",J761,0)</f>
        <v>0</v>
      </c>
      <c r="BI761" s="218">
        <f>IF(N761="nulová",J761,0)</f>
        <v>0</v>
      </c>
      <c r="BJ761" s="19" t="s">
        <v>80</v>
      </c>
      <c r="BK761" s="218">
        <f>ROUND(I761*H761,2)</f>
        <v>0</v>
      </c>
      <c r="BL761" s="19" t="s">
        <v>143</v>
      </c>
      <c r="BM761" s="217" t="s">
        <v>2004</v>
      </c>
    </row>
    <row r="762" s="2" customFormat="1">
      <c r="A762" s="40"/>
      <c r="B762" s="41"/>
      <c r="C762" s="42"/>
      <c r="D762" s="219" t="s">
        <v>145</v>
      </c>
      <c r="E762" s="42"/>
      <c r="F762" s="220" t="s">
        <v>2005</v>
      </c>
      <c r="G762" s="42"/>
      <c r="H762" s="42"/>
      <c r="I762" s="221"/>
      <c r="J762" s="42"/>
      <c r="K762" s="42"/>
      <c r="L762" s="46"/>
      <c r="M762" s="222"/>
      <c r="N762" s="223"/>
      <c r="O762" s="86"/>
      <c r="P762" s="86"/>
      <c r="Q762" s="86"/>
      <c r="R762" s="86"/>
      <c r="S762" s="86"/>
      <c r="T762" s="87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T762" s="19" t="s">
        <v>145</v>
      </c>
      <c r="AU762" s="19" t="s">
        <v>82</v>
      </c>
    </row>
    <row r="763" s="2" customFormat="1" ht="24.15" customHeight="1">
      <c r="A763" s="40"/>
      <c r="B763" s="41"/>
      <c r="C763" s="224" t="s">
        <v>2006</v>
      </c>
      <c r="D763" s="224" t="s">
        <v>147</v>
      </c>
      <c r="E763" s="225" t="s">
        <v>2007</v>
      </c>
      <c r="F763" s="226" t="s">
        <v>2008</v>
      </c>
      <c r="G763" s="227" t="s">
        <v>141</v>
      </c>
      <c r="H763" s="228">
        <v>2</v>
      </c>
      <c r="I763" s="229"/>
      <c r="J763" s="230">
        <f>ROUND(I763*H763,2)</f>
        <v>0</v>
      </c>
      <c r="K763" s="226" t="s">
        <v>19</v>
      </c>
      <c r="L763" s="231"/>
      <c r="M763" s="232" t="s">
        <v>19</v>
      </c>
      <c r="N763" s="233" t="s">
        <v>43</v>
      </c>
      <c r="O763" s="86"/>
      <c r="P763" s="215">
        <f>O763*H763</f>
        <v>0</v>
      </c>
      <c r="Q763" s="215">
        <v>0.00020000000000000001</v>
      </c>
      <c r="R763" s="215">
        <f>Q763*H763</f>
        <v>0.00040000000000000002</v>
      </c>
      <c r="S763" s="215">
        <v>0</v>
      </c>
      <c r="T763" s="216">
        <f>S763*H763</f>
        <v>0</v>
      </c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R763" s="217" t="s">
        <v>150</v>
      </c>
      <c r="AT763" s="217" t="s">
        <v>147</v>
      </c>
      <c r="AU763" s="217" t="s">
        <v>82</v>
      </c>
      <c r="AY763" s="19" t="s">
        <v>135</v>
      </c>
      <c r="BE763" s="218">
        <f>IF(N763="základní",J763,0)</f>
        <v>0</v>
      </c>
      <c r="BF763" s="218">
        <f>IF(N763="snížená",J763,0)</f>
        <v>0</v>
      </c>
      <c r="BG763" s="218">
        <f>IF(N763="zákl. přenesená",J763,0)</f>
        <v>0</v>
      </c>
      <c r="BH763" s="218">
        <f>IF(N763="sníž. přenesená",J763,0)</f>
        <v>0</v>
      </c>
      <c r="BI763" s="218">
        <f>IF(N763="nulová",J763,0)</f>
        <v>0</v>
      </c>
      <c r="BJ763" s="19" t="s">
        <v>80</v>
      </c>
      <c r="BK763" s="218">
        <f>ROUND(I763*H763,2)</f>
        <v>0</v>
      </c>
      <c r="BL763" s="19" t="s">
        <v>143</v>
      </c>
      <c r="BM763" s="217" t="s">
        <v>2009</v>
      </c>
    </row>
    <row r="764" s="13" customFormat="1">
      <c r="A764" s="13"/>
      <c r="B764" s="234"/>
      <c r="C764" s="235"/>
      <c r="D764" s="236" t="s">
        <v>152</v>
      </c>
      <c r="E764" s="237" t="s">
        <v>19</v>
      </c>
      <c r="F764" s="238" t="s">
        <v>1723</v>
      </c>
      <c r="G764" s="235"/>
      <c r="H764" s="239">
        <v>2</v>
      </c>
      <c r="I764" s="240"/>
      <c r="J764" s="235"/>
      <c r="K764" s="235"/>
      <c r="L764" s="241"/>
      <c r="M764" s="242"/>
      <c r="N764" s="243"/>
      <c r="O764" s="243"/>
      <c r="P764" s="243"/>
      <c r="Q764" s="243"/>
      <c r="R764" s="243"/>
      <c r="S764" s="243"/>
      <c r="T764" s="244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45" t="s">
        <v>152</v>
      </c>
      <c r="AU764" s="245" t="s">
        <v>82</v>
      </c>
      <c r="AV764" s="13" t="s">
        <v>82</v>
      </c>
      <c r="AW764" s="13" t="s">
        <v>32</v>
      </c>
      <c r="AX764" s="13" t="s">
        <v>72</v>
      </c>
      <c r="AY764" s="245" t="s">
        <v>135</v>
      </c>
    </row>
    <row r="765" s="2" customFormat="1" ht="16.5" customHeight="1">
      <c r="A765" s="40"/>
      <c r="B765" s="41"/>
      <c r="C765" s="206" t="s">
        <v>2010</v>
      </c>
      <c r="D765" s="206" t="s">
        <v>138</v>
      </c>
      <c r="E765" s="207" t="s">
        <v>2011</v>
      </c>
      <c r="F765" s="208" t="s">
        <v>2012</v>
      </c>
      <c r="G765" s="209" t="s">
        <v>1364</v>
      </c>
      <c r="H765" s="210">
        <v>1</v>
      </c>
      <c r="I765" s="211"/>
      <c r="J765" s="212">
        <f>ROUND(I765*H765,2)</f>
        <v>0</v>
      </c>
      <c r="K765" s="208" t="s">
        <v>19</v>
      </c>
      <c r="L765" s="46"/>
      <c r="M765" s="213" t="s">
        <v>19</v>
      </c>
      <c r="N765" s="214" t="s">
        <v>43</v>
      </c>
      <c r="O765" s="86"/>
      <c r="P765" s="215">
        <f>O765*H765</f>
        <v>0</v>
      </c>
      <c r="Q765" s="215">
        <v>0</v>
      </c>
      <c r="R765" s="215">
        <f>Q765*H765</f>
        <v>0</v>
      </c>
      <c r="S765" s="215">
        <v>0</v>
      </c>
      <c r="T765" s="216">
        <f>S765*H765</f>
        <v>0</v>
      </c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R765" s="217" t="s">
        <v>143</v>
      </c>
      <c r="AT765" s="217" t="s">
        <v>138</v>
      </c>
      <c r="AU765" s="217" t="s">
        <v>82</v>
      </c>
      <c r="AY765" s="19" t="s">
        <v>135</v>
      </c>
      <c r="BE765" s="218">
        <f>IF(N765="základní",J765,0)</f>
        <v>0</v>
      </c>
      <c r="BF765" s="218">
        <f>IF(N765="snížená",J765,0)</f>
        <v>0</v>
      </c>
      <c r="BG765" s="218">
        <f>IF(N765="zákl. přenesená",J765,0)</f>
        <v>0</v>
      </c>
      <c r="BH765" s="218">
        <f>IF(N765="sníž. přenesená",J765,0)</f>
        <v>0</v>
      </c>
      <c r="BI765" s="218">
        <f>IF(N765="nulová",J765,0)</f>
        <v>0</v>
      </c>
      <c r="BJ765" s="19" t="s">
        <v>80</v>
      </c>
      <c r="BK765" s="218">
        <f>ROUND(I765*H765,2)</f>
        <v>0</v>
      </c>
      <c r="BL765" s="19" t="s">
        <v>143</v>
      </c>
      <c r="BM765" s="217" t="s">
        <v>2013</v>
      </c>
    </row>
    <row r="766" s="2" customFormat="1">
      <c r="A766" s="40"/>
      <c r="B766" s="41"/>
      <c r="C766" s="42"/>
      <c r="D766" s="236" t="s">
        <v>1035</v>
      </c>
      <c r="E766" s="42"/>
      <c r="F766" s="251" t="s">
        <v>1366</v>
      </c>
      <c r="G766" s="42"/>
      <c r="H766" s="42"/>
      <c r="I766" s="221"/>
      <c r="J766" s="42"/>
      <c r="K766" s="42"/>
      <c r="L766" s="46"/>
      <c r="M766" s="222"/>
      <c r="N766" s="223"/>
      <c r="O766" s="86"/>
      <c r="P766" s="86"/>
      <c r="Q766" s="86"/>
      <c r="R766" s="86"/>
      <c r="S766" s="86"/>
      <c r="T766" s="87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T766" s="19" t="s">
        <v>1035</v>
      </c>
      <c r="AU766" s="19" t="s">
        <v>82</v>
      </c>
    </row>
    <row r="767" s="2" customFormat="1" ht="24.15" customHeight="1">
      <c r="A767" s="40"/>
      <c r="B767" s="41"/>
      <c r="C767" s="206" t="s">
        <v>2014</v>
      </c>
      <c r="D767" s="206" t="s">
        <v>138</v>
      </c>
      <c r="E767" s="207" t="s">
        <v>2015</v>
      </c>
      <c r="F767" s="208" t="s">
        <v>2016</v>
      </c>
      <c r="G767" s="209" t="s">
        <v>177</v>
      </c>
      <c r="H767" s="246"/>
      <c r="I767" s="211"/>
      <c r="J767" s="212">
        <f>ROUND(I767*H767,2)</f>
        <v>0</v>
      </c>
      <c r="K767" s="208" t="s">
        <v>142</v>
      </c>
      <c r="L767" s="46"/>
      <c r="M767" s="213" t="s">
        <v>19</v>
      </c>
      <c r="N767" s="214" t="s">
        <v>43</v>
      </c>
      <c r="O767" s="86"/>
      <c r="P767" s="215">
        <f>O767*H767</f>
        <v>0</v>
      </c>
      <c r="Q767" s="215">
        <v>0</v>
      </c>
      <c r="R767" s="215">
        <f>Q767*H767</f>
        <v>0</v>
      </c>
      <c r="S767" s="215">
        <v>0</v>
      </c>
      <c r="T767" s="216">
        <f>S767*H767</f>
        <v>0</v>
      </c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R767" s="217" t="s">
        <v>143</v>
      </c>
      <c r="AT767" s="217" t="s">
        <v>138</v>
      </c>
      <c r="AU767" s="217" t="s">
        <v>82</v>
      </c>
      <c r="AY767" s="19" t="s">
        <v>135</v>
      </c>
      <c r="BE767" s="218">
        <f>IF(N767="základní",J767,0)</f>
        <v>0</v>
      </c>
      <c r="BF767" s="218">
        <f>IF(N767="snížená",J767,0)</f>
        <v>0</v>
      </c>
      <c r="BG767" s="218">
        <f>IF(N767="zákl. přenesená",J767,0)</f>
        <v>0</v>
      </c>
      <c r="BH767" s="218">
        <f>IF(N767="sníž. přenesená",J767,0)</f>
        <v>0</v>
      </c>
      <c r="BI767" s="218">
        <f>IF(N767="nulová",J767,0)</f>
        <v>0</v>
      </c>
      <c r="BJ767" s="19" t="s">
        <v>80</v>
      </c>
      <c r="BK767" s="218">
        <f>ROUND(I767*H767,2)</f>
        <v>0</v>
      </c>
      <c r="BL767" s="19" t="s">
        <v>143</v>
      </c>
      <c r="BM767" s="217" t="s">
        <v>2017</v>
      </c>
    </row>
    <row r="768" s="2" customFormat="1">
      <c r="A768" s="40"/>
      <c r="B768" s="41"/>
      <c r="C768" s="42"/>
      <c r="D768" s="219" t="s">
        <v>145</v>
      </c>
      <c r="E768" s="42"/>
      <c r="F768" s="220" t="s">
        <v>2018</v>
      </c>
      <c r="G768" s="42"/>
      <c r="H768" s="42"/>
      <c r="I768" s="221"/>
      <c r="J768" s="42"/>
      <c r="K768" s="42"/>
      <c r="L768" s="46"/>
      <c r="M768" s="222"/>
      <c r="N768" s="223"/>
      <c r="O768" s="86"/>
      <c r="P768" s="86"/>
      <c r="Q768" s="86"/>
      <c r="R768" s="86"/>
      <c r="S768" s="86"/>
      <c r="T768" s="87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T768" s="19" t="s">
        <v>145</v>
      </c>
      <c r="AU768" s="19" t="s">
        <v>82</v>
      </c>
    </row>
    <row r="769" s="12" customFormat="1" ht="22.8" customHeight="1">
      <c r="A769" s="12"/>
      <c r="B769" s="190"/>
      <c r="C769" s="191"/>
      <c r="D769" s="192" t="s">
        <v>71</v>
      </c>
      <c r="E769" s="204" t="s">
        <v>2019</v>
      </c>
      <c r="F769" s="204" t="s">
        <v>2020</v>
      </c>
      <c r="G769" s="191"/>
      <c r="H769" s="191"/>
      <c r="I769" s="194"/>
      <c r="J769" s="205">
        <f>BK769</f>
        <v>0</v>
      </c>
      <c r="K769" s="191"/>
      <c r="L769" s="196"/>
      <c r="M769" s="197"/>
      <c r="N769" s="198"/>
      <c r="O769" s="198"/>
      <c r="P769" s="199">
        <f>SUM(P770:P794)</f>
        <v>0</v>
      </c>
      <c r="Q769" s="198"/>
      <c r="R769" s="199">
        <f>SUM(R770:R794)</f>
        <v>0.044829599999999997</v>
      </c>
      <c r="S769" s="198"/>
      <c r="T769" s="200">
        <f>SUM(T770:T794)</f>
        <v>0</v>
      </c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R769" s="201" t="s">
        <v>82</v>
      </c>
      <c r="AT769" s="202" t="s">
        <v>71</v>
      </c>
      <c r="AU769" s="202" t="s">
        <v>80</v>
      </c>
      <c r="AY769" s="201" t="s">
        <v>135</v>
      </c>
      <c r="BK769" s="203">
        <f>SUM(BK770:BK794)</f>
        <v>0</v>
      </c>
    </row>
    <row r="770" s="2" customFormat="1" ht="16.5" customHeight="1">
      <c r="A770" s="40"/>
      <c r="B770" s="41"/>
      <c r="C770" s="206" t="s">
        <v>2021</v>
      </c>
      <c r="D770" s="206" t="s">
        <v>138</v>
      </c>
      <c r="E770" s="207" t="s">
        <v>2022</v>
      </c>
      <c r="F770" s="208" t="s">
        <v>2023</v>
      </c>
      <c r="G770" s="209" t="s">
        <v>141</v>
      </c>
      <c r="H770" s="210">
        <v>1</v>
      </c>
      <c r="I770" s="211"/>
      <c r="J770" s="212">
        <f>ROUND(I770*H770,2)</f>
        <v>0</v>
      </c>
      <c r="K770" s="208" t="s">
        <v>142</v>
      </c>
      <c r="L770" s="46"/>
      <c r="M770" s="213" t="s">
        <v>19</v>
      </c>
      <c r="N770" s="214" t="s">
        <v>43</v>
      </c>
      <c r="O770" s="86"/>
      <c r="P770" s="215">
        <f>O770*H770</f>
        <v>0</v>
      </c>
      <c r="Q770" s="215">
        <v>0</v>
      </c>
      <c r="R770" s="215">
        <f>Q770*H770</f>
        <v>0</v>
      </c>
      <c r="S770" s="215">
        <v>0</v>
      </c>
      <c r="T770" s="216">
        <f>S770*H770</f>
        <v>0</v>
      </c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R770" s="217" t="s">
        <v>143</v>
      </c>
      <c r="AT770" s="217" t="s">
        <v>138</v>
      </c>
      <c r="AU770" s="217" t="s">
        <v>82</v>
      </c>
      <c r="AY770" s="19" t="s">
        <v>135</v>
      </c>
      <c r="BE770" s="218">
        <f>IF(N770="základní",J770,0)</f>
        <v>0</v>
      </c>
      <c r="BF770" s="218">
        <f>IF(N770="snížená",J770,0)</f>
        <v>0</v>
      </c>
      <c r="BG770" s="218">
        <f>IF(N770="zákl. přenesená",J770,0)</f>
        <v>0</v>
      </c>
      <c r="BH770" s="218">
        <f>IF(N770="sníž. přenesená",J770,0)</f>
        <v>0</v>
      </c>
      <c r="BI770" s="218">
        <f>IF(N770="nulová",J770,0)</f>
        <v>0</v>
      </c>
      <c r="BJ770" s="19" t="s">
        <v>80</v>
      </c>
      <c r="BK770" s="218">
        <f>ROUND(I770*H770,2)</f>
        <v>0</v>
      </c>
      <c r="BL770" s="19" t="s">
        <v>143</v>
      </c>
      <c r="BM770" s="217" t="s">
        <v>2024</v>
      </c>
    </row>
    <row r="771" s="2" customFormat="1">
      <c r="A771" s="40"/>
      <c r="B771" s="41"/>
      <c r="C771" s="42"/>
      <c r="D771" s="219" t="s">
        <v>145</v>
      </c>
      <c r="E771" s="42"/>
      <c r="F771" s="220" t="s">
        <v>2025</v>
      </c>
      <c r="G771" s="42"/>
      <c r="H771" s="42"/>
      <c r="I771" s="221"/>
      <c r="J771" s="42"/>
      <c r="K771" s="42"/>
      <c r="L771" s="46"/>
      <c r="M771" s="222"/>
      <c r="N771" s="223"/>
      <c r="O771" s="86"/>
      <c r="P771" s="86"/>
      <c r="Q771" s="86"/>
      <c r="R771" s="86"/>
      <c r="S771" s="86"/>
      <c r="T771" s="87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T771" s="19" t="s">
        <v>145</v>
      </c>
      <c r="AU771" s="19" t="s">
        <v>82</v>
      </c>
    </row>
    <row r="772" s="2" customFormat="1" ht="16.5" customHeight="1">
      <c r="A772" s="40"/>
      <c r="B772" s="41"/>
      <c r="C772" s="224" t="s">
        <v>2026</v>
      </c>
      <c r="D772" s="224" t="s">
        <v>147</v>
      </c>
      <c r="E772" s="225" t="s">
        <v>2027</v>
      </c>
      <c r="F772" s="226" t="s">
        <v>2028</v>
      </c>
      <c r="G772" s="227" t="s">
        <v>141</v>
      </c>
      <c r="H772" s="228">
        <v>1</v>
      </c>
      <c r="I772" s="229"/>
      <c r="J772" s="230">
        <f>ROUND(I772*H772,2)</f>
        <v>0</v>
      </c>
      <c r="K772" s="226" t="s">
        <v>19</v>
      </c>
      <c r="L772" s="231"/>
      <c r="M772" s="232" t="s">
        <v>19</v>
      </c>
      <c r="N772" s="233" t="s">
        <v>43</v>
      </c>
      <c r="O772" s="86"/>
      <c r="P772" s="215">
        <f>O772*H772</f>
        <v>0</v>
      </c>
      <c r="Q772" s="215">
        <v>0</v>
      </c>
      <c r="R772" s="215">
        <f>Q772*H772</f>
        <v>0</v>
      </c>
      <c r="S772" s="215">
        <v>0</v>
      </c>
      <c r="T772" s="216">
        <f>S772*H772</f>
        <v>0</v>
      </c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R772" s="217" t="s">
        <v>150</v>
      </c>
      <c r="AT772" s="217" t="s">
        <v>147</v>
      </c>
      <c r="AU772" s="217" t="s">
        <v>82</v>
      </c>
      <c r="AY772" s="19" t="s">
        <v>135</v>
      </c>
      <c r="BE772" s="218">
        <f>IF(N772="základní",J772,0)</f>
        <v>0</v>
      </c>
      <c r="BF772" s="218">
        <f>IF(N772="snížená",J772,0)</f>
        <v>0</v>
      </c>
      <c r="BG772" s="218">
        <f>IF(N772="zákl. přenesená",J772,0)</f>
        <v>0</v>
      </c>
      <c r="BH772" s="218">
        <f>IF(N772="sníž. přenesená",J772,0)</f>
        <v>0</v>
      </c>
      <c r="BI772" s="218">
        <f>IF(N772="nulová",J772,0)</f>
        <v>0</v>
      </c>
      <c r="BJ772" s="19" t="s">
        <v>80</v>
      </c>
      <c r="BK772" s="218">
        <f>ROUND(I772*H772,2)</f>
        <v>0</v>
      </c>
      <c r="BL772" s="19" t="s">
        <v>143</v>
      </c>
      <c r="BM772" s="217" t="s">
        <v>2029</v>
      </c>
    </row>
    <row r="773" s="13" customFormat="1">
      <c r="A773" s="13"/>
      <c r="B773" s="234"/>
      <c r="C773" s="235"/>
      <c r="D773" s="236" t="s">
        <v>152</v>
      </c>
      <c r="E773" s="237" t="s">
        <v>19</v>
      </c>
      <c r="F773" s="238" t="s">
        <v>2030</v>
      </c>
      <c r="G773" s="235"/>
      <c r="H773" s="239">
        <v>1</v>
      </c>
      <c r="I773" s="240"/>
      <c r="J773" s="235"/>
      <c r="K773" s="235"/>
      <c r="L773" s="241"/>
      <c r="M773" s="242"/>
      <c r="N773" s="243"/>
      <c r="O773" s="243"/>
      <c r="P773" s="243"/>
      <c r="Q773" s="243"/>
      <c r="R773" s="243"/>
      <c r="S773" s="243"/>
      <c r="T773" s="244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45" t="s">
        <v>152</v>
      </c>
      <c r="AU773" s="245" t="s">
        <v>82</v>
      </c>
      <c r="AV773" s="13" t="s">
        <v>82</v>
      </c>
      <c r="AW773" s="13" t="s">
        <v>32</v>
      </c>
      <c r="AX773" s="13" t="s">
        <v>72</v>
      </c>
      <c r="AY773" s="245" t="s">
        <v>135</v>
      </c>
    </row>
    <row r="774" s="2" customFormat="1" ht="16.5" customHeight="1">
      <c r="A774" s="40"/>
      <c r="B774" s="41"/>
      <c r="C774" s="224" t="s">
        <v>2031</v>
      </c>
      <c r="D774" s="224" t="s">
        <v>147</v>
      </c>
      <c r="E774" s="225" t="s">
        <v>2032</v>
      </c>
      <c r="F774" s="226" t="s">
        <v>2033</v>
      </c>
      <c r="G774" s="227" t="s">
        <v>141</v>
      </c>
      <c r="H774" s="228">
        <v>1</v>
      </c>
      <c r="I774" s="229"/>
      <c r="J774" s="230">
        <f>ROUND(I774*H774,2)</f>
        <v>0</v>
      </c>
      <c r="K774" s="226" t="s">
        <v>19</v>
      </c>
      <c r="L774" s="231"/>
      <c r="M774" s="232" t="s">
        <v>19</v>
      </c>
      <c r="N774" s="233" t="s">
        <v>43</v>
      </c>
      <c r="O774" s="86"/>
      <c r="P774" s="215">
        <f>O774*H774</f>
        <v>0</v>
      </c>
      <c r="Q774" s="215">
        <v>0</v>
      </c>
      <c r="R774" s="215">
        <f>Q774*H774</f>
        <v>0</v>
      </c>
      <c r="S774" s="215">
        <v>0</v>
      </c>
      <c r="T774" s="216">
        <f>S774*H774</f>
        <v>0</v>
      </c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R774" s="217" t="s">
        <v>150</v>
      </c>
      <c r="AT774" s="217" t="s">
        <v>147</v>
      </c>
      <c r="AU774" s="217" t="s">
        <v>82</v>
      </c>
      <c r="AY774" s="19" t="s">
        <v>135</v>
      </c>
      <c r="BE774" s="218">
        <f>IF(N774="základní",J774,0)</f>
        <v>0</v>
      </c>
      <c r="BF774" s="218">
        <f>IF(N774="snížená",J774,0)</f>
        <v>0</v>
      </c>
      <c r="BG774" s="218">
        <f>IF(N774="zákl. přenesená",J774,0)</f>
        <v>0</v>
      </c>
      <c r="BH774" s="218">
        <f>IF(N774="sníž. přenesená",J774,0)</f>
        <v>0</v>
      </c>
      <c r="BI774" s="218">
        <f>IF(N774="nulová",J774,0)</f>
        <v>0</v>
      </c>
      <c r="BJ774" s="19" t="s">
        <v>80</v>
      </c>
      <c r="BK774" s="218">
        <f>ROUND(I774*H774,2)</f>
        <v>0</v>
      </c>
      <c r="BL774" s="19" t="s">
        <v>143</v>
      </c>
      <c r="BM774" s="217" t="s">
        <v>2034</v>
      </c>
    </row>
    <row r="775" s="13" customFormat="1">
      <c r="A775" s="13"/>
      <c r="B775" s="234"/>
      <c r="C775" s="235"/>
      <c r="D775" s="236" t="s">
        <v>152</v>
      </c>
      <c r="E775" s="237" t="s">
        <v>19</v>
      </c>
      <c r="F775" s="238" t="s">
        <v>2030</v>
      </c>
      <c r="G775" s="235"/>
      <c r="H775" s="239">
        <v>1</v>
      </c>
      <c r="I775" s="240"/>
      <c r="J775" s="235"/>
      <c r="K775" s="235"/>
      <c r="L775" s="241"/>
      <c r="M775" s="242"/>
      <c r="N775" s="243"/>
      <c r="O775" s="243"/>
      <c r="P775" s="243"/>
      <c r="Q775" s="243"/>
      <c r="R775" s="243"/>
      <c r="S775" s="243"/>
      <c r="T775" s="244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5" t="s">
        <v>152</v>
      </c>
      <c r="AU775" s="245" t="s">
        <v>82</v>
      </c>
      <c r="AV775" s="13" t="s">
        <v>82</v>
      </c>
      <c r="AW775" s="13" t="s">
        <v>32</v>
      </c>
      <c r="AX775" s="13" t="s">
        <v>72</v>
      </c>
      <c r="AY775" s="245" t="s">
        <v>135</v>
      </c>
    </row>
    <row r="776" s="2" customFormat="1" ht="16.5" customHeight="1">
      <c r="A776" s="40"/>
      <c r="B776" s="41"/>
      <c r="C776" s="206" t="s">
        <v>2035</v>
      </c>
      <c r="D776" s="206" t="s">
        <v>138</v>
      </c>
      <c r="E776" s="207" t="s">
        <v>2036</v>
      </c>
      <c r="F776" s="208" t="s">
        <v>2037</v>
      </c>
      <c r="G776" s="209" t="s">
        <v>141</v>
      </c>
      <c r="H776" s="210">
        <v>10</v>
      </c>
      <c r="I776" s="211"/>
      <c r="J776" s="212">
        <f>ROUND(I776*H776,2)</f>
        <v>0</v>
      </c>
      <c r="K776" s="208" t="s">
        <v>142</v>
      </c>
      <c r="L776" s="46"/>
      <c r="M776" s="213" t="s">
        <v>19</v>
      </c>
      <c r="N776" s="214" t="s">
        <v>43</v>
      </c>
      <c r="O776" s="86"/>
      <c r="P776" s="215">
        <f>O776*H776</f>
        <v>0</v>
      </c>
      <c r="Q776" s="215">
        <v>0</v>
      </c>
      <c r="R776" s="215">
        <f>Q776*H776</f>
        <v>0</v>
      </c>
      <c r="S776" s="215">
        <v>0</v>
      </c>
      <c r="T776" s="216">
        <f>S776*H776</f>
        <v>0</v>
      </c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R776" s="217" t="s">
        <v>143</v>
      </c>
      <c r="AT776" s="217" t="s">
        <v>138</v>
      </c>
      <c r="AU776" s="217" t="s">
        <v>82</v>
      </c>
      <c r="AY776" s="19" t="s">
        <v>135</v>
      </c>
      <c r="BE776" s="218">
        <f>IF(N776="základní",J776,0)</f>
        <v>0</v>
      </c>
      <c r="BF776" s="218">
        <f>IF(N776="snížená",J776,0)</f>
        <v>0</v>
      </c>
      <c r="BG776" s="218">
        <f>IF(N776="zákl. přenesená",J776,0)</f>
        <v>0</v>
      </c>
      <c r="BH776" s="218">
        <f>IF(N776="sníž. přenesená",J776,0)</f>
        <v>0</v>
      </c>
      <c r="BI776" s="218">
        <f>IF(N776="nulová",J776,0)</f>
        <v>0</v>
      </c>
      <c r="BJ776" s="19" t="s">
        <v>80</v>
      </c>
      <c r="BK776" s="218">
        <f>ROUND(I776*H776,2)</f>
        <v>0</v>
      </c>
      <c r="BL776" s="19" t="s">
        <v>143</v>
      </c>
      <c r="BM776" s="217" t="s">
        <v>2038</v>
      </c>
    </row>
    <row r="777" s="2" customFormat="1">
      <c r="A777" s="40"/>
      <c r="B777" s="41"/>
      <c r="C777" s="42"/>
      <c r="D777" s="219" t="s">
        <v>145</v>
      </c>
      <c r="E777" s="42"/>
      <c r="F777" s="220" t="s">
        <v>2039</v>
      </c>
      <c r="G777" s="42"/>
      <c r="H777" s="42"/>
      <c r="I777" s="221"/>
      <c r="J777" s="42"/>
      <c r="K777" s="42"/>
      <c r="L777" s="46"/>
      <c r="M777" s="222"/>
      <c r="N777" s="223"/>
      <c r="O777" s="86"/>
      <c r="P777" s="86"/>
      <c r="Q777" s="86"/>
      <c r="R777" s="86"/>
      <c r="S777" s="86"/>
      <c r="T777" s="87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T777" s="19" t="s">
        <v>145</v>
      </c>
      <c r="AU777" s="19" t="s">
        <v>82</v>
      </c>
    </row>
    <row r="778" s="2" customFormat="1" ht="16.5" customHeight="1">
      <c r="A778" s="40"/>
      <c r="B778" s="41"/>
      <c r="C778" s="224" t="s">
        <v>2040</v>
      </c>
      <c r="D778" s="224" t="s">
        <v>147</v>
      </c>
      <c r="E778" s="225" t="s">
        <v>2041</v>
      </c>
      <c r="F778" s="226" t="s">
        <v>2042</v>
      </c>
      <c r="G778" s="227" t="s">
        <v>141</v>
      </c>
      <c r="H778" s="228">
        <v>10</v>
      </c>
      <c r="I778" s="229"/>
      <c r="J778" s="230">
        <f>ROUND(I778*H778,2)</f>
        <v>0</v>
      </c>
      <c r="K778" s="226" t="s">
        <v>19</v>
      </c>
      <c r="L778" s="231"/>
      <c r="M778" s="232" t="s">
        <v>19</v>
      </c>
      <c r="N778" s="233" t="s">
        <v>43</v>
      </c>
      <c r="O778" s="86"/>
      <c r="P778" s="215">
        <f>O778*H778</f>
        <v>0</v>
      </c>
      <c r="Q778" s="215">
        <v>0</v>
      </c>
      <c r="R778" s="215">
        <f>Q778*H778</f>
        <v>0</v>
      </c>
      <c r="S778" s="215">
        <v>0</v>
      </c>
      <c r="T778" s="216">
        <f>S778*H778</f>
        <v>0</v>
      </c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R778" s="217" t="s">
        <v>150</v>
      </c>
      <c r="AT778" s="217" t="s">
        <v>147</v>
      </c>
      <c r="AU778" s="217" t="s">
        <v>82</v>
      </c>
      <c r="AY778" s="19" t="s">
        <v>135</v>
      </c>
      <c r="BE778" s="218">
        <f>IF(N778="základní",J778,0)</f>
        <v>0</v>
      </c>
      <c r="BF778" s="218">
        <f>IF(N778="snížená",J778,0)</f>
        <v>0</v>
      </c>
      <c r="BG778" s="218">
        <f>IF(N778="zákl. přenesená",J778,0)</f>
        <v>0</v>
      </c>
      <c r="BH778" s="218">
        <f>IF(N778="sníž. přenesená",J778,0)</f>
        <v>0</v>
      </c>
      <c r="BI778" s="218">
        <f>IF(N778="nulová",J778,0)</f>
        <v>0</v>
      </c>
      <c r="BJ778" s="19" t="s">
        <v>80</v>
      </c>
      <c r="BK778" s="218">
        <f>ROUND(I778*H778,2)</f>
        <v>0</v>
      </c>
      <c r="BL778" s="19" t="s">
        <v>143</v>
      </c>
      <c r="BM778" s="217" t="s">
        <v>2043</v>
      </c>
    </row>
    <row r="779" s="13" customFormat="1">
      <c r="A779" s="13"/>
      <c r="B779" s="234"/>
      <c r="C779" s="235"/>
      <c r="D779" s="236" t="s">
        <v>152</v>
      </c>
      <c r="E779" s="237" t="s">
        <v>19</v>
      </c>
      <c r="F779" s="238" t="s">
        <v>2044</v>
      </c>
      <c r="G779" s="235"/>
      <c r="H779" s="239">
        <v>10</v>
      </c>
      <c r="I779" s="240"/>
      <c r="J779" s="235"/>
      <c r="K779" s="235"/>
      <c r="L779" s="241"/>
      <c r="M779" s="242"/>
      <c r="N779" s="243"/>
      <c r="O779" s="243"/>
      <c r="P779" s="243"/>
      <c r="Q779" s="243"/>
      <c r="R779" s="243"/>
      <c r="S779" s="243"/>
      <c r="T779" s="244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45" t="s">
        <v>152</v>
      </c>
      <c r="AU779" s="245" t="s">
        <v>82</v>
      </c>
      <c r="AV779" s="13" t="s">
        <v>82</v>
      </c>
      <c r="AW779" s="13" t="s">
        <v>32</v>
      </c>
      <c r="AX779" s="13" t="s">
        <v>72</v>
      </c>
      <c r="AY779" s="245" t="s">
        <v>135</v>
      </c>
    </row>
    <row r="780" s="2" customFormat="1" ht="24.15" customHeight="1">
      <c r="A780" s="40"/>
      <c r="B780" s="41"/>
      <c r="C780" s="206" t="s">
        <v>2045</v>
      </c>
      <c r="D780" s="206" t="s">
        <v>138</v>
      </c>
      <c r="E780" s="207" t="s">
        <v>2046</v>
      </c>
      <c r="F780" s="208" t="s">
        <v>2047</v>
      </c>
      <c r="G780" s="209" t="s">
        <v>256</v>
      </c>
      <c r="H780" s="210">
        <v>1.6000000000000001</v>
      </c>
      <c r="I780" s="211"/>
      <c r="J780" s="212">
        <f>ROUND(I780*H780,2)</f>
        <v>0</v>
      </c>
      <c r="K780" s="208" t="s">
        <v>142</v>
      </c>
      <c r="L780" s="46"/>
      <c r="M780" s="213" t="s">
        <v>19</v>
      </c>
      <c r="N780" s="214" t="s">
        <v>43</v>
      </c>
      <c r="O780" s="86"/>
      <c r="P780" s="215">
        <f>O780*H780</f>
        <v>0</v>
      </c>
      <c r="Q780" s="215">
        <v>0.001681</v>
      </c>
      <c r="R780" s="215">
        <f>Q780*H780</f>
        <v>0.0026896000000000003</v>
      </c>
      <c r="S780" s="215">
        <v>0</v>
      </c>
      <c r="T780" s="216">
        <f>S780*H780</f>
        <v>0</v>
      </c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R780" s="217" t="s">
        <v>143</v>
      </c>
      <c r="AT780" s="217" t="s">
        <v>138</v>
      </c>
      <c r="AU780" s="217" t="s">
        <v>82</v>
      </c>
      <c r="AY780" s="19" t="s">
        <v>135</v>
      </c>
      <c r="BE780" s="218">
        <f>IF(N780="základní",J780,0)</f>
        <v>0</v>
      </c>
      <c r="BF780" s="218">
        <f>IF(N780="snížená",J780,0)</f>
        <v>0</v>
      </c>
      <c r="BG780" s="218">
        <f>IF(N780="zákl. přenesená",J780,0)</f>
        <v>0</v>
      </c>
      <c r="BH780" s="218">
        <f>IF(N780="sníž. přenesená",J780,0)</f>
        <v>0</v>
      </c>
      <c r="BI780" s="218">
        <f>IF(N780="nulová",J780,0)</f>
        <v>0</v>
      </c>
      <c r="BJ780" s="19" t="s">
        <v>80</v>
      </c>
      <c r="BK780" s="218">
        <f>ROUND(I780*H780,2)</f>
        <v>0</v>
      </c>
      <c r="BL780" s="19" t="s">
        <v>143</v>
      </c>
      <c r="BM780" s="217" t="s">
        <v>2048</v>
      </c>
    </row>
    <row r="781" s="2" customFormat="1">
      <c r="A781" s="40"/>
      <c r="B781" s="41"/>
      <c r="C781" s="42"/>
      <c r="D781" s="219" t="s">
        <v>145</v>
      </c>
      <c r="E781" s="42"/>
      <c r="F781" s="220" t="s">
        <v>2049</v>
      </c>
      <c r="G781" s="42"/>
      <c r="H781" s="42"/>
      <c r="I781" s="221"/>
      <c r="J781" s="42"/>
      <c r="K781" s="42"/>
      <c r="L781" s="46"/>
      <c r="M781" s="222"/>
      <c r="N781" s="223"/>
      <c r="O781" s="86"/>
      <c r="P781" s="86"/>
      <c r="Q781" s="86"/>
      <c r="R781" s="86"/>
      <c r="S781" s="86"/>
      <c r="T781" s="87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T781" s="19" t="s">
        <v>145</v>
      </c>
      <c r="AU781" s="19" t="s">
        <v>82</v>
      </c>
    </row>
    <row r="782" s="13" customFormat="1">
      <c r="A782" s="13"/>
      <c r="B782" s="234"/>
      <c r="C782" s="235"/>
      <c r="D782" s="236" t="s">
        <v>152</v>
      </c>
      <c r="E782" s="237" t="s">
        <v>19</v>
      </c>
      <c r="F782" s="238" t="s">
        <v>2050</v>
      </c>
      <c r="G782" s="235"/>
      <c r="H782" s="239">
        <v>1.6000000000000001</v>
      </c>
      <c r="I782" s="240"/>
      <c r="J782" s="235"/>
      <c r="K782" s="235"/>
      <c r="L782" s="241"/>
      <c r="M782" s="242"/>
      <c r="N782" s="243"/>
      <c r="O782" s="243"/>
      <c r="P782" s="243"/>
      <c r="Q782" s="243"/>
      <c r="R782" s="243"/>
      <c r="S782" s="243"/>
      <c r="T782" s="244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5" t="s">
        <v>152</v>
      </c>
      <c r="AU782" s="245" t="s">
        <v>82</v>
      </c>
      <c r="AV782" s="13" t="s">
        <v>82</v>
      </c>
      <c r="AW782" s="13" t="s">
        <v>32</v>
      </c>
      <c r="AX782" s="13" t="s">
        <v>72</v>
      </c>
      <c r="AY782" s="245" t="s">
        <v>135</v>
      </c>
    </row>
    <row r="783" s="2" customFormat="1" ht="24.15" customHeight="1">
      <c r="A783" s="40"/>
      <c r="B783" s="41"/>
      <c r="C783" s="206" t="s">
        <v>2051</v>
      </c>
      <c r="D783" s="206" t="s">
        <v>138</v>
      </c>
      <c r="E783" s="207" t="s">
        <v>2052</v>
      </c>
      <c r="F783" s="208" t="s">
        <v>2053</v>
      </c>
      <c r="G783" s="209" t="s">
        <v>256</v>
      </c>
      <c r="H783" s="210">
        <v>11.199999999999999</v>
      </c>
      <c r="I783" s="211"/>
      <c r="J783" s="212">
        <f>ROUND(I783*H783,2)</f>
        <v>0</v>
      </c>
      <c r="K783" s="208" t="s">
        <v>142</v>
      </c>
      <c r="L783" s="46"/>
      <c r="M783" s="213" t="s">
        <v>19</v>
      </c>
      <c r="N783" s="214" t="s">
        <v>43</v>
      </c>
      <c r="O783" s="86"/>
      <c r="P783" s="215">
        <f>O783*H783</f>
        <v>0</v>
      </c>
      <c r="Q783" s="215">
        <v>0.0034499999999999999</v>
      </c>
      <c r="R783" s="215">
        <f>Q783*H783</f>
        <v>0.038639999999999994</v>
      </c>
      <c r="S783" s="215">
        <v>0</v>
      </c>
      <c r="T783" s="216">
        <f>S783*H783</f>
        <v>0</v>
      </c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R783" s="217" t="s">
        <v>143</v>
      </c>
      <c r="AT783" s="217" t="s">
        <v>138</v>
      </c>
      <c r="AU783" s="217" t="s">
        <v>82</v>
      </c>
      <c r="AY783" s="19" t="s">
        <v>135</v>
      </c>
      <c r="BE783" s="218">
        <f>IF(N783="základní",J783,0)</f>
        <v>0</v>
      </c>
      <c r="BF783" s="218">
        <f>IF(N783="snížená",J783,0)</f>
        <v>0</v>
      </c>
      <c r="BG783" s="218">
        <f>IF(N783="zákl. přenesená",J783,0)</f>
        <v>0</v>
      </c>
      <c r="BH783" s="218">
        <f>IF(N783="sníž. přenesená",J783,0)</f>
        <v>0</v>
      </c>
      <c r="BI783" s="218">
        <f>IF(N783="nulová",J783,0)</f>
        <v>0</v>
      </c>
      <c r="BJ783" s="19" t="s">
        <v>80</v>
      </c>
      <c r="BK783" s="218">
        <f>ROUND(I783*H783,2)</f>
        <v>0</v>
      </c>
      <c r="BL783" s="19" t="s">
        <v>143</v>
      </c>
      <c r="BM783" s="217" t="s">
        <v>2054</v>
      </c>
    </row>
    <row r="784" s="2" customFormat="1">
      <c r="A784" s="40"/>
      <c r="B784" s="41"/>
      <c r="C784" s="42"/>
      <c r="D784" s="219" t="s">
        <v>145</v>
      </c>
      <c r="E784" s="42"/>
      <c r="F784" s="220" t="s">
        <v>2055</v>
      </c>
      <c r="G784" s="42"/>
      <c r="H784" s="42"/>
      <c r="I784" s="221"/>
      <c r="J784" s="42"/>
      <c r="K784" s="42"/>
      <c r="L784" s="46"/>
      <c r="M784" s="222"/>
      <c r="N784" s="223"/>
      <c r="O784" s="86"/>
      <c r="P784" s="86"/>
      <c r="Q784" s="86"/>
      <c r="R784" s="86"/>
      <c r="S784" s="86"/>
      <c r="T784" s="87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T784" s="19" t="s">
        <v>145</v>
      </c>
      <c r="AU784" s="19" t="s">
        <v>82</v>
      </c>
    </row>
    <row r="785" s="13" customFormat="1">
      <c r="A785" s="13"/>
      <c r="B785" s="234"/>
      <c r="C785" s="235"/>
      <c r="D785" s="236" t="s">
        <v>152</v>
      </c>
      <c r="E785" s="237" t="s">
        <v>19</v>
      </c>
      <c r="F785" s="238" t="s">
        <v>2056</v>
      </c>
      <c r="G785" s="235"/>
      <c r="H785" s="239">
        <v>3.7999999999999998</v>
      </c>
      <c r="I785" s="240"/>
      <c r="J785" s="235"/>
      <c r="K785" s="235"/>
      <c r="L785" s="241"/>
      <c r="M785" s="242"/>
      <c r="N785" s="243"/>
      <c r="O785" s="243"/>
      <c r="P785" s="243"/>
      <c r="Q785" s="243"/>
      <c r="R785" s="243"/>
      <c r="S785" s="243"/>
      <c r="T785" s="244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45" t="s">
        <v>152</v>
      </c>
      <c r="AU785" s="245" t="s">
        <v>82</v>
      </c>
      <c r="AV785" s="13" t="s">
        <v>82</v>
      </c>
      <c r="AW785" s="13" t="s">
        <v>32</v>
      </c>
      <c r="AX785" s="13" t="s">
        <v>72</v>
      </c>
      <c r="AY785" s="245" t="s">
        <v>135</v>
      </c>
    </row>
    <row r="786" s="13" customFormat="1">
      <c r="A786" s="13"/>
      <c r="B786" s="234"/>
      <c r="C786" s="235"/>
      <c r="D786" s="236" t="s">
        <v>152</v>
      </c>
      <c r="E786" s="237" t="s">
        <v>19</v>
      </c>
      <c r="F786" s="238" t="s">
        <v>2057</v>
      </c>
      <c r="G786" s="235"/>
      <c r="H786" s="239">
        <v>7.4000000000000004</v>
      </c>
      <c r="I786" s="240"/>
      <c r="J786" s="235"/>
      <c r="K786" s="235"/>
      <c r="L786" s="241"/>
      <c r="M786" s="242"/>
      <c r="N786" s="243"/>
      <c r="O786" s="243"/>
      <c r="P786" s="243"/>
      <c r="Q786" s="243"/>
      <c r="R786" s="243"/>
      <c r="S786" s="243"/>
      <c r="T786" s="244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5" t="s">
        <v>152</v>
      </c>
      <c r="AU786" s="245" t="s">
        <v>82</v>
      </c>
      <c r="AV786" s="13" t="s">
        <v>82</v>
      </c>
      <c r="AW786" s="13" t="s">
        <v>32</v>
      </c>
      <c r="AX786" s="13" t="s">
        <v>72</v>
      </c>
      <c r="AY786" s="245" t="s">
        <v>135</v>
      </c>
    </row>
    <row r="787" s="2" customFormat="1" ht="24.15" customHeight="1">
      <c r="A787" s="40"/>
      <c r="B787" s="41"/>
      <c r="C787" s="206" t="s">
        <v>2058</v>
      </c>
      <c r="D787" s="206" t="s">
        <v>138</v>
      </c>
      <c r="E787" s="207" t="s">
        <v>2059</v>
      </c>
      <c r="F787" s="208" t="s">
        <v>2060</v>
      </c>
      <c r="G787" s="209" t="s">
        <v>141</v>
      </c>
      <c r="H787" s="210">
        <v>3</v>
      </c>
      <c r="I787" s="211"/>
      <c r="J787" s="212">
        <f>ROUND(I787*H787,2)</f>
        <v>0</v>
      </c>
      <c r="K787" s="208" t="s">
        <v>142</v>
      </c>
      <c r="L787" s="46"/>
      <c r="M787" s="213" t="s">
        <v>19</v>
      </c>
      <c r="N787" s="214" t="s">
        <v>43</v>
      </c>
      <c r="O787" s="86"/>
      <c r="P787" s="215">
        <f>O787*H787</f>
        <v>0</v>
      </c>
      <c r="Q787" s="215">
        <v>0</v>
      </c>
      <c r="R787" s="215">
        <f>Q787*H787</f>
        <v>0</v>
      </c>
      <c r="S787" s="215">
        <v>0</v>
      </c>
      <c r="T787" s="216">
        <f>S787*H787</f>
        <v>0</v>
      </c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R787" s="217" t="s">
        <v>143</v>
      </c>
      <c r="AT787" s="217" t="s">
        <v>138</v>
      </c>
      <c r="AU787" s="217" t="s">
        <v>82</v>
      </c>
      <c r="AY787" s="19" t="s">
        <v>135</v>
      </c>
      <c r="BE787" s="218">
        <f>IF(N787="základní",J787,0)</f>
        <v>0</v>
      </c>
      <c r="BF787" s="218">
        <f>IF(N787="snížená",J787,0)</f>
        <v>0</v>
      </c>
      <c r="BG787" s="218">
        <f>IF(N787="zákl. přenesená",J787,0)</f>
        <v>0</v>
      </c>
      <c r="BH787" s="218">
        <f>IF(N787="sníž. přenesená",J787,0)</f>
        <v>0</v>
      </c>
      <c r="BI787" s="218">
        <f>IF(N787="nulová",J787,0)</f>
        <v>0</v>
      </c>
      <c r="BJ787" s="19" t="s">
        <v>80</v>
      </c>
      <c r="BK787" s="218">
        <f>ROUND(I787*H787,2)</f>
        <v>0</v>
      </c>
      <c r="BL787" s="19" t="s">
        <v>143</v>
      </c>
      <c r="BM787" s="217" t="s">
        <v>2061</v>
      </c>
    </row>
    <row r="788" s="2" customFormat="1">
      <c r="A788" s="40"/>
      <c r="B788" s="41"/>
      <c r="C788" s="42"/>
      <c r="D788" s="219" t="s">
        <v>145</v>
      </c>
      <c r="E788" s="42"/>
      <c r="F788" s="220" t="s">
        <v>2062</v>
      </c>
      <c r="G788" s="42"/>
      <c r="H788" s="42"/>
      <c r="I788" s="221"/>
      <c r="J788" s="42"/>
      <c r="K788" s="42"/>
      <c r="L788" s="46"/>
      <c r="M788" s="222"/>
      <c r="N788" s="223"/>
      <c r="O788" s="86"/>
      <c r="P788" s="86"/>
      <c r="Q788" s="86"/>
      <c r="R788" s="86"/>
      <c r="S788" s="86"/>
      <c r="T788" s="87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T788" s="19" t="s">
        <v>145</v>
      </c>
      <c r="AU788" s="19" t="s">
        <v>82</v>
      </c>
    </row>
    <row r="789" s="2" customFormat="1" ht="24.15" customHeight="1">
      <c r="A789" s="40"/>
      <c r="B789" s="41"/>
      <c r="C789" s="224" t="s">
        <v>2063</v>
      </c>
      <c r="D789" s="224" t="s">
        <v>147</v>
      </c>
      <c r="E789" s="225" t="s">
        <v>2064</v>
      </c>
      <c r="F789" s="226" t="s">
        <v>2065</v>
      </c>
      <c r="G789" s="227" t="s">
        <v>141</v>
      </c>
      <c r="H789" s="228">
        <v>2</v>
      </c>
      <c r="I789" s="229"/>
      <c r="J789" s="230">
        <f>ROUND(I789*H789,2)</f>
        <v>0</v>
      </c>
      <c r="K789" s="226" t="s">
        <v>19</v>
      </c>
      <c r="L789" s="231"/>
      <c r="M789" s="232" t="s">
        <v>19</v>
      </c>
      <c r="N789" s="233" t="s">
        <v>43</v>
      </c>
      <c r="O789" s="86"/>
      <c r="P789" s="215">
        <f>O789*H789</f>
        <v>0</v>
      </c>
      <c r="Q789" s="215">
        <v>0.001</v>
      </c>
      <c r="R789" s="215">
        <f>Q789*H789</f>
        <v>0.002</v>
      </c>
      <c r="S789" s="215">
        <v>0</v>
      </c>
      <c r="T789" s="216">
        <f>S789*H789</f>
        <v>0</v>
      </c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R789" s="217" t="s">
        <v>150</v>
      </c>
      <c r="AT789" s="217" t="s">
        <v>147</v>
      </c>
      <c r="AU789" s="217" t="s">
        <v>82</v>
      </c>
      <c r="AY789" s="19" t="s">
        <v>135</v>
      </c>
      <c r="BE789" s="218">
        <f>IF(N789="základní",J789,0)</f>
        <v>0</v>
      </c>
      <c r="BF789" s="218">
        <f>IF(N789="snížená",J789,0)</f>
        <v>0</v>
      </c>
      <c r="BG789" s="218">
        <f>IF(N789="zákl. přenesená",J789,0)</f>
        <v>0</v>
      </c>
      <c r="BH789" s="218">
        <f>IF(N789="sníž. přenesená",J789,0)</f>
        <v>0</v>
      </c>
      <c r="BI789" s="218">
        <f>IF(N789="nulová",J789,0)</f>
        <v>0</v>
      </c>
      <c r="BJ789" s="19" t="s">
        <v>80</v>
      </c>
      <c r="BK789" s="218">
        <f>ROUND(I789*H789,2)</f>
        <v>0</v>
      </c>
      <c r="BL789" s="19" t="s">
        <v>143</v>
      </c>
      <c r="BM789" s="217" t="s">
        <v>2066</v>
      </c>
    </row>
    <row r="790" s="13" customFormat="1">
      <c r="A790" s="13"/>
      <c r="B790" s="234"/>
      <c r="C790" s="235"/>
      <c r="D790" s="236" t="s">
        <v>152</v>
      </c>
      <c r="E790" s="237" t="s">
        <v>19</v>
      </c>
      <c r="F790" s="238" t="s">
        <v>2067</v>
      </c>
      <c r="G790" s="235"/>
      <c r="H790" s="239">
        <v>2</v>
      </c>
      <c r="I790" s="240"/>
      <c r="J790" s="235"/>
      <c r="K790" s="235"/>
      <c r="L790" s="241"/>
      <c r="M790" s="242"/>
      <c r="N790" s="243"/>
      <c r="O790" s="243"/>
      <c r="P790" s="243"/>
      <c r="Q790" s="243"/>
      <c r="R790" s="243"/>
      <c r="S790" s="243"/>
      <c r="T790" s="244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45" t="s">
        <v>152</v>
      </c>
      <c r="AU790" s="245" t="s">
        <v>82</v>
      </c>
      <c r="AV790" s="13" t="s">
        <v>82</v>
      </c>
      <c r="AW790" s="13" t="s">
        <v>32</v>
      </c>
      <c r="AX790" s="13" t="s">
        <v>72</v>
      </c>
      <c r="AY790" s="245" t="s">
        <v>135</v>
      </c>
    </row>
    <row r="791" s="2" customFormat="1" ht="16.5" customHeight="1">
      <c r="A791" s="40"/>
      <c r="B791" s="41"/>
      <c r="C791" s="224" t="s">
        <v>2068</v>
      </c>
      <c r="D791" s="224" t="s">
        <v>147</v>
      </c>
      <c r="E791" s="225" t="s">
        <v>2069</v>
      </c>
      <c r="F791" s="226" t="s">
        <v>2070</v>
      </c>
      <c r="G791" s="227" t="s">
        <v>141</v>
      </c>
      <c r="H791" s="228">
        <v>1</v>
      </c>
      <c r="I791" s="229"/>
      <c r="J791" s="230">
        <f>ROUND(I791*H791,2)</f>
        <v>0</v>
      </c>
      <c r="K791" s="226" t="s">
        <v>142</v>
      </c>
      <c r="L791" s="231"/>
      <c r="M791" s="232" t="s">
        <v>19</v>
      </c>
      <c r="N791" s="233" t="s">
        <v>43</v>
      </c>
      <c r="O791" s="86"/>
      <c r="P791" s="215">
        <f>O791*H791</f>
        <v>0</v>
      </c>
      <c r="Q791" s="215">
        <v>0.0015</v>
      </c>
      <c r="R791" s="215">
        <f>Q791*H791</f>
        <v>0.0015</v>
      </c>
      <c r="S791" s="215">
        <v>0</v>
      </c>
      <c r="T791" s="216">
        <f>S791*H791</f>
        <v>0</v>
      </c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R791" s="217" t="s">
        <v>150</v>
      </c>
      <c r="AT791" s="217" t="s">
        <v>147</v>
      </c>
      <c r="AU791" s="217" t="s">
        <v>82</v>
      </c>
      <c r="AY791" s="19" t="s">
        <v>135</v>
      </c>
      <c r="BE791" s="218">
        <f>IF(N791="základní",J791,0)</f>
        <v>0</v>
      </c>
      <c r="BF791" s="218">
        <f>IF(N791="snížená",J791,0)</f>
        <v>0</v>
      </c>
      <c r="BG791" s="218">
        <f>IF(N791="zákl. přenesená",J791,0)</f>
        <v>0</v>
      </c>
      <c r="BH791" s="218">
        <f>IF(N791="sníž. přenesená",J791,0)</f>
        <v>0</v>
      </c>
      <c r="BI791" s="218">
        <f>IF(N791="nulová",J791,0)</f>
        <v>0</v>
      </c>
      <c r="BJ791" s="19" t="s">
        <v>80</v>
      </c>
      <c r="BK791" s="218">
        <f>ROUND(I791*H791,2)</f>
        <v>0</v>
      </c>
      <c r="BL791" s="19" t="s">
        <v>143</v>
      </c>
      <c r="BM791" s="217" t="s">
        <v>2071</v>
      </c>
    </row>
    <row r="792" s="13" customFormat="1">
      <c r="A792" s="13"/>
      <c r="B792" s="234"/>
      <c r="C792" s="235"/>
      <c r="D792" s="236" t="s">
        <v>152</v>
      </c>
      <c r="E792" s="237" t="s">
        <v>19</v>
      </c>
      <c r="F792" s="238" t="s">
        <v>2030</v>
      </c>
      <c r="G792" s="235"/>
      <c r="H792" s="239">
        <v>1</v>
      </c>
      <c r="I792" s="240"/>
      <c r="J792" s="235"/>
      <c r="K792" s="235"/>
      <c r="L792" s="241"/>
      <c r="M792" s="242"/>
      <c r="N792" s="243"/>
      <c r="O792" s="243"/>
      <c r="P792" s="243"/>
      <c r="Q792" s="243"/>
      <c r="R792" s="243"/>
      <c r="S792" s="243"/>
      <c r="T792" s="244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45" t="s">
        <v>152</v>
      </c>
      <c r="AU792" s="245" t="s">
        <v>82</v>
      </c>
      <c r="AV792" s="13" t="s">
        <v>82</v>
      </c>
      <c r="AW792" s="13" t="s">
        <v>32</v>
      </c>
      <c r="AX792" s="13" t="s">
        <v>72</v>
      </c>
      <c r="AY792" s="245" t="s">
        <v>135</v>
      </c>
    </row>
    <row r="793" s="2" customFormat="1" ht="24.15" customHeight="1">
      <c r="A793" s="40"/>
      <c r="B793" s="41"/>
      <c r="C793" s="206" t="s">
        <v>2072</v>
      </c>
      <c r="D793" s="206" t="s">
        <v>138</v>
      </c>
      <c r="E793" s="207" t="s">
        <v>2073</v>
      </c>
      <c r="F793" s="208" t="s">
        <v>2074</v>
      </c>
      <c r="G793" s="209" t="s">
        <v>177</v>
      </c>
      <c r="H793" s="246"/>
      <c r="I793" s="211"/>
      <c r="J793" s="212">
        <f>ROUND(I793*H793,2)</f>
        <v>0</v>
      </c>
      <c r="K793" s="208" t="s">
        <v>142</v>
      </c>
      <c r="L793" s="46"/>
      <c r="M793" s="213" t="s">
        <v>19</v>
      </c>
      <c r="N793" s="214" t="s">
        <v>43</v>
      </c>
      <c r="O793" s="86"/>
      <c r="P793" s="215">
        <f>O793*H793</f>
        <v>0</v>
      </c>
      <c r="Q793" s="215">
        <v>0</v>
      </c>
      <c r="R793" s="215">
        <f>Q793*H793</f>
        <v>0</v>
      </c>
      <c r="S793" s="215">
        <v>0</v>
      </c>
      <c r="T793" s="216">
        <f>S793*H793</f>
        <v>0</v>
      </c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R793" s="217" t="s">
        <v>143</v>
      </c>
      <c r="AT793" s="217" t="s">
        <v>138</v>
      </c>
      <c r="AU793" s="217" t="s">
        <v>82</v>
      </c>
      <c r="AY793" s="19" t="s">
        <v>135</v>
      </c>
      <c r="BE793" s="218">
        <f>IF(N793="základní",J793,0)</f>
        <v>0</v>
      </c>
      <c r="BF793" s="218">
        <f>IF(N793="snížená",J793,0)</f>
        <v>0</v>
      </c>
      <c r="BG793" s="218">
        <f>IF(N793="zákl. přenesená",J793,0)</f>
        <v>0</v>
      </c>
      <c r="BH793" s="218">
        <f>IF(N793="sníž. přenesená",J793,0)</f>
        <v>0</v>
      </c>
      <c r="BI793" s="218">
        <f>IF(N793="nulová",J793,0)</f>
        <v>0</v>
      </c>
      <c r="BJ793" s="19" t="s">
        <v>80</v>
      </c>
      <c r="BK793" s="218">
        <f>ROUND(I793*H793,2)</f>
        <v>0</v>
      </c>
      <c r="BL793" s="19" t="s">
        <v>143</v>
      </c>
      <c r="BM793" s="217" t="s">
        <v>2075</v>
      </c>
    </row>
    <row r="794" s="2" customFormat="1">
      <c r="A794" s="40"/>
      <c r="B794" s="41"/>
      <c r="C794" s="42"/>
      <c r="D794" s="219" t="s">
        <v>145</v>
      </c>
      <c r="E794" s="42"/>
      <c r="F794" s="220" t="s">
        <v>2076</v>
      </c>
      <c r="G794" s="42"/>
      <c r="H794" s="42"/>
      <c r="I794" s="221"/>
      <c r="J794" s="42"/>
      <c r="K794" s="42"/>
      <c r="L794" s="46"/>
      <c r="M794" s="222"/>
      <c r="N794" s="223"/>
      <c r="O794" s="86"/>
      <c r="P794" s="86"/>
      <c r="Q794" s="86"/>
      <c r="R794" s="86"/>
      <c r="S794" s="86"/>
      <c r="T794" s="87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T794" s="19" t="s">
        <v>145</v>
      </c>
      <c r="AU794" s="19" t="s">
        <v>82</v>
      </c>
    </row>
    <row r="795" s="12" customFormat="1" ht="22.8" customHeight="1">
      <c r="A795" s="12"/>
      <c r="B795" s="190"/>
      <c r="C795" s="191"/>
      <c r="D795" s="192" t="s">
        <v>71</v>
      </c>
      <c r="E795" s="204" t="s">
        <v>2077</v>
      </c>
      <c r="F795" s="204" t="s">
        <v>2078</v>
      </c>
      <c r="G795" s="191"/>
      <c r="H795" s="191"/>
      <c r="I795" s="194"/>
      <c r="J795" s="205">
        <f>BK795</f>
        <v>0</v>
      </c>
      <c r="K795" s="191"/>
      <c r="L795" s="196"/>
      <c r="M795" s="197"/>
      <c r="N795" s="198"/>
      <c r="O795" s="198"/>
      <c r="P795" s="199">
        <f>SUM(P796:P840)</f>
        <v>0</v>
      </c>
      <c r="Q795" s="198"/>
      <c r="R795" s="199">
        <f>SUM(R796:R840)</f>
        <v>4.5782359874830005</v>
      </c>
      <c r="S795" s="198"/>
      <c r="T795" s="200">
        <f>SUM(T796:T840)</f>
        <v>0</v>
      </c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R795" s="201" t="s">
        <v>82</v>
      </c>
      <c r="AT795" s="202" t="s">
        <v>71</v>
      </c>
      <c r="AU795" s="202" t="s">
        <v>80</v>
      </c>
      <c r="AY795" s="201" t="s">
        <v>135</v>
      </c>
      <c r="BK795" s="203">
        <f>SUM(BK796:BK840)</f>
        <v>0</v>
      </c>
    </row>
    <row r="796" s="2" customFormat="1" ht="24.15" customHeight="1">
      <c r="A796" s="40"/>
      <c r="B796" s="41"/>
      <c r="C796" s="206" t="s">
        <v>2079</v>
      </c>
      <c r="D796" s="206" t="s">
        <v>138</v>
      </c>
      <c r="E796" s="207" t="s">
        <v>2080</v>
      </c>
      <c r="F796" s="208" t="s">
        <v>2081</v>
      </c>
      <c r="G796" s="209" t="s">
        <v>325</v>
      </c>
      <c r="H796" s="210">
        <v>3.3050000000000002</v>
      </c>
      <c r="I796" s="211"/>
      <c r="J796" s="212">
        <f>ROUND(I796*H796,2)</f>
        <v>0</v>
      </c>
      <c r="K796" s="208" t="s">
        <v>142</v>
      </c>
      <c r="L796" s="46"/>
      <c r="M796" s="213" t="s">
        <v>19</v>
      </c>
      <c r="N796" s="214" t="s">
        <v>43</v>
      </c>
      <c r="O796" s="86"/>
      <c r="P796" s="215">
        <f>O796*H796</f>
        <v>0</v>
      </c>
      <c r="Q796" s="215">
        <v>0.00189</v>
      </c>
      <c r="R796" s="215">
        <f>Q796*H796</f>
        <v>0.0062464500000000006</v>
      </c>
      <c r="S796" s="215">
        <v>0</v>
      </c>
      <c r="T796" s="216">
        <f>S796*H796</f>
        <v>0</v>
      </c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R796" s="217" t="s">
        <v>143</v>
      </c>
      <c r="AT796" s="217" t="s">
        <v>138</v>
      </c>
      <c r="AU796" s="217" t="s">
        <v>82</v>
      </c>
      <c r="AY796" s="19" t="s">
        <v>135</v>
      </c>
      <c r="BE796" s="218">
        <f>IF(N796="základní",J796,0)</f>
        <v>0</v>
      </c>
      <c r="BF796" s="218">
        <f>IF(N796="snížená",J796,0)</f>
        <v>0</v>
      </c>
      <c r="BG796" s="218">
        <f>IF(N796="zákl. přenesená",J796,0)</f>
        <v>0</v>
      </c>
      <c r="BH796" s="218">
        <f>IF(N796="sníž. přenesená",J796,0)</f>
        <v>0</v>
      </c>
      <c r="BI796" s="218">
        <f>IF(N796="nulová",J796,0)</f>
        <v>0</v>
      </c>
      <c r="BJ796" s="19" t="s">
        <v>80</v>
      </c>
      <c r="BK796" s="218">
        <f>ROUND(I796*H796,2)</f>
        <v>0</v>
      </c>
      <c r="BL796" s="19" t="s">
        <v>143</v>
      </c>
      <c r="BM796" s="217" t="s">
        <v>2082</v>
      </c>
    </row>
    <row r="797" s="2" customFormat="1">
      <c r="A797" s="40"/>
      <c r="B797" s="41"/>
      <c r="C797" s="42"/>
      <c r="D797" s="219" t="s">
        <v>145</v>
      </c>
      <c r="E797" s="42"/>
      <c r="F797" s="220" t="s">
        <v>2083</v>
      </c>
      <c r="G797" s="42"/>
      <c r="H797" s="42"/>
      <c r="I797" s="221"/>
      <c r="J797" s="42"/>
      <c r="K797" s="42"/>
      <c r="L797" s="46"/>
      <c r="M797" s="222"/>
      <c r="N797" s="223"/>
      <c r="O797" s="86"/>
      <c r="P797" s="86"/>
      <c r="Q797" s="86"/>
      <c r="R797" s="86"/>
      <c r="S797" s="86"/>
      <c r="T797" s="87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T797" s="19" t="s">
        <v>145</v>
      </c>
      <c r="AU797" s="19" t="s">
        <v>82</v>
      </c>
    </row>
    <row r="798" s="13" customFormat="1">
      <c r="A798" s="13"/>
      <c r="B798" s="234"/>
      <c r="C798" s="235"/>
      <c r="D798" s="236" t="s">
        <v>152</v>
      </c>
      <c r="E798" s="237" t="s">
        <v>19</v>
      </c>
      <c r="F798" s="238" t="s">
        <v>2084</v>
      </c>
      <c r="G798" s="235"/>
      <c r="H798" s="239">
        <v>3.3050000000000002</v>
      </c>
      <c r="I798" s="240"/>
      <c r="J798" s="235"/>
      <c r="K798" s="235"/>
      <c r="L798" s="241"/>
      <c r="M798" s="242"/>
      <c r="N798" s="243"/>
      <c r="O798" s="243"/>
      <c r="P798" s="243"/>
      <c r="Q798" s="243"/>
      <c r="R798" s="243"/>
      <c r="S798" s="243"/>
      <c r="T798" s="244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5" t="s">
        <v>152</v>
      </c>
      <c r="AU798" s="245" t="s">
        <v>82</v>
      </c>
      <c r="AV798" s="13" t="s">
        <v>82</v>
      </c>
      <c r="AW798" s="13" t="s">
        <v>32</v>
      </c>
      <c r="AX798" s="13" t="s">
        <v>72</v>
      </c>
      <c r="AY798" s="245" t="s">
        <v>135</v>
      </c>
    </row>
    <row r="799" s="2" customFormat="1" ht="24.15" customHeight="1">
      <c r="A799" s="40"/>
      <c r="B799" s="41"/>
      <c r="C799" s="206" t="s">
        <v>2085</v>
      </c>
      <c r="D799" s="206" t="s">
        <v>138</v>
      </c>
      <c r="E799" s="207" t="s">
        <v>2086</v>
      </c>
      <c r="F799" s="208" t="s">
        <v>2087</v>
      </c>
      <c r="G799" s="209" t="s">
        <v>256</v>
      </c>
      <c r="H799" s="210">
        <v>762.02499999999998</v>
      </c>
      <c r="I799" s="211"/>
      <c r="J799" s="212">
        <f>ROUND(I799*H799,2)</f>
        <v>0</v>
      </c>
      <c r="K799" s="208" t="s">
        <v>142</v>
      </c>
      <c r="L799" s="46"/>
      <c r="M799" s="213" t="s">
        <v>19</v>
      </c>
      <c r="N799" s="214" t="s">
        <v>43</v>
      </c>
      <c r="O799" s="86"/>
      <c r="P799" s="215">
        <f>O799*H799</f>
        <v>0</v>
      </c>
      <c r="Q799" s="215">
        <v>0</v>
      </c>
      <c r="R799" s="215">
        <f>Q799*H799</f>
        <v>0</v>
      </c>
      <c r="S799" s="215">
        <v>0</v>
      </c>
      <c r="T799" s="216">
        <f>S799*H799</f>
        <v>0</v>
      </c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R799" s="217" t="s">
        <v>143</v>
      </c>
      <c r="AT799" s="217" t="s">
        <v>138</v>
      </c>
      <c r="AU799" s="217" t="s">
        <v>82</v>
      </c>
      <c r="AY799" s="19" t="s">
        <v>135</v>
      </c>
      <c r="BE799" s="218">
        <f>IF(N799="základní",J799,0)</f>
        <v>0</v>
      </c>
      <c r="BF799" s="218">
        <f>IF(N799="snížená",J799,0)</f>
        <v>0</v>
      </c>
      <c r="BG799" s="218">
        <f>IF(N799="zákl. přenesená",J799,0)</f>
        <v>0</v>
      </c>
      <c r="BH799" s="218">
        <f>IF(N799="sníž. přenesená",J799,0)</f>
        <v>0</v>
      </c>
      <c r="BI799" s="218">
        <f>IF(N799="nulová",J799,0)</f>
        <v>0</v>
      </c>
      <c r="BJ799" s="19" t="s">
        <v>80</v>
      </c>
      <c r="BK799" s="218">
        <f>ROUND(I799*H799,2)</f>
        <v>0</v>
      </c>
      <c r="BL799" s="19" t="s">
        <v>143</v>
      </c>
      <c r="BM799" s="217" t="s">
        <v>2088</v>
      </c>
    </row>
    <row r="800" s="2" customFormat="1">
      <c r="A800" s="40"/>
      <c r="B800" s="41"/>
      <c r="C800" s="42"/>
      <c r="D800" s="219" t="s">
        <v>145</v>
      </c>
      <c r="E800" s="42"/>
      <c r="F800" s="220" t="s">
        <v>2089</v>
      </c>
      <c r="G800" s="42"/>
      <c r="H800" s="42"/>
      <c r="I800" s="221"/>
      <c r="J800" s="42"/>
      <c r="K800" s="42"/>
      <c r="L800" s="46"/>
      <c r="M800" s="222"/>
      <c r="N800" s="223"/>
      <c r="O800" s="86"/>
      <c r="P800" s="86"/>
      <c r="Q800" s="86"/>
      <c r="R800" s="86"/>
      <c r="S800" s="86"/>
      <c r="T800" s="87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T800" s="19" t="s">
        <v>145</v>
      </c>
      <c r="AU800" s="19" t="s">
        <v>82</v>
      </c>
    </row>
    <row r="801" s="13" customFormat="1">
      <c r="A801" s="13"/>
      <c r="B801" s="234"/>
      <c r="C801" s="235"/>
      <c r="D801" s="236" t="s">
        <v>152</v>
      </c>
      <c r="E801" s="237" t="s">
        <v>19</v>
      </c>
      <c r="F801" s="238" t="s">
        <v>2090</v>
      </c>
      <c r="G801" s="235"/>
      <c r="H801" s="239">
        <v>277.10000000000002</v>
      </c>
      <c r="I801" s="240"/>
      <c r="J801" s="235"/>
      <c r="K801" s="235"/>
      <c r="L801" s="241"/>
      <c r="M801" s="242"/>
      <c r="N801" s="243"/>
      <c r="O801" s="243"/>
      <c r="P801" s="243"/>
      <c r="Q801" s="243"/>
      <c r="R801" s="243"/>
      <c r="S801" s="243"/>
      <c r="T801" s="244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45" t="s">
        <v>152</v>
      </c>
      <c r="AU801" s="245" t="s">
        <v>82</v>
      </c>
      <c r="AV801" s="13" t="s">
        <v>82</v>
      </c>
      <c r="AW801" s="13" t="s">
        <v>32</v>
      </c>
      <c r="AX801" s="13" t="s">
        <v>72</v>
      </c>
      <c r="AY801" s="245" t="s">
        <v>135</v>
      </c>
    </row>
    <row r="802" s="13" customFormat="1">
      <c r="A802" s="13"/>
      <c r="B802" s="234"/>
      <c r="C802" s="235"/>
      <c r="D802" s="236" t="s">
        <v>152</v>
      </c>
      <c r="E802" s="237" t="s">
        <v>19</v>
      </c>
      <c r="F802" s="238" t="s">
        <v>2091</v>
      </c>
      <c r="G802" s="235"/>
      <c r="H802" s="239">
        <v>484.92500000000001</v>
      </c>
      <c r="I802" s="240"/>
      <c r="J802" s="235"/>
      <c r="K802" s="235"/>
      <c r="L802" s="241"/>
      <c r="M802" s="242"/>
      <c r="N802" s="243"/>
      <c r="O802" s="243"/>
      <c r="P802" s="243"/>
      <c r="Q802" s="243"/>
      <c r="R802" s="243"/>
      <c r="S802" s="243"/>
      <c r="T802" s="244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5" t="s">
        <v>152</v>
      </c>
      <c r="AU802" s="245" t="s">
        <v>82</v>
      </c>
      <c r="AV802" s="13" t="s">
        <v>82</v>
      </c>
      <c r="AW802" s="13" t="s">
        <v>32</v>
      </c>
      <c r="AX802" s="13" t="s">
        <v>72</v>
      </c>
      <c r="AY802" s="245" t="s">
        <v>135</v>
      </c>
    </row>
    <row r="803" s="2" customFormat="1" ht="16.5" customHeight="1">
      <c r="A803" s="40"/>
      <c r="B803" s="41"/>
      <c r="C803" s="224" t="s">
        <v>192</v>
      </c>
      <c r="D803" s="224" t="s">
        <v>147</v>
      </c>
      <c r="E803" s="225" t="s">
        <v>2092</v>
      </c>
      <c r="F803" s="226" t="s">
        <v>2093</v>
      </c>
      <c r="G803" s="227" t="s">
        <v>325</v>
      </c>
      <c r="H803" s="228">
        <v>2.0960000000000001</v>
      </c>
      <c r="I803" s="229"/>
      <c r="J803" s="230">
        <f>ROUND(I803*H803,2)</f>
        <v>0</v>
      </c>
      <c r="K803" s="226" t="s">
        <v>142</v>
      </c>
      <c r="L803" s="231"/>
      <c r="M803" s="232" t="s">
        <v>19</v>
      </c>
      <c r="N803" s="233" t="s">
        <v>43</v>
      </c>
      <c r="O803" s="86"/>
      <c r="P803" s="215">
        <f>O803*H803</f>
        <v>0</v>
      </c>
      <c r="Q803" s="215">
        <v>0.55000000000000004</v>
      </c>
      <c r="R803" s="215">
        <f>Q803*H803</f>
        <v>1.1528000000000001</v>
      </c>
      <c r="S803" s="215">
        <v>0</v>
      </c>
      <c r="T803" s="216">
        <f>S803*H803</f>
        <v>0</v>
      </c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R803" s="217" t="s">
        <v>150</v>
      </c>
      <c r="AT803" s="217" t="s">
        <v>147</v>
      </c>
      <c r="AU803" s="217" t="s">
        <v>82</v>
      </c>
      <c r="AY803" s="19" t="s">
        <v>135</v>
      </c>
      <c r="BE803" s="218">
        <f>IF(N803="základní",J803,0)</f>
        <v>0</v>
      </c>
      <c r="BF803" s="218">
        <f>IF(N803="snížená",J803,0)</f>
        <v>0</v>
      </c>
      <c r="BG803" s="218">
        <f>IF(N803="zákl. přenesená",J803,0)</f>
        <v>0</v>
      </c>
      <c r="BH803" s="218">
        <f>IF(N803="sníž. přenesená",J803,0)</f>
        <v>0</v>
      </c>
      <c r="BI803" s="218">
        <f>IF(N803="nulová",J803,0)</f>
        <v>0</v>
      </c>
      <c r="BJ803" s="19" t="s">
        <v>80</v>
      </c>
      <c r="BK803" s="218">
        <f>ROUND(I803*H803,2)</f>
        <v>0</v>
      </c>
      <c r="BL803" s="19" t="s">
        <v>143</v>
      </c>
      <c r="BM803" s="217" t="s">
        <v>2094</v>
      </c>
    </row>
    <row r="804" s="13" customFormat="1">
      <c r="A804" s="13"/>
      <c r="B804" s="234"/>
      <c r="C804" s="235"/>
      <c r="D804" s="236" t="s">
        <v>152</v>
      </c>
      <c r="E804" s="237" t="s">
        <v>19</v>
      </c>
      <c r="F804" s="238" t="s">
        <v>2095</v>
      </c>
      <c r="G804" s="235"/>
      <c r="H804" s="239">
        <v>1.905</v>
      </c>
      <c r="I804" s="240"/>
      <c r="J804" s="235"/>
      <c r="K804" s="235"/>
      <c r="L804" s="241"/>
      <c r="M804" s="242"/>
      <c r="N804" s="243"/>
      <c r="O804" s="243"/>
      <c r="P804" s="243"/>
      <c r="Q804" s="243"/>
      <c r="R804" s="243"/>
      <c r="S804" s="243"/>
      <c r="T804" s="244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5" t="s">
        <v>152</v>
      </c>
      <c r="AU804" s="245" t="s">
        <v>82</v>
      </c>
      <c r="AV804" s="13" t="s">
        <v>82</v>
      </c>
      <c r="AW804" s="13" t="s">
        <v>32</v>
      </c>
      <c r="AX804" s="13" t="s">
        <v>72</v>
      </c>
      <c r="AY804" s="245" t="s">
        <v>135</v>
      </c>
    </row>
    <row r="805" s="13" customFormat="1">
      <c r="A805" s="13"/>
      <c r="B805" s="234"/>
      <c r="C805" s="235"/>
      <c r="D805" s="236" t="s">
        <v>152</v>
      </c>
      <c r="E805" s="235"/>
      <c r="F805" s="238" t="s">
        <v>2096</v>
      </c>
      <c r="G805" s="235"/>
      <c r="H805" s="239">
        <v>2.0960000000000001</v>
      </c>
      <c r="I805" s="240"/>
      <c r="J805" s="235"/>
      <c r="K805" s="235"/>
      <c r="L805" s="241"/>
      <c r="M805" s="242"/>
      <c r="N805" s="243"/>
      <c r="O805" s="243"/>
      <c r="P805" s="243"/>
      <c r="Q805" s="243"/>
      <c r="R805" s="243"/>
      <c r="S805" s="243"/>
      <c r="T805" s="244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5" t="s">
        <v>152</v>
      </c>
      <c r="AU805" s="245" t="s">
        <v>82</v>
      </c>
      <c r="AV805" s="13" t="s">
        <v>82</v>
      </c>
      <c r="AW805" s="13" t="s">
        <v>4</v>
      </c>
      <c r="AX805" s="13" t="s">
        <v>80</v>
      </c>
      <c r="AY805" s="245" t="s">
        <v>135</v>
      </c>
    </row>
    <row r="806" s="2" customFormat="1" ht="21.75" customHeight="1">
      <c r="A806" s="40"/>
      <c r="B806" s="41"/>
      <c r="C806" s="206" t="s">
        <v>2097</v>
      </c>
      <c r="D806" s="206" t="s">
        <v>138</v>
      </c>
      <c r="E806" s="207" t="s">
        <v>2098</v>
      </c>
      <c r="F806" s="208" t="s">
        <v>2099</v>
      </c>
      <c r="G806" s="209" t="s">
        <v>498</v>
      </c>
      <c r="H806" s="210">
        <v>96.984999999999999</v>
      </c>
      <c r="I806" s="211"/>
      <c r="J806" s="212">
        <f>ROUND(I806*H806,2)</f>
        <v>0</v>
      </c>
      <c r="K806" s="208" t="s">
        <v>142</v>
      </c>
      <c r="L806" s="46"/>
      <c r="M806" s="213" t="s">
        <v>19</v>
      </c>
      <c r="N806" s="214" t="s">
        <v>43</v>
      </c>
      <c r="O806" s="86"/>
      <c r="P806" s="215">
        <f>O806*H806</f>
        <v>0</v>
      </c>
      <c r="Q806" s="215">
        <v>0</v>
      </c>
      <c r="R806" s="215">
        <f>Q806*H806</f>
        <v>0</v>
      </c>
      <c r="S806" s="215">
        <v>0</v>
      </c>
      <c r="T806" s="216">
        <f>S806*H806</f>
        <v>0</v>
      </c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R806" s="217" t="s">
        <v>143</v>
      </c>
      <c r="AT806" s="217" t="s">
        <v>138</v>
      </c>
      <c r="AU806" s="217" t="s">
        <v>82</v>
      </c>
      <c r="AY806" s="19" t="s">
        <v>135</v>
      </c>
      <c r="BE806" s="218">
        <f>IF(N806="základní",J806,0)</f>
        <v>0</v>
      </c>
      <c r="BF806" s="218">
        <f>IF(N806="snížená",J806,0)</f>
        <v>0</v>
      </c>
      <c r="BG806" s="218">
        <f>IF(N806="zákl. přenesená",J806,0)</f>
        <v>0</v>
      </c>
      <c r="BH806" s="218">
        <f>IF(N806="sníž. přenesená",J806,0)</f>
        <v>0</v>
      </c>
      <c r="BI806" s="218">
        <f>IF(N806="nulová",J806,0)</f>
        <v>0</v>
      </c>
      <c r="BJ806" s="19" t="s">
        <v>80</v>
      </c>
      <c r="BK806" s="218">
        <f>ROUND(I806*H806,2)</f>
        <v>0</v>
      </c>
      <c r="BL806" s="19" t="s">
        <v>143</v>
      </c>
      <c r="BM806" s="217" t="s">
        <v>2100</v>
      </c>
    </row>
    <row r="807" s="2" customFormat="1">
      <c r="A807" s="40"/>
      <c r="B807" s="41"/>
      <c r="C807" s="42"/>
      <c r="D807" s="219" t="s">
        <v>145</v>
      </c>
      <c r="E807" s="42"/>
      <c r="F807" s="220" t="s">
        <v>2101</v>
      </c>
      <c r="G807" s="42"/>
      <c r="H807" s="42"/>
      <c r="I807" s="221"/>
      <c r="J807" s="42"/>
      <c r="K807" s="42"/>
      <c r="L807" s="46"/>
      <c r="M807" s="222"/>
      <c r="N807" s="223"/>
      <c r="O807" s="86"/>
      <c r="P807" s="86"/>
      <c r="Q807" s="86"/>
      <c r="R807" s="86"/>
      <c r="S807" s="86"/>
      <c r="T807" s="87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T807" s="19" t="s">
        <v>145</v>
      </c>
      <c r="AU807" s="19" t="s">
        <v>82</v>
      </c>
    </row>
    <row r="808" s="13" customFormat="1">
      <c r="A808" s="13"/>
      <c r="B808" s="234"/>
      <c r="C808" s="235"/>
      <c r="D808" s="236" t="s">
        <v>152</v>
      </c>
      <c r="E808" s="237" t="s">
        <v>19</v>
      </c>
      <c r="F808" s="238" t="s">
        <v>2102</v>
      </c>
      <c r="G808" s="235"/>
      <c r="H808" s="239">
        <v>36.585999999999999</v>
      </c>
      <c r="I808" s="240"/>
      <c r="J808" s="235"/>
      <c r="K808" s="235"/>
      <c r="L808" s="241"/>
      <c r="M808" s="242"/>
      <c r="N808" s="243"/>
      <c r="O808" s="243"/>
      <c r="P808" s="243"/>
      <c r="Q808" s="243"/>
      <c r="R808" s="243"/>
      <c r="S808" s="243"/>
      <c r="T808" s="244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45" t="s">
        <v>152</v>
      </c>
      <c r="AU808" s="245" t="s">
        <v>82</v>
      </c>
      <c r="AV808" s="13" t="s">
        <v>82</v>
      </c>
      <c r="AW808" s="13" t="s">
        <v>32</v>
      </c>
      <c r="AX808" s="13" t="s">
        <v>72</v>
      </c>
      <c r="AY808" s="245" t="s">
        <v>135</v>
      </c>
    </row>
    <row r="809" s="13" customFormat="1">
      <c r="A809" s="13"/>
      <c r="B809" s="234"/>
      <c r="C809" s="235"/>
      <c r="D809" s="236" t="s">
        <v>152</v>
      </c>
      <c r="E809" s="237" t="s">
        <v>19</v>
      </c>
      <c r="F809" s="238" t="s">
        <v>2103</v>
      </c>
      <c r="G809" s="235"/>
      <c r="H809" s="239">
        <v>40.93</v>
      </c>
      <c r="I809" s="240"/>
      <c r="J809" s="235"/>
      <c r="K809" s="235"/>
      <c r="L809" s="241"/>
      <c r="M809" s="242"/>
      <c r="N809" s="243"/>
      <c r="O809" s="243"/>
      <c r="P809" s="243"/>
      <c r="Q809" s="243"/>
      <c r="R809" s="243"/>
      <c r="S809" s="243"/>
      <c r="T809" s="244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5" t="s">
        <v>152</v>
      </c>
      <c r="AU809" s="245" t="s">
        <v>82</v>
      </c>
      <c r="AV809" s="13" t="s">
        <v>82</v>
      </c>
      <c r="AW809" s="13" t="s">
        <v>32</v>
      </c>
      <c r="AX809" s="13" t="s">
        <v>72</v>
      </c>
      <c r="AY809" s="245" t="s">
        <v>135</v>
      </c>
    </row>
    <row r="810" s="13" customFormat="1">
      <c r="A810" s="13"/>
      <c r="B810" s="234"/>
      <c r="C810" s="235"/>
      <c r="D810" s="236" t="s">
        <v>152</v>
      </c>
      <c r="E810" s="237" t="s">
        <v>19</v>
      </c>
      <c r="F810" s="238" t="s">
        <v>2104</v>
      </c>
      <c r="G810" s="235"/>
      <c r="H810" s="239">
        <v>19.469000000000001</v>
      </c>
      <c r="I810" s="240"/>
      <c r="J810" s="235"/>
      <c r="K810" s="235"/>
      <c r="L810" s="241"/>
      <c r="M810" s="242"/>
      <c r="N810" s="243"/>
      <c r="O810" s="243"/>
      <c r="P810" s="243"/>
      <c r="Q810" s="243"/>
      <c r="R810" s="243"/>
      <c r="S810" s="243"/>
      <c r="T810" s="244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5" t="s">
        <v>152</v>
      </c>
      <c r="AU810" s="245" t="s">
        <v>82</v>
      </c>
      <c r="AV810" s="13" t="s">
        <v>82</v>
      </c>
      <c r="AW810" s="13" t="s">
        <v>32</v>
      </c>
      <c r="AX810" s="13" t="s">
        <v>72</v>
      </c>
      <c r="AY810" s="245" t="s">
        <v>135</v>
      </c>
    </row>
    <row r="811" s="2" customFormat="1" ht="16.5" customHeight="1">
      <c r="A811" s="40"/>
      <c r="B811" s="41"/>
      <c r="C811" s="224" t="s">
        <v>2105</v>
      </c>
      <c r="D811" s="224" t="s">
        <v>147</v>
      </c>
      <c r="E811" s="225" t="s">
        <v>2106</v>
      </c>
      <c r="F811" s="226" t="s">
        <v>2107</v>
      </c>
      <c r="G811" s="227" t="s">
        <v>498</v>
      </c>
      <c r="H811" s="228">
        <v>111.533</v>
      </c>
      <c r="I811" s="229"/>
      <c r="J811" s="230">
        <f>ROUND(I811*H811,2)</f>
        <v>0</v>
      </c>
      <c r="K811" s="226" t="s">
        <v>19</v>
      </c>
      <c r="L811" s="231"/>
      <c r="M811" s="232" t="s">
        <v>19</v>
      </c>
      <c r="N811" s="233" t="s">
        <v>43</v>
      </c>
      <c r="O811" s="86"/>
      <c r="P811" s="215">
        <f>O811*H811</f>
        <v>0</v>
      </c>
      <c r="Q811" s="215">
        <v>0.0132</v>
      </c>
      <c r="R811" s="215">
        <f>Q811*H811</f>
        <v>1.4722356000000001</v>
      </c>
      <c r="S811" s="215">
        <v>0</v>
      </c>
      <c r="T811" s="216">
        <f>S811*H811</f>
        <v>0</v>
      </c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R811" s="217" t="s">
        <v>150</v>
      </c>
      <c r="AT811" s="217" t="s">
        <v>147</v>
      </c>
      <c r="AU811" s="217" t="s">
        <v>82</v>
      </c>
      <c r="AY811" s="19" t="s">
        <v>135</v>
      </c>
      <c r="BE811" s="218">
        <f>IF(N811="základní",J811,0)</f>
        <v>0</v>
      </c>
      <c r="BF811" s="218">
        <f>IF(N811="snížená",J811,0)</f>
        <v>0</v>
      </c>
      <c r="BG811" s="218">
        <f>IF(N811="zákl. přenesená",J811,0)</f>
        <v>0</v>
      </c>
      <c r="BH811" s="218">
        <f>IF(N811="sníž. přenesená",J811,0)</f>
        <v>0</v>
      </c>
      <c r="BI811" s="218">
        <f>IF(N811="nulová",J811,0)</f>
        <v>0</v>
      </c>
      <c r="BJ811" s="19" t="s">
        <v>80</v>
      </c>
      <c r="BK811" s="218">
        <f>ROUND(I811*H811,2)</f>
        <v>0</v>
      </c>
      <c r="BL811" s="19" t="s">
        <v>143</v>
      </c>
      <c r="BM811" s="217" t="s">
        <v>2108</v>
      </c>
    </row>
    <row r="812" s="13" customFormat="1">
      <c r="A812" s="13"/>
      <c r="B812" s="234"/>
      <c r="C812" s="235"/>
      <c r="D812" s="236" t="s">
        <v>152</v>
      </c>
      <c r="E812" s="235"/>
      <c r="F812" s="238" t="s">
        <v>2109</v>
      </c>
      <c r="G812" s="235"/>
      <c r="H812" s="239">
        <v>111.533</v>
      </c>
      <c r="I812" s="240"/>
      <c r="J812" s="235"/>
      <c r="K812" s="235"/>
      <c r="L812" s="241"/>
      <c r="M812" s="242"/>
      <c r="N812" s="243"/>
      <c r="O812" s="243"/>
      <c r="P812" s="243"/>
      <c r="Q812" s="243"/>
      <c r="R812" s="243"/>
      <c r="S812" s="243"/>
      <c r="T812" s="244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45" t="s">
        <v>152</v>
      </c>
      <c r="AU812" s="245" t="s">
        <v>82</v>
      </c>
      <c r="AV812" s="13" t="s">
        <v>82</v>
      </c>
      <c r="AW812" s="13" t="s">
        <v>4</v>
      </c>
      <c r="AX812" s="13" t="s">
        <v>80</v>
      </c>
      <c r="AY812" s="245" t="s">
        <v>135</v>
      </c>
    </row>
    <row r="813" s="2" customFormat="1" ht="16.5" customHeight="1">
      <c r="A813" s="40"/>
      <c r="B813" s="41"/>
      <c r="C813" s="206" t="s">
        <v>2110</v>
      </c>
      <c r="D813" s="206" t="s">
        <v>138</v>
      </c>
      <c r="E813" s="207" t="s">
        <v>2111</v>
      </c>
      <c r="F813" s="208" t="s">
        <v>2112</v>
      </c>
      <c r="G813" s="209" t="s">
        <v>325</v>
      </c>
      <c r="H813" s="210">
        <v>4.7729999999999997</v>
      </c>
      <c r="I813" s="211"/>
      <c r="J813" s="212">
        <f>ROUND(I813*H813,2)</f>
        <v>0</v>
      </c>
      <c r="K813" s="208" t="s">
        <v>142</v>
      </c>
      <c r="L813" s="46"/>
      <c r="M813" s="213" t="s">
        <v>19</v>
      </c>
      <c r="N813" s="214" t="s">
        <v>43</v>
      </c>
      <c r="O813" s="86"/>
      <c r="P813" s="215">
        <f>O813*H813</f>
        <v>0</v>
      </c>
      <c r="Q813" s="215">
        <v>0.011916</v>
      </c>
      <c r="R813" s="215">
        <f>Q813*H813</f>
        <v>0.056875067999999994</v>
      </c>
      <c r="S813" s="215">
        <v>0</v>
      </c>
      <c r="T813" s="216">
        <f>S813*H813</f>
        <v>0</v>
      </c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R813" s="217" t="s">
        <v>143</v>
      </c>
      <c r="AT813" s="217" t="s">
        <v>138</v>
      </c>
      <c r="AU813" s="217" t="s">
        <v>82</v>
      </c>
      <c r="AY813" s="19" t="s">
        <v>135</v>
      </c>
      <c r="BE813" s="218">
        <f>IF(N813="základní",J813,0)</f>
        <v>0</v>
      </c>
      <c r="BF813" s="218">
        <f>IF(N813="snížená",J813,0)</f>
        <v>0</v>
      </c>
      <c r="BG813" s="218">
        <f>IF(N813="zákl. přenesená",J813,0)</f>
        <v>0</v>
      </c>
      <c r="BH813" s="218">
        <f>IF(N813="sníž. přenesená",J813,0)</f>
        <v>0</v>
      </c>
      <c r="BI813" s="218">
        <f>IF(N813="nulová",J813,0)</f>
        <v>0</v>
      </c>
      <c r="BJ813" s="19" t="s">
        <v>80</v>
      </c>
      <c r="BK813" s="218">
        <f>ROUND(I813*H813,2)</f>
        <v>0</v>
      </c>
      <c r="BL813" s="19" t="s">
        <v>143</v>
      </c>
      <c r="BM813" s="217" t="s">
        <v>2113</v>
      </c>
    </row>
    <row r="814" s="2" customFormat="1">
      <c r="A814" s="40"/>
      <c r="B814" s="41"/>
      <c r="C814" s="42"/>
      <c r="D814" s="219" t="s">
        <v>145</v>
      </c>
      <c r="E814" s="42"/>
      <c r="F814" s="220" t="s">
        <v>2114</v>
      </c>
      <c r="G814" s="42"/>
      <c r="H814" s="42"/>
      <c r="I814" s="221"/>
      <c r="J814" s="42"/>
      <c r="K814" s="42"/>
      <c r="L814" s="46"/>
      <c r="M814" s="222"/>
      <c r="N814" s="223"/>
      <c r="O814" s="86"/>
      <c r="P814" s="86"/>
      <c r="Q814" s="86"/>
      <c r="R814" s="86"/>
      <c r="S814" s="86"/>
      <c r="T814" s="87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T814" s="19" t="s">
        <v>145</v>
      </c>
      <c r="AU814" s="19" t="s">
        <v>82</v>
      </c>
    </row>
    <row r="815" s="13" customFormat="1">
      <c r="A815" s="13"/>
      <c r="B815" s="234"/>
      <c r="C815" s="235"/>
      <c r="D815" s="236" t="s">
        <v>152</v>
      </c>
      <c r="E815" s="237" t="s">
        <v>19</v>
      </c>
      <c r="F815" s="238" t="s">
        <v>2115</v>
      </c>
      <c r="G815" s="235"/>
      <c r="H815" s="239">
        <v>4.7729999999999997</v>
      </c>
      <c r="I815" s="240"/>
      <c r="J815" s="235"/>
      <c r="K815" s="235"/>
      <c r="L815" s="241"/>
      <c r="M815" s="242"/>
      <c r="N815" s="243"/>
      <c r="O815" s="243"/>
      <c r="P815" s="243"/>
      <c r="Q815" s="243"/>
      <c r="R815" s="243"/>
      <c r="S815" s="243"/>
      <c r="T815" s="244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5" t="s">
        <v>152</v>
      </c>
      <c r="AU815" s="245" t="s">
        <v>82</v>
      </c>
      <c r="AV815" s="13" t="s">
        <v>82</v>
      </c>
      <c r="AW815" s="13" t="s">
        <v>32</v>
      </c>
      <c r="AX815" s="13" t="s">
        <v>72</v>
      </c>
      <c r="AY815" s="245" t="s">
        <v>135</v>
      </c>
    </row>
    <row r="816" s="2" customFormat="1" ht="33" customHeight="1">
      <c r="A816" s="40"/>
      <c r="B816" s="41"/>
      <c r="C816" s="206" t="s">
        <v>2116</v>
      </c>
      <c r="D816" s="206" t="s">
        <v>138</v>
      </c>
      <c r="E816" s="207" t="s">
        <v>2117</v>
      </c>
      <c r="F816" s="208" t="s">
        <v>2118</v>
      </c>
      <c r="G816" s="209" t="s">
        <v>256</v>
      </c>
      <c r="H816" s="210">
        <v>72.640000000000001</v>
      </c>
      <c r="I816" s="211"/>
      <c r="J816" s="212">
        <f>ROUND(I816*H816,2)</f>
        <v>0</v>
      </c>
      <c r="K816" s="208" t="s">
        <v>142</v>
      </c>
      <c r="L816" s="46"/>
      <c r="M816" s="213" t="s">
        <v>19</v>
      </c>
      <c r="N816" s="214" t="s">
        <v>43</v>
      </c>
      <c r="O816" s="86"/>
      <c r="P816" s="215">
        <f>O816*H816</f>
        <v>0</v>
      </c>
      <c r="Q816" s="215">
        <v>0</v>
      </c>
      <c r="R816" s="215">
        <f>Q816*H816</f>
        <v>0</v>
      </c>
      <c r="S816" s="215">
        <v>0</v>
      </c>
      <c r="T816" s="216">
        <f>S816*H816</f>
        <v>0</v>
      </c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R816" s="217" t="s">
        <v>143</v>
      </c>
      <c r="AT816" s="217" t="s">
        <v>138</v>
      </c>
      <c r="AU816" s="217" t="s">
        <v>82</v>
      </c>
      <c r="AY816" s="19" t="s">
        <v>135</v>
      </c>
      <c r="BE816" s="218">
        <f>IF(N816="základní",J816,0)</f>
        <v>0</v>
      </c>
      <c r="BF816" s="218">
        <f>IF(N816="snížená",J816,0)</f>
        <v>0</v>
      </c>
      <c r="BG816" s="218">
        <f>IF(N816="zákl. přenesená",J816,0)</f>
        <v>0</v>
      </c>
      <c r="BH816" s="218">
        <f>IF(N816="sníž. přenesená",J816,0)</f>
        <v>0</v>
      </c>
      <c r="BI816" s="218">
        <f>IF(N816="nulová",J816,0)</f>
        <v>0</v>
      </c>
      <c r="BJ816" s="19" t="s">
        <v>80</v>
      </c>
      <c r="BK816" s="218">
        <f>ROUND(I816*H816,2)</f>
        <v>0</v>
      </c>
      <c r="BL816" s="19" t="s">
        <v>143</v>
      </c>
      <c r="BM816" s="217" t="s">
        <v>2119</v>
      </c>
    </row>
    <row r="817" s="2" customFormat="1">
      <c r="A817" s="40"/>
      <c r="B817" s="41"/>
      <c r="C817" s="42"/>
      <c r="D817" s="219" t="s">
        <v>145</v>
      </c>
      <c r="E817" s="42"/>
      <c r="F817" s="220" t="s">
        <v>2120</v>
      </c>
      <c r="G817" s="42"/>
      <c r="H817" s="42"/>
      <c r="I817" s="221"/>
      <c r="J817" s="42"/>
      <c r="K817" s="42"/>
      <c r="L817" s="46"/>
      <c r="M817" s="222"/>
      <c r="N817" s="223"/>
      <c r="O817" s="86"/>
      <c r="P817" s="86"/>
      <c r="Q817" s="86"/>
      <c r="R817" s="86"/>
      <c r="S817" s="86"/>
      <c r="T817" s="87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T817" s="19" t="s">
        <v>145</v>
      </c>
      <c r="AU817" s="19" t="s">
        <v>82</v>
      </c>
    </row>
    <row r="818" s="13" customFormat="1">
      <c r="A818" s="13"/>
      <c r="B818" s="234"/>
      <c r="C818" s="235"/>
      <c r="D818" s="236" t="s">
        <v>152</v>
      </c>
      <c r="E818" s="237" t="s">
        <v>19</v>
      </c>
      <c r="F818" s="238" t="s">
        <v>2121</v>
      </c>
      <c r="G818" s="235"/>
      <c r="H818" s="239">
        <v>36.539999999999999</v>
      </c>
      <c r="I818" s="240"/>
      <c r="J818" s="235"/>
      <c r="K818" s="235"/>
      <c r="L818" s="241"/>
      <c r="M818" s="242"/>
      <c r="N818" s="243"/>
      <c r="O818" s="243"/>
      <c r="P818" s="243"/>
      <c r="Q818" s="243"/>
      <c r="R818" s="243"/>
      <c r="S818" s="243"/>
      <c r="T818" s="244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45" t="s">
        <v>152</v>
      </c>
      <c r="AU818" s="245" t="s">
        <v>82</v>
      </c>
      <c r="AV818" s="13" t="s">
        <v>82</v>
      </c>
      <c r="AW818" s="13" t="s">
        <v>32</v>
      </c>
      <c r="AX818" s="13" t="s">
        <v>72</v>
      </c>
      <c r="AY818" s="245" t="s">
        <v>135</v>
      </c>
    </row>
    <row r="819" s="13" customFormat="1">
      <c r="A819" s="13"/>
      <c r="B819" s="234"/>
      <c r="C819" s="235"/>
      <c r="D819" s="236" t="s">
        <v>152</v>
      </c>
      <c r="E819" s="237" t="s">
        <v>19</v>
      </c>
      <c r="F819" s="238" t="s">
        <v>2122</v>
      </c>
      <c r="G819" s="235"/>
      <c r="H819" s="239">
        <v>6</v>
      </c>
      <c r="I819" s="240"/>
      <c r="J819" s="235"/>
      <c r="K819" s="235"/>
      <c r="L819" s="241"/>
      <c r="M819" s="242"/>
      <c r="N819" s="243"/>
      <c r="O819" s="243"/>
      <c r="P819" s="243"/>
      <c r="Q819" s="243"/>
      <c r="R819" s="243"/>
      <c r="S819" s="243"/>
      <c r="T819" s="244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45" t="s">
        <v>152</v>
      </c>
      <c r="AU819" s="245" t="s">
        <v>82</v>
      </c>
      <c r="AV819" s="13" t="s">
        <v>82</v>
      </c>
      <c r="AW819" s="13" t="s">
        <v>32</v>
      </c>
      <c r="AX819" s="13" t="s">
        <v>72</v>
      </c>
      <c r="AY819" s="245" t="s">
        <v>135</v>
      </c>
    </row>
    <row r="820" s="13" customFormat="1">
      <c r="A820" s="13"/>
      <c r="B820" s="234"/>
      <c r="C820" s="235"/>
      <c r="D820" s="236" t="s">
        <v>152</v>
      </c>
      <c r="E820" s="237" t="s">
        <v>19</v>
      </c>
      <c r="F820" s="238" t="s">
        <v>2123</v>
      </c>
      <c r="G820" s="235"/>
      <c r="H820" s="239">
        <v>30.100000000000001</v>
      </c>
      <c r="I820" s="240"/>
      <c r="J820" s="235"/>
      <c r="K820" s="235"/>
      <c r="L820" s="241"/>
      <c r="M820" s="242"/>
      <c r="N820" s="243"/>
      <c r="O820" s="243"/>
      <c r="P820" s="243"/>
      <c r="Q820" s="243"/>
      <c r="R820" s="243"/>
      <c r="S820" s="243"/>
      <c r="T820" s="244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45" t="s">
        <v>152</v>
      </c>
      <c r="AU820" s="245" t="s">
        <v>82</v>
      </c>
      <c r="AV820" s="13" t="s">
        <v>82</v>
      </c>
      <c r="AW820" s="13" t="s">
        <v>32</v>
      </c>
      <c r="AX820" s="13" t="s">
        <v>72</v>
      </c>
      <c r="AY820" s="245" t="s">
        <v>135</v>
      </c>
    </row>
    <row r="821" s="2" customFormat="1" ht="16.5" customHeight="1">
      <c r="A821" s="40"/>
      <c r="B821" s="41"/>
      <c r="C821" s="224" t="s">
        <v>2124</v>
      </c>
      <c r="D821" s="224" t="s">
        <v>147</v>
      </c>
      <c r="E821" s="225" t="s">
        <v>2125</v>
      </c>
      <c r="F821" s="226" t="s">
        <v>2126</v>
      </c>
      <c r="G821" s="227" t="s">
        <v>325</v>
      </c>
      <c r="H821" s="228">
        <v>1.9279999999999999</v>
      </c>
      <c r="I821" s="229"/>
      <c r="J821" s="230">
        <f>ROUND(I821*H821,2)</f>
        <v>0</v>
      </c>
      <c r="K821" s="226" t="s">
        <v>142</v>
      </c>
      <c r="L821" s="231"/>
      <c r="M821" s="232" t="s">
        <v>19</v>
      </c>
      <c r="N821" s="233" t="s">
        <v>43</v>
      </c>
      <c r="O821" s="86"/>
      <c r="P821" s="215">
        <f>O821*H821</f>
        <v>0</v>
      </c>
      <c r="Q821" s="215">
        <v>0.55000000000000004</v>
      </c>
      <c r="R821" s="215">
        <f>Q821*H821</f>
        <v>1.0604</v>
      </c>
      <c r="S821" s="215">
        <v>0</v>
      </c>
      <c r="T821" s="216">
        <f>S821*H821</f>
        <v>0</v>
      </c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R821" s="217" t="s">
        <v>150</v>
      </c>
      <c r="AT821" s="217" t="s">
        <v>147</v>
      </c>
      <c r="AU821" s="217" t="s">
        <v>82</v>
      </c>
      <c r="AY821" s="19" t="s">
        <v>135</v>
      </c>
      <c r="BE821" s="218">
        <f>IF(N821="základní",J821,0)</f>
        <v>0</v>
      </c>
      <c r="BF821" s="218">
        <f>IF(N821="snížená",J821,0)</f>
        <v>0</v>
      </c>
      <c r="BG821" s="218">
        <f>IF(N821="zákl. přenesená",J821,0)</f>
        <v>0</v>
      </c>
      <c r="BH821" s="218">
        <f>IF(N821="sníž. přenesená",J821,0)</f>
        <v>0</v>
      </c>
      <c r="BI821" s="218">
        <f>IF(N821="nulová",J821,0)</f>
        <v>0</v>
      </c>
      <c r="BJ821" s="19" t="s">
        <v>80</v>
      </c>
      <c r="BK821" s="218">
        <f>ROUND(I821*H821,2)</f>
        <v>0</v>
      </c>
      <c r="BL821" s="19" t="s">
        <v>143</v>
      </c>
      <c r="BM821" s="217" t="s">
        <v>2127</v>
      </c>
    </row>
    <row r="822" s="13" customFormat="1">
      <c r="A822" s="13"/>
      <c r="B822" s="234"/>
      <c r="C822" s="235"/>
      <c r="D822" s="236" t="s">
        <v>152</v>
      </c>
      <c r="E822" s="237" t="s">
        <v>19</v>
      </c>
      <c r="F822" s="238" t="s">
        <v>2128</v>
      </c>
      <c r="G822" s="235"/>
      <c r="H822" s="239">
        <v>1.0449999999999999</v>
      </c>
      <c r="I822" s="240"/>
      <c r="J822" s="235"/>
      <c r="K822" s="235"/>
      <c r="L822" s="241"/>
      <c r="M822" s="242"/>
      <c r="N822" s="243"/>
      <c r="O822" s="243"/>
      <c r="P822" s="243"/>
      <c r="Q822" s="243"/>
      <c r="R822" s="243"/>
      <c r="S822" s="243"/>
      <c r="T822" s="244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5" t="s">
        <v>152</v>
      </c>
      <c r="AU822" s="245" t="s">
        <v>82</v>
      </c>
      <c r="AV822" s="13" t="s">
        <v>82</v>
      </c>
      <c r="AW822" s="13" t="s">
        <v>32</v>
      </c>
      <c r="AX822" s="13" t="s">
        <v>72</v>
      </c>
      <c r="AY822" s="245" t="s">
        <v>135</v>
      </c>
    </row>
    <row r="823" s="13" customFormat="1">
      <c r="A823" s="13"/>
      <c r="B823" s="234"/>
      <c r="C823" s="235"/>
      <c r="D823" s="236" t="s">
        <v>152</v>
      </c>
      <c r="E823" s="237" t="s">
        <v>19</v>
      </c>
      <c r="F823" s="238" t="s">
        <v>2129</v>
      </c>
      <c r="G823" s="235"/>
      <c r="H823" s="239">
        <v>0.11799999999999999</v>
      </c>
      <c r="I823" s="240"/>
      <c r="J823" s="235"/>
      <c r="K823" s="235"/>
      <c r="L823" s="241"/>
      <c r="M823" s="242"/>
      <c r="N823" s="243"/>
      <c r="O823" s="243"/>
      <c r="P823" s="243"/>
      <c r="Q823" s="243"/>
      <c r="R823" s="243"/>
      <c r="S823" s="243"/>
      <c r="T823" s="244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5" t="s">
        <v>152</v>
      </c>
      <c r="AU823" s="245" t="s">
        <v>82</v>
      </c>
      <c r="AV823" s="13" t="s">
        <v>82</v>
      </c>
      <c r="AW823" s="13" t="s">
        <v>32</v>
      </c>
      <c r="AX823" s="13" t="s">
        <v>72</v>
      </c>
      <c r="AY823" s="245" t="s">
        <v>135</v>
      </c>
    </row>
    <row r="824" s="13" customFormat="1">
      <c r="A824" s="13"/>
      <c r="B824" s="234"/>
      <c r="C824" s="235"/>
      <c r="D824" s="236" t="s">
        <v>152</v>
      </c>
      <c r="E824" s="237" t="s">
        <v>19</v>
      </c>
      <c r="F824" s="238" t="s">
        <v>2130</v>
      </c>
      <c r="G824" s="235"/>
      <c r="H824" s="239">
        <v>0.58999999999999997</v>
      </c>
      <c r="I824" s="240"/>
      <c r="J824" s="235"/>
      <c r="K824" s="235"/>
      <c r="L824" s="241"/>
      <c r="M824" s="242"/>
      <c r="N824" s="243"/>
      <c r="O824" s="243"/>
      <c r="P824" s="243"/>
      <c r="Q824" s="243"/>
      <c r="R824" s="243"/>
      <c r="S824" s="243"/>
      <c r="T824" s="244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45" t="s">
        <v>152</v>
      </c>
      <c r="AU824" s="245" t="s">
        <v>82</v>
      </c>
      <c r="AV824" s="13" t="s">
        <v>82</v>
      </c>
      <c r="AW824" s="13" t="s">
        <v>32</v>
      </c>
      <c r="AX824" s="13" t="s">
        <v>72</v>
      </c>
      <c r="AY824" s="245" t="s">
        <v>135</v>
      </c>
    </row>
    <row r="825" s="13" customFormat="1">
      <c r="A825" s="13"/>
      <c r="B825" s="234"/>
      <c r="C825" s="235"/>
      <c r="D825" s="236" t="s">
        <v>152</v>
      </c>
      <c r="E825" s="235"/>
      <c r="F825" s="238" t="s">
        <v>2131</v>
      </c>
      <c r="G825" s="235"/>
      <c r="H825" s="239">
        <v>1.9279999999999999</v>
      </c>
      <c r="I825" s="240"/>
      <c r="J825" s="235"/>
      <c r="K825" s="235"/>
      <c r="L825" s="241"/>
      <c r="M825" s="242"/>
      <c r="N825" s="243"/>
      <c r="O825" s="243"/>
      <c r="P825" s="243"/>
      <c r="Q825" s="243"/>
      <c r="R825" s="243"/>
      <c r="S825" s="243"/>
      <c r="T825" s="244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45" t="s">
        <v>152</v>
      </c>
      <c r="AU825" s="245" t="s">
        <v>82</v>
      </c>
      <c r="AV825" s="13" t="s">
        <v>82</v>
      </c>
      <c r="AW825" s="13" t="s">
        <v>4</v>
      </c>
      <c r="AX825" s="13" t="s">
        <v>80</v>
      </c>
      <c r="AY825" s="245" t="s">
        <v>135</v>
      </c>
    </row>
    <row r="826" s="2" customFormat="1" ht="24.15" customHeight="1">
      <c r="A826" s="40"/>
      <c r="B826" s="41"/>
      <c r="C826" s="206" t="s">
        <v>2132</v>
      </c>
      <c r="D826" s="206" t="s">
        <v>138</v>
      </c>
      <c r="E826" s="207" t="s">
        <v>2133</v>
      </c>
      <c r="F826" s="208" t="s">
        <v>2134</v>
      </c>
      <c r="G826" s="209" t="s">
        <v>498</v>
      </c>
      <c r="H826" s="210">
        <v>51.383000000000003</v>
      </c>
      <c r="I826" s="211"/>
      <c r="J826" s="212">
        <f>ROUND(I826*H826,2)</f>
        <v>0</v>
      </c>
      <c r="K826" s="208" t="s">
        <v>142</v>
      </c>
      <c r="L826" s="46"/>
      <c r="M826" s="213" t="s">
        <v>19</v>
      </c>
      <c r="N826" s="214" t="s">
        <v>43</v>
      </c>
      <c r="O826" s="86"/>
      <c r="P826" s="215">
        <f>O826*H826</f>
        <v>0</v>
      </c>
      <c r="Q826" s="215">
        <v>0</v>
      </c>
      <c r="R826" s="215">
        <f>Q826*H826</f>
        <v>0</v>
      </c>
      <c r="S826" s="215">
        <v>0</v>
      </c>
      <c r="T826" s="216">
        <f>S826*H826</f>
        <v>0</v>
      </c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R826" s="217" t="s">
        <v>143</v>
      </c>
      <c r="AT826" s="217" t="s">
        <v>138</v>
      </c>
      <c r="AU826" s="217" t="s">
        <v>82</v>
      </c>
      <c r="AY826" s="19" t="s">
        <v>135</v>
      </c>
      <c r="BE826" s="218">
        <f>IF(N826="základní",J826,0)</f>
        <v>0</v>
      </c>
      <c r="BF826" s="218">
        <f>IF(N826="snížená",J826,0)</f>
        <v>0</v>
      </c>
      <c r="BG826" s="218">
        <f>IF(N826="zákl. přenesená",J826,0)</f>
        <v>0</v>
      </c>
      <c r="BH826" s="218">
        <f>IF(N826="sníž. přenesená",J826,0)</f>
        <v>0</v>
      </c>
      <c r="BI826" s="218">
        <f>IF(N826="nulová",J826,0)</f>
        <v>0</v>
      </c>
      <c r="BJ826" s="19" t="s">
        <v>80</v>
      </c>
      <c r="BK826" s="218">
        <f>ROUND(I826*H826,2)</f>
        <v>0</v>
      </c>
      <c r="BL826" s="19" t="s">
        <v>143</v>
      </c>
      <c r="BM826" s="217" t="s">
        <v>2135</v>
      </c>
    </row>
    <row r="827" s="2" customFormat="1">
      <c r="A827" s="40"/>
      <c r="B827" s="41"/>
      <c r="C827" s="42"/>
      <c r="D827" s="219" t="s">
        <v>145</v>
      </c>
      <c r="E827" s="42"/>
      <c r="F827" s="220" t="s">
        <v>2136</v>
      </c>
      <c r="G827" s="42"/>
      <c r="H827" s="42"/>
      <c r="I827" s="221"/>
      <c r="J827" s="42"/>
      <c r="K827" s="42"/>
      <c r="L827" s="46"/>
      <c r="M827" s="222"/>
      <c r="N827" s="223"/>
      <c r="O827" s="86"/>
      <c r="P827" s="86"/>
      <c r="Q827" s="86"/>
      <c r="R827" s="86"/>
      <c r="S827" s="86"/>
      <c r="T827" s="87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T827" s="19" t="s">
        <v>145</v>
      </c>
      <c r="AU827" s="19" t="s">
        <v>82</v>
      </c>
    </row>
    <row r="828" s="13" customFormat="1">
      <c r="A828" s="13"/>
      <c r="B828" s="234"/>
      <c r="C828" s="235"/>
      <c r="D828" s="236" t="s">
        <v>152</v>
      </c>
      <c r="E828" s="237" t="s">
        <v>19</v>
      </c>
      <c r="F828" s="238" t="s">
        <v>2137</v>
      </c>
      <c r="G828" s="235"/>
      <c r="H828" s="239">
        <v>51.383000000000003</v>
      </c>
      <c r="I828" s="240"/>
      <c r="J828" s="235"/>
      <c r="K828" s="235"/>
      <c r="L828" s="241"/>
      <c r="M828" s="242"/>
      <c r="N828" s="243"/>
      <c r="O828" s="243"/>
      <c r="P828" s="243"/>
      <c r="Q828" s="243"/>
      <c r="R828" s="243"/>
      <c r="S828" s="243"/>
      <c r="T828" s="244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5" t="s">
        <v>152</v>
      </c>
      <c r="AU828" s="245" t="s">
        <v>82</v>
      </c>
      <c r="AV828" s="13" t="s">
        <v>82</v>
      </c>
      <c r="AW828" s="13" t="s">
        <v>32</v>
      </c>
      <c r="AX828" s="13" t="s">
        <v>72</v>
      </c>
      <c r="AY828" s="245" t="s">
        <v>135</v>
      </c>
    </row>
    <row r="829" s="2" customFormat="1" ht="16.5" customHeight="1">
      <c r="A829" s="40"/>
      <c r="B829" s="41"/>
      <c r="C829" s="224" t="s">
        <v>2138</v>
      </c>
      <c r="D829" s="224" t="s">
        <v>147</v>
      </c>
      <c r="E829" s="225" t="s">
        <v>2139</v>
      </c>
      <c r="F829" s="226" t="s">
        <v>2140</v>
      </c>
      <c r="G829" s="227" t="s">
        <v>325</v>
      </c>
      <c r="H829" s="228">
        <v>1.2330000000000001</v>
      </c>
      <c r="I829" s="229"/>
      <c r="J829" s="230">
        <f>ROUND(I829*H829,2)</f>
        <v>0</v>
      </c>
      <c r="K829" s="226" t="s">
        <v>142</v>
      </c>
      <c r="L829" s="231"/>
      <c r="M829" s="232" t="s">
        <v>19</v>
      </c>
      <c r="N829" s="233" t="s">
        <v>43</v>
      </c>
      <c r="O829" s="86"/>
      <c r="P829" s="215">
        <f>O829*H829</f>
        <v>0</v>
      </c>
      <c r="Q829" s="215">
        <v>0.55000000000000004</v>
      </c>
      <c r="R829" s="215">
        <f>Q829*H829</f>
        <v>0.67815000000000014</v>
      </c>
      <c r="S829" s="215">
        <v>0</v>
      </c>
      <c r="T829" s="216">
        <f>S829*H829</f>
        <v>0</v>
      </c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R829" s="217" t="s">
        <v>150</v>
      </c>
      <c r="AT829" s="217" t="s">
        <v>147</v>
      </c>
      <c r="AU829" s="217" t="s">
        <v>82</v>
      </c>
      <c r="AY829" s="19" t="s">
        <v>135</v>
      </c>
      <c r="BE829" s="218">
        <f>IF(N829="základní",J829,0)</f>
        <v>0</v>
      </c>
      <c r="BF829" s="218">
        <f>IF(N829="snížená",J829,0)</f>
        <v>0</v>
      </c>
      <c r="BG829" s="218">
        <f>IF(N829="zákl. přenesená",J829,0)</f>
        <v>0</v>
      </c>
      <c r="BH829" s="218">
        <f>IF(N829="sníž. přenesená",J829,0)</f>
        <v>0</v>
      </c>
      <c r="BI829" s="218">
        <f>IF(N829="nulová",J829,0)</f>
        <v>0</v>
      </c>
      <c r="BJ829" s="19" t="s">
        <v>80</v>
      </c>
      <c r="BK829" s="218">
        <f>ROUND(I829*H829,2)</f>
        <v>0</v>
      </c>
      <c r="BL829" s="19" t="s">
        <v>143</v>
      </c>
      <c r="BM829" s="217" t="s">
        <v>2141</v>
      </c>
    </row>
    <row r="830" s="13" customFormat="1">
      <c r="A830" s="13"/>
      <c r="B830" s="234"/>
      <c r="C830" s="235"/>
      <c r="D830" s="236" t="s">
        <v>152</v>
      </c>
      <c r="E830" s="237" t="s">
        <v>19</v>
      </c>
      <c r="F830" s="238" t="s">
        <v>2142</v>
      </c>
      <c r="G830" s="235"/>
      <c r="H830" s="239">
        <v>1.2330000000000001</v>
      </c>
      <c r="I830" s="240"/>
      <c r="J830" s="235"/>
      <c r="K830" s="235"/>
      <c r="L830" s="241"/>
      <c r="M830" s="242"/>
      <c r="N830" s="243"/>
      <c r="O830" s="243"/>
      <c r="P830" s="243"/>
      <c r="Q830" s="243"/>
      <c r="R830" s="243"/>
      <c r="S830" s="243"/>
      <c r="T830" s="244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45" t="s">
        <v>152</v>
      </c>
      <c r="AU830" s="245" t="s">
        <v>82</v>
      </c>
      <c r="AV830" s="13" t="s">
        <v>82</v>
      </c>
      <c r="AW830" s="13" t="s">
        <v>32</v>
      </c>
      <c r="AX830" s="13" t="s">
        <v>72</v>
      </c>
      <c r="AY830" s="245" t="s">
        <v>135</v>
      </c>
    </row>
    <row r="831" s="2" customFormat="1" ht="16.5" customHeight="1">
      <c r="A831" s="40"/>
      <c r="B831" s="41"/>
      <c r="C831" s="206" t="s">
        <v>2143</v>
      </c>
      <c r="D831" s="206" t="s">
        <v>138</v>
      </c>
      <c r="E831" s="207" t="s">
        <v>2144</v>
      </c>
      <c r="F831" s="208" t="s">
        <v>2145</v>
      </c>
      <c r="G831" s="209" t="s">
        <v>256</v>
      </c>
      <c r="H831" s="210">
        <v>54.450000000000003</v>
      </c>
      <c r="I831" s="211"/>
      <c r="J831" s="212">
        <f>ROUND(I831*H831,2)</f>
        <v>0</v>
      </c>
      <c r="K831" s="208" t="s">
        <v>142</v>
      </c>
      <c r="L831" s="46"/>
      <c r="M831" s="213" t="s">
        <v>19</v>
      </c>
      <c r="N831" s="214" t="s">
        <v>43</v>
      </c>
      <c r="O831" s="86"/>
      <c r="P831" s="215">
        <f>O831*H831</f>
        <v>0</v>
      </c>
      <c r="Q831" s="215">
        <v>2.0999999999999999E-05</v>
      </c>
      <c r="R831" s="215">
        <f>Q831*H831</f>
        <v>0.0011434500000000001</v>
      </c>
      <c r="S831" s="215">
        <v>0</v>
      </c>
      <c r="T831" s="216">
        <f>S831*H831</f>
        <v>0</v>
      </c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R831" s="217" t="s">
        <v>143</v>
      </c>
      <c r="AT831" s="217" t="s">
        <v>138</v>
      </c>
      <c r="AU831" s="217" t="s">
        <v>82</v>
      </c>
      <c r="AY831" s="19" t="s">
        <v>135</v>
      </c>
      <c r="BE831" s="218">
        <f>IF(N831="základní",J831,0)</f>
        <v>0</v>
      </c>
      <c r="BF831" s="218">
        <f>IF(N831="snížená",J831,0)</f>
        <v>0</v>
      </c>
      <c r="BG831" s="218">
        <f>IF(N831="zákl. přenesená",J831,0)</f>
        <v>0</v>
      </c>
      <c r="BH831" s="218">
        <f>IF(N831="sníž. přenesená",J831,0)</f>
        <v>0</v>
      </c>
      <c r="BI831" s="218">
        <f>IF(N831="nulová",J831,0)</f>
        <v>0</v>
      </c>
      <c r="BJ831" s="19" t="s">
        <v>80</v>
      </c>
      <c r="BK831" s="218">
        <f>ROUND(I831*H831,2)</f>
        <v>0</v>
      </c>
      <c r="BL831" s="19" t="s">
        <v>143</v>
      </c>
      <c r="BM831" s="217" t="s">
        <v>2146</v>
      </c>
    </row>
    <row r="832" s="2" customFormat="1">
      <c r="A832" s="40"/>
      <c r="B832" s="41"/>
      <c r="C832" s="42"/>
      <c r="D832" s="219" t="s">
        <v>145</v>
      </c>
      <c r="E832" s="42"/>
      <c r="F832" s="220" t="s">
        <v>2147</v>
      </c>
      <c r="G832" s="42"/>
      <c r="H832" s="42"/>
      <c r="I832" s="221"/>
      <c r="J832" s="42"/>
      <c r="K832" s="42"/>
      <c r="L832" s="46"/>
      <c r="M832" s="222"/>
      <c r="N832" s="223"/>
      <c r="O832" s="86"/>
      <c r="P832" s="86"/>
      <c r="Q832" s="86"/>
      <c r="R832" s="86"/>
      <c r="S832" s="86"/>
      <c r="T832" s="87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T832" s="19" t="s">
        <v>145</v>
      </c>
      <c r="AU832" s="19" t="s">
        <v>82</v>
      </c>
    </row>
    <row r="833" s="13" customFormat="1">
      <c r="A833" s="13"/>
      <c r="B833" s="234"/>
      <c r="C833" s="235"/>
      <c r="D833" s="236" t="s">
        <v>152</v>
      </c>
      <c r="E833" s="237" t="s">
        <v>19</v>
      </c>
      <c r="F833" s="238" t="s">
        <v>2148</v>
      </c>
      <c r="G833" s="235"/>
      <c r="H833" s="239">
        <v>54.450000000000003</v>
      </c>
      <c r="I833" s="240"/>
      <c r="J833" s="235"/>
      <c r="K833" s="235"/>
      <c r="L833" s="241"/>
      <c r="M833" s="242"/>
      <c r="N833" s="243"/>
      <c r="O833" s="243"/>
      <c r="P833" s="243"/>
      <c r="Q833" s="243"/>
      <c r="R833" s="243"/>
      <c r="S833" s="243"/>
      <c r="T833" s="244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5" t="s">
        <v>152</v>
      </c>
      <c r="AU833" s="245" t="s">
        <v>82</v>
      </c>
      <c r="AV833" s="13" t="s">
        <v>82</v>
      </c>
      <c r="AW833" s="13" t="s">
        <v>32</v>
      </c>
      <c r="AX833" s="13" t="s">
        <v>72</v>
      </c>
      <c r="AY833" s="245" t="s">
        <v>135</v>
      </c>
    </row>
    <row r="834" s="2" customFormat="1" ht="16.5" customHeight="1">
      <c r="A834" s="40"/>
      <c r="B834" s="41"/>
      <c r="C834" s="224" t="s">
        <v>2149</v>
      </c>
      <c r="D834" s="224" t="s">
        <v>147</v>
      </c>
      <c r="E834" s="225" t="s">
        <v>2150</v>
      </c>
      <c r="F834" s="226" t="s">
        <v>2151</v>
      </c>
      <c r="G834" s="227" t="s">
        <v>325</v>
      </c>
      <c r="H834" s="228">
        <v>0.14399999999999999</v>
      </c>
      <c r="I834" s="229"/>
      <c r="J834" s="230">
        <f>ROUND(I834*H834,2)</f>
        <v>0</v>
      </c>
      <c r="K834" s="226" t="s">
        <v>142</v>
      </c>
      <c r="L834" s="231"/>
      <c r="M834" s="232" t="s">
        <v>19</v>
      </c>
      <c r="N834" s="233" t="s">
        <v>43</v>
      </c>
      <c r="O834" s="86"/>
      <c r="P834" s="215">
        <f>O834*H834</f>
        <v>0</v>
      </c>
      <c r="Q834" s="215">
        <v>0.55000000000000004</v>
      </c>
      <c r="R834" s="215">
        <f>Q834*H834</f>
        <v>0.079200000000000007</v>
      </c>
      <c r="S834" s="215">
        <v>0</v>
      </c>
      <c r="T834" s="216">
        <f>S834*H834</f>
        <v>0</v>
      </c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R834" s="217" t="s">
        <v>150</v>
      </c>
      <c r="AT834" s="217" t="s">
        <v>147</v>
      </c>
      <c r="AU834" s="217" t="s">
        <v>82</v>
      </c>
      <c r="AY834" s="19" t="s">
        <v>135</v>
      </c>
      <c r="BE834" s="218">
        <f>IF(N834="základní",J834,0)</f>
        <v>0</v>
      </c>
      <c r="BF834" s="218">
        <f>IF(N834="snížená",J834,0)</f>
        <v>0</v>
      </c>
      <c r="BG834" s="218">
        <f>IF(N834="zákl. přenesená",J834,0)</f>
        <v>0</v>
      </c>
      <c r="BH834" s="218">
        <f>IF(N834="sníž. přenesená",J834,0)</f>
        <v>0</v>
      </c>
      <c r="BI834" s="218">
        <f>IF(N834="nulová",J834,0)</f>
        <v>0</v>
      </c>
      <c r="BJ834" s="19" t="s">
        <v>80</v>
      </c>
      <c r="BK834" s="218">
        <f>ROUND(I834*H834,2)</f>
        <v>0</v>
      </c>
      <c r="BL834" s="19" t="s">
        <v>143</v>
      </c>
      <c r="BM834" s="217" t="s">
        <v>2152</v>
      </c>
    </row>
    <row r="835" s="13" customFormat="1">
      <c r="A835" s="13"/>
      <c r="B835" s="234"/>
      <c r="C835" s="235"/>
      <c r="D835" s="236" t="s">
        <v>152</v>
      </c>
      <c r="E835" s="237" t="s">
        <v>19</v>
      </c>
      <c r="F835" s="238" t="s">
        <v>2153</v>
      </c>
      <c r="G835" s="235"/>
      <c r="H835" s="239">
        <v>0.13100000000000001</v>
      </c>
      <c r="I835" s="240"/>
      <c r="J835" s="235"/>
      <c r="K835" s="235"/>
      <c r="L835" s="241"/>
      <c r="M835" s="242"/>
      <c r="N835" s="243"/>
      <c r="O835" s="243"/>
      <c r="P835" s="243"/>
      <c r="Q835" s="243"/>
      <c r="R835" s="243"/>
      <c r="S835" s="243"/>
      <c r="T835" s="244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45" t="s">
        <v>152</v>
      </c>
      <c r="AU835" s="245" t="s">
        <v>82</v>
      </c>
      <c r="AV835" s="13" t="s">
        <v>82</v>
      </c>
      <c r="AW835" s="13" t="s">
        <v>32</v>
      </c>
      <c r="AX835" s="13" t="s">
        <v>72</v>
      </c>
      <c r="AY835" s="245" t="s">
        <v>135</v>
      </c>
    </row>
    <row r="836" s="13" customFormat="1">
      <c r="A836" s="13"/>
      <c r="B836" s="234"/>
      <c r="C836" s="235"/>
      <c r="D836" s="236" t="s">
        <v>152</v>
      </c>
      <c r="E836" s="235"/>
      <c r="F836" s="238" t="s">
        <v>2154</v>
      </c>
      <c r="G836" s="235"/>
      <c r="H836" s="239">
        <v>0.14399999999999999</v>
      </c>
      <c r="I836" s="240"/>
      <c r="J836" s="235"/>
      <c r="K836" s="235"/>
      <c r="L836" s="241"/>
      <c r="M836" s="242"/>
      <c r="N836" s="243"/>
      <c r="O836" s="243"/>
      <c r="P836" s="243"/>
      <c r="Q836" s="243"/>
      <c r="R836" s="243"/>
      <c r="S836" s="243"/>
      <c r="T836" s="244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5" t="s">
        <v>152</v>
      </c>
      <c r="AU836" s="245" t="s">
        <v>82</v>
      </c>
      <c r="AV836" s="13" t="s">
        <v>82</v>
      </c>
      <c r="AW836" s="13" t="s">
        <v>4</v>
      </c>
      <c r="AX836" s="13" t="s">
        <v>80</v>
      </c>
      <c r="AY836" s="245" t="s">
        <v>135</v>
      </c>
    </row>
    <row r="837" s="2" customFormat="1" ht="24.15" customHeight="1">
      <c r="A837" s="40"/>
      <c r="B837" s="41"/>
      <c r="C837" s="206" t="s">
        <v>2155</v>
      </c>
      <c r="D837" s="206" t="s">
        <v>138</v>
      </c>
      <c r="E837" s="207" t="s">
        <v>2156</v>
      </c>
      <c r="F837" s="208" t="s">
        <v>2157</v>
      </c>
      <c r="G837" s="209" t="s">
        <v>325</v>
      </c>
      <c r="H837" s="210">
        <v>3.117</v>
      </c>
      <c r="I837" s="211"/>
      <c r="J837" s="212">
        <f>ROUND(I837*H837,2)</f>
        <v>0</v>
      </c>
      <c r="K837" s="208" t="s">
        <v>142</v>
      </c>
      <c r="L837" s="46"/>
      <c r="M837" s="213" t="s">
        <v>19</v>
      </c>
      <c r="N837" s="214" t="s">
        <v>43</v>
      </c>
      <c r="O837" s="86"/>
      <c r="P837" s="215">
        <f>O837*H837</f>
        <v>0</v>
      </c>
      <c r="Q837" s="215">
        <v>0.022837798999999999</v>
      </c>
      <c r="R837" s="215">
        <f>Q837*H837</f>
        <v>0.071185419483000001</v>
      </c>
      <c r="S837" s="215">
        <v>0</v>
      </c>
      <c r="T837" s="216">
        <f>S837*H837</f>
        <v>0</v>
      </c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R837" s="217" t="s">
        <v>143</v>
      </c>
      <c r="AT837" s="217" t="s">
        <v>138</v>
      </c>
      <c r="AU837" s="217" t="s">
        <v>82</v>
      </c>
      <c r="AY837" s="19" t="s">
        <v>135</v>
      </c>
      <c r="BE837" s="218">
        <f>IF(N837="základní",J837,0)</f>
        <v>0</v>
      </c>
      <c r="BF837" s="218">
        <f>IF(N837="snížená",J837,0)</f>
        <v>0</v>
      </c>
      <c r="BG837" s="218">
        <f>IF(N837="zákl. přenesená",J837,0)</f>
        <v>0</v>
      </c>
      <c r="BH837" s="218">
        <f>IF(N837="sníž. přenesená",J837,0)</f>
        <v>0</v>
      </c>
      <c r="BI837" s="218">
        <f>IF(N837="nulová",J837,0)</f>
        <v>0</v>
      </c>
      <c r="BJ837" s="19" t="s">
        <v>80</v>
      </c>
      <c r="BK837" s="218">
        <f>ROUND(I837*H837,2)</f>
        <v>0</v>
      </c>
      <c r="BL837" s="19" t="s">
        <v>143</v>
      </c>
      <c r="BM837" s="217" t="s">
        <v>2158</v>
      </c>
    </row>
    <row r="838" s="2" customFormat="1">
      <c r="A838" s="40"/>
      <c r="B838" s="41"/>
      <c r="C838" s="42"/>
      <c r="D838" s="219" t="s">
        <v>145</v>
      </c>
      <c r="E838" s="42"/>
      <c r="F838" s="220" t="s">
        <v>2159</v>
      </c>
      <c r="G838" s="42"/>
      <c r="H838" s="42"/>
      <c r="I838" s="221"/>
      <c r="J838" s="42"/>
      <c r="K838" s="42"/>
      <c r="L838" s="46"/>
      <c r="M838" s="222"/>
      <c r="N838" s="223"/>
      <c r="O838" s="86"/>
      <c r="P838" s="86"/>
      <c r="Q838" s="86"/>
      <c r="R838" s="86"/>
      <c r="S838" s="86"/>
      <c r="T838" s="87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T838" s="19" t="s">
        <v>145</v>
      </c>
      <c r="AU838" s="19" t="s">
        <v>82</v>
      </c>
    </row>
    <row r="839" s="2" customFormat="1" ht="24.15" customHeight="1">
      <c r="A839" s="40"/>
      <c r="B839" s="41"/>
      <c r="C839" s="206" t="s">
        <v>2160</v>
      </c>
      <c r="D839" s="206" t="s">
        <v>138</v>
      </c>
      <c r="E839" s="207" t="s">
        <v>2161</v>
      </c>
      <c r="F839" s="208" t="s">
        <v>2162</v>
      </c>
      <c r="G839" s="209" t="s">
        <v>177</v>
      </c>
      <c r="H839" s="246"/>
      <c r="I839" s="211"/>
      <c r="J839" s="212">
        <f>ROUND(I839*H839,2)</f>
        <v>0</v>
      </c>
      <c r="K839" s="208" t="s">
        <v>142</v>
      </c>
      <c r="L839" s="46"/>
      <c r="M839" s="213" t="s">
        <v>19</v>
      </c>
      <c r="N839" s="214" t="s">
        <v>43</v>
      </c>
      <c r="O839" s="86"/>
      <c r="P839" s="215">
        <f>O839*H839</f>
        <v>0</v>
      </c>
      <c r="Q839" s="215">
        <v>0</v>
      </c>
      <c r="R839" s="215">
        <f>Q839*H839</f>
        <v>0</v>
      </c>
      <c r="S839" s="215">
        <v>0</v>
      </c>
      <c r="T839" s="216">
        <f>S839*H839</f>
        <v>0</v>
      </c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R839" s="217" t="s">
        <v>143</v>
      </c>
      <c r="AT839" s="217" t="s">
        <v>138</v>
      </c>
      <c r="AU839" s="217" t="s">
        <v>82</v>
      </c>
      <c r="AY839" s="19" t="s">
        <v>135</v>
      </c>
      <c r="BE839" s="218">
        <f>IF(N839="základní",J839,0)</f>
        <v>0</v>
      </c>
      <c r="BF839" s="218">
        <f>IF(N839="snížená",J839,0)</f>
        <v>0</v>
      </c>
      <c r="BG839" s="218">
        <f>IF(N839="zákl. přenesená",J839,0)</f>
        <v>0</v>
      </c>
      <c r="BH839" s="218">
        <f>IF(N839="sníž. přenesená",J839,0)</f>
        <v>0</v>
      </c>
      <c r="BI839" s="218">
        <f>IF(N839="nulová",J839,0)</f>
        <v>0</v>
      </c>
      <c r="BJ839" s="19" t="s">
        <v>80</v>
      </c>
      <c r="BK839" s="218">
        <f>ROUND(I839*H839,2)</f>
        <v>0</v>
      </c>
      <c r="BL839" s="19" t="s">
        <v>143</v>
      </c>
      <c r="BM839" s="217" t="s">
        <v>2163</v>
      </c>
    </row>
    <row r="840" s="2" customFormat="1">
      <c r="A840" s="40"/>
      <c r="B840" s="41"/>
      <c r="C840" s="42"/>
      <c r="D840" s="219" t="s">
        <v>145</v>
      </c>
      <c r="E840" s="42"/>
      <c r="F840" s="220" t="s">
        <v>2164</v>
      </c>
      <c r="G840" s="42"/>
      <c r="H840" s="42"/>
      <c r="I840" s="221"/>
      <c r="J840" s="42"/>
      <c r="K840" s="42"/>
      <c r="L840" s="46"/>
      <c r="M840" s="222"/>
      <c r="N840" s="223"/>
      <c r="O840" s="86"/>
      <c r="P840" s="86"/>
      <c r="Q840" s="86"/>
      <c r="R840" s="86"/>
      <c r="S840" s="86"/>
      <c r="T840" s="87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T840" s="19" t="s">
        <v>145</v>
      </c>
      <c r="AU840" s="19" t="s">
        <v>82</v>
      </c>
    </row>
    <row r="841" s="12" customFormat="1" ht="22.8" customHeight="1">
      <c r="A841" s="12"/>
      <c r="B841" s="190"/>
      <c r="C841" s="191"/>
      <c r="D841" s="192" t="s">
        <v>71</v>
      </c>
      <c r="E841" s="204" t="s">
        <v>2165</v>
      </c>
      <c r="F841" s="204" t="s">
        <v>2166</v>
      </c>
      <c r="G841" s="191"/>
      <c r="H841" s="191"/>
      <c r="I841" s="194"/>
      <c r="J841" s="205">
        <f>BK841</f>
        <v>0</v>
      </c>
      <c r="K841" s="191"/>
      <c r="L841" s="196"/>
      <c r="M841" s="197"/>
      <c r="N841" s="198"/>
      <c r="O841" s="198"/>
      <c r="P841" s="199">
        <f>SUM(P842:P865)</f>
        <v>0</v>
      </c>
      <c r="Q841" s="198"/>
      <c r="R841" s="199">
        <f>SUM(R842:R865)</f>
        <v>0.69658054717999995</v>
      </c>
      <c r="S841" s="198"/>
      <c r="T841" s="200">
        <f>SUM(T842:T865)</f>
        <v>0</v>
      </c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R841" s="201" t="s">
        <v>82</v>
      </c>
      <c r="AT841" s="202" t="s">
        <v>71</v>
      </c>
      <c r="AU841" s="202" t="s">
        <v>80</v>
      </c>
      <c r="AY841" s="201" t="s">
        <v>135</v>
      </c>
      <c r="BK841" s="203">
        <f>SUM(BK842:BK865)</f>
        <v>0</v>
      </c>
    </row>
    <row r="842" s="2" customFormat="1" ht="33" customHeight="1">
      <c r="A842" s="40"/>
      <c r="B842" s="41"/>
      <c r="C842" s="206" t="s">
        <v>2167</v>
      </c>
      <c r="D842" s="206" t="s">
        <v>138</v>
      </c>
      <c r="E842" s="207" t="s">
        <v>2168</v>
      </c>
      <c r="F842" s="208" t="s">
        <v>2169</v>
      </c>
      <c r="G842" s="209" t="s">
        <v>498</v>
      </c>
      <c r="H842" s="210">
        <v>12.163</v>
      </c>
      <c r="I842" s="211"/>
      <c r="J842" s="212">
        <f>ROUND(I842*H842,2)</f>
        <v>0</v>
      </c>
      <c r="K842" s="208" t="s">
        <v>142</v>
      </c>
      <c r="L842" s="46"/>
      <c r="M842" s="213" t="s">
        <v>19</v>
      </c>
      <c r="N842" s="214" t="s">
        <v>43</v>
      </c>
      <c r="O842" s="86"/>
      <c r="P842" s="215">
        <f>O842*H842</f>
        <v>0</v>
      </c>
      <c r="Q842" s="215">
        <v>0.0135567</v>
      </c>
      <c r="R842" s="215">
        <f>Q842*H842</f>
        <v>0.1648901421</v>
      </c>
      <c r="S842" s="215">
        <v>0</v>
      </c>
      <c r="T842" s="216">
        <f>S842*H842</f>
        <v>0</v>
      </c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R842" s="217" t="s">
        <v>143</v>
      </c>
      <c r="AT842" s="217" t="s">
        <v>138</v>
      </c>
      <c r="AU842" s="217" t="s">
        <v>82</v>
      </c>
      <c r="AY842" s="19" t="s">
        <v>135</v>
      </c>
      <c r="BE842" s="218">
        <f>IF(N842="základní",J842,0)</f>
        <v>0</v>
      </c>
      <c r="BF842" s="218">
        <f>IF(N842="snížená",J842,0)</f>
        <v>0</v>
      </c>
      <c r="BG842" s="218">
        <f>IF(N842="zákl. přenesená",J842,0)</f>
        <v>0</v>
      </c>
      <c r="BH842" s="218">
        <f>IF(N842="sníž. přenesená",J842,0)</f>
        <v>0</v>
      </c>
      <c r="BI842" s="218">
        <f>IF(N842="nulová",J842,0)</f>
        <v>0</v>
      </c>
      <c r="BJ842" s="19" t="s">
        <v>80</v>
      </c>
      <c r="BK842" s="218">
        <f>ROUND(I842*H842,2)</f>
        <v>0</v>
      </c>
      <c r="BL842" s="19" t="s">
        <v>143</v>
      </c>
      <c r="BM842" s="217" t="s">
        <v>2170</v>
      </c>
    </row>
    <row r="843" s="2" customFormat="1">
      <c r="A843" s="40"/>
      <c r="B843" s="41"/>
      <c r="C843" s="42"/>
      <c r="D843" s="219" t="s">
        <v>145</v>
      </c>
      <c r="E843" s="42"/>
      <c r="F843" s="220" t="s">
        <v>2171</v>
      </c>
      <c r="G843" s="42"/>
      <c r="H843" s="42"/>
      <c r="I843" s="221"/>
      <c r="J843" s="42"/>
      <c r="K843" s="42"/>
      <c r="L843" s="46"/>
      <c r="M843" s="222"/>
      <c r="N843" s="223"/>
      <c r="O843" s="86"/>
      <c r="P843" s="86"/>
      <c r="Q843" s="86"/>
      <c r="R843" s="86"/>
      <c r="S843" s="86"/>
      <c r="T843" s="87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T843" s="19" t="s">
        <v>145</v>
      </c>
      <c r="AU843" s="19" t="s">
        <v>82</v>
      </c>
    </row>
    <row r="844" s="13" customFormat="1">
      <c r="A844" s="13"/>
      <c r="B844" s="234"/>
      <c r="C844" s="235"/>
      <c r="D844" s="236" t="s">
        <v>152</v>
      </c>
      <c r="E844" s="237" t="s">
        <v>19</v>
      </c>
      <c r="F844" s="238" t="s">
        <v>2172</v>
      </c>
      <c r="G844" s="235"/>
      <c r="H844" s="239">
        <v>12.163</v>
      </c>
      <c r="I844" s="240"/>
      <c r="J844" s="235"/>
      <c r="K844" s="235"/>
      <c r="L844" s="241"/>
      <c r="M844" s="242"/>
      <c r="N844" s="243"/>
      <c r="O844" s="243"/>
      <c r="P844" s="243"/>
      <c r="Q844" s="243"/>
      <c r="R844" s="243"/>
      <c r="S844" s="243"/>
      <c r="T844" s="244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45" t="s">
        <v>152</v>
      </c>
      <c r="AU844" s="245" t="s">
        <v>82</v>
      </c>
      <c r="AV844" s="13" t="s">
        <v>82</v>
      </c>
      <c r="AW844" s="13" t="s">
        <v>32</v>
      </c>
      <c r="AX844" s="13" t="s">
        <v>72</v>
      </c>
      <c r="AY844" s="245" t="s">
        <v>135</v>
      </c>
    </row>
    <row r="845" s="2" customFormat="1" ht="24.15" customHeight="1">
      <c r="A845" s="40"/>
      <c r="B845" s="41"/>
      <c r="C845" s="206" t="s">
        <v>2173</v>
      </c>
      <c r="D845" s="206" t="s">
        <v>138</v>
      </c>
      <c r="E845" s="207" t="s">
        <v>2174</v>
      </c>
      <c r="F845" s="208" t="s">
        <v>2175</v>
      </c>
      <c r="G845" s="209" t="s">
        <v>498</v>
      </c>
      <c r="H845" s="210">
        <v>38.753999999999998</v>
      </c>
      <c r="I845" s="211"/>
      <c r="J845" s="212">
        <f>ROUND(I845*H845,2)</f>
        <v>0</v>
      </c>
      <c r="K845" s="208" t="s">
        <v>142</v>
      </c>
      <c r="L845" s="46"/>
      <c r="M845" s="213" t="s">
        <v>19</v>
      </c>
      <c r="N845" s="214" t="s">
        <v>43</v>
      </c>
      <c r="O845" s="86"/>
      <c r="P845" s="215">
        <f>O845*H845</f>
        <v>0</v>
      </c>
      <c r="Q845" s="215">
        <v>0.01259502</v>
      </c>
      <c r="R845" s="215">
        <f>Q845*H845</f>
        <v>0.48810740508</v>
      </c>
      <c r="S845" s="215">
        <v>0</v>
      </c>
      <c r="T845" s="216">
        <f>S845*H845</f>
        <v>0</v>
      </c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R845" s="217" t="s">
        <v>143</v>
      </c>
      <c r="AT845" s="217" t="s">
        <v>138</v>
      </c>
      <c r="AU845" s="217" t="s">
        <v>82</v>
      </c>
      <c r="AY845" s="19" t="s">
        <v>135</v>
      </c>
      <c r="BE845" s="218">
        <f>IF(N845="základní",J845,0)</f>
        <v>0</v>
      </c>
      <c r="BF845" s="218">
        <f>IF(N845="snížená",J845,0)</f>
        <v>0</v>
      </c>
      <c r="BG845" s="218">
        <f>IF(N845="zákl. přenesená",J845,0)</f>
        <v>0</v>
      </c>
      <c r="BH845" s="218">
        <f>IF(N845="sníž. přenesená",J845,0)</f>
        <v>0</v>
      </c>
      <c r="BI845" s="218">
        <f>IF(N845="nulová",J845,0)</f>
        <v>0</v>
      </c>
      <c r="BJ845" s="19" t="s">
        <v>80</v>
      </c>
      <c r="BK845" s="218">
        <f>ROUND(I845*H845,2)</f>
        <v>0</v>
      </c>
      <c r="BL845" s="19" t="s">
        <v>143</v>
      </c>
      <c r="BM845" s="217" t="s">
        <v>2176</v>
      </c>
    </row>
    <row r="846" s="2" customFormat="1">
      <c r="A846" s="40"/>
      <c r="B846" s="41"/>
      <c r="C846" s="42"/>
      <c r="D846" s="219" t="s">
        <v>145</v>
      </c>
      <c r="E846" s="42"/>
      <c r="F846" s="220" t="s">
        <v>2177</v>
      </c>
      <c r="G846" s="42"/>
      <c r="H846" s="42"/>
      <c r="I846" s="221"/>
      <c r="J846" s="42"/>
      <c r="K846" s="42"/>
      <c r="L846" s="46"/>
      <c r="M846" s="222"/>
      <c r="N846" s="223"/>
      <c r="O846" s="86"/>
      <c r="P846" s="86"/>
      <c r="Q846" s="86"/>
      <c r="R846" s="86"/>
      <c r="S846" s="86"/>
      <c r="T846" s="87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T846" s="19" t="s">
        <v>145</v>
      </c>
      <c r="AU846" s="19" t="s">
        <v>82</v>
      </c>
    </row>
    <row r="847" s="13" customFormat="1">
      <c r="A847" s="13"/>
      <c r="B847" s="234"/>
      <c r="C847" s="235"/>
      <c r="D847" s="236" t="s">
        <v>152</v>
      </c>
      <c r="E847" s="237" t="s">
        <v>19</v>
      </c>
      <c r="F847" s="238" t="s">
        <v>2178</v>
      </c>
      <c r="G847" s="235"/>
      <c r="H847" s="239">
        <v>38.753999999999998</v>
      </c>
      <c r="I847" s="240"/>
      <c r="J847" s="235"/>
      <c r="K847" s="235"/>
      <c r="L847" s="241"/>
      <c r="M847" s="242"/>
      <c r="N847" s="243"/>
      <c r="O847" s="243"/>
      <c r="P847" s="243"/>
      <c r="Q847" s="243"/>
      <c r="R847" s="243"/>
      <c r="S847" s="243"/>
      <c r="T847" s="244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45" t="s">
        <v>152</v>
      </c>
      <c r="AU847" s="245" t="s">
        <v>82</v>
      </c>
      <c r="AV847" s="13" t="s">
        <v>82</v>
      </c>
      <c r="AW847" s="13" t="s">
        <v>32</v>
      </c>
      <c r="AX847" s="13" t="s">
        <v>72</v>
      </c>
      <c r="AY847" s="245" t="s">
        <v>135</v>
      </c>
    </row>
    <row r="848" s="2" customFormat="1" ht="24.15" customHeight="1">
      <c r="A848" s="40"/>
      <c r="B848" s="41"/>
      <c r="C848" s="206" t="s">
        <v>2179</v>
      </c>
      <c r="D848" s="206" t="s">
        <v>138</v>
      </c>
      <c r="E848" s="207" t="s">
        <v>2180</v>
      </c>
      <c r="F848" s="208" t="s">
        <v>2181</v>
      </c>
      <c r="G848" s="209" t="s">
        <v>498</v>
      </c>
      <c r="H848" s="210">
        <v>38.753999999999998</v>
      </c>
      <c r="I848" s="211"/>
      <c r="J848" s="212">
        <f>ROUND(I848*H848,2)</f>
        <v>0</v>
      </c>
      <c r="K848" s="208" t="s">
        <v>142</v>
      </c>
      <c r="L848" s="46"/>
      <c r="M848" s="213" t="s">
        <v>19</v>
      </c>
      <c r="N848" s="214" t="s">
        <v>43</v>
      </c>
      <c r="O848" s="86"/>
      <c r="P848" s="215">
        <f>O848*H848</f>
        <v>0</v>
      </c>
      <c r="Q848" s="215">
        <v>0.00010000000000000001</v>
      </c>
      <c r="R848" s="215">
        <f>Q848*H848</f>
        <v>0.0038753999999999998</v>
      </c>
      <c r="S848" s="215">
        <v>0</v>
      </c>
      <c r="T848" s="216">
        <f>S848*H848</f>
        <v>0</v>
      </c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R848" s="217" t="s">
        <v>143</v>
      </c>
      <c r="AT848" s="217" t="s">
        <v>138</v>
      </c>
      <c r="AU848" s="217" t="s">
        <v>82</v>
      </c>
      <c r="AY848" s="19" t="s">
        <v>135</v>
      </c>
      <c r="BE848" s="218">
        <f>IF(N848="základní",J848,0)</f>
        <v>0</v>
      </c>
      <c r="BF848" s="218">
        <f>IF(N848="snížená",J848,0)</f>
        <v>0</v>
      </c>
      <c r="BG848" s="218">
        <f>IF(N848="zákl. přenesená",J848,0)</f>
        <v>0</v>
      </c>
      <c r="BH848" s="218">
        <f>IF(N848="sníž. přenesená",J848,0)</f>
        <v>0</v>
      </c>
      <c r="BI848" s="218">
        <f>IF(N848="nulová",J848,0)</f>
        <v>0</v>
      </c>
      <c r="BJ848" s="19" t="s">
        <v>80</v>
      </c>
      <c r="BK848" s="218">
        <f>ROUND(I848*H848,2)</f>
        <v>0</v>
      </c>
      <c r="BL848" s="19" t="s">
        <v>143</v>
      </c>
      <c r="BM848" s="217" t="s">
        <v>2182</v>
      </c>
    </row>
    <row r="849" s="2" customFormat="1">
      <c r="A849" s="40"/>
      <c r="B849" s="41"/>
      <c r="C849" s="42"/>
      <c r="D849" s="219" t="s">
        <v>145</v>
      </c>
      <c r="E849" s="42"/>
      <c r="F849" s="220" t="s">
        <v>2183</v>
      </c>
      <c r="G849" s="42"/>
      <c r="H849" s="42"/>
      <c r="I849" s="221"/>
      <c r="J849" s="42"/>
      <c r="K849" s="42"/>
      <c r="L849" s="46"/>
      <c r="M849" s="222"/>
      <c r="N849" s="223"/>
      <c r="O849" s="86"/>
      <c r="P849" s="86"/>
      <c r="Q849" s="86"/>
      <c r="R849" s="86"/>
      <c r="S849" s="86"/>
      <c r="T849" s="87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T849" s="19" t="s">
        <v>145</v>
      </c>
      <c r="AU849" s="19" t="s">
        <v>82</v>
      </c>
    </row>
    <row r="850" s="13" customFormat="1">
      <c r="A850" s="13"/>
      <c r="B850" s="234"/>
      <c r="C850" s="235"/>
      <c r="D850" s="236" t="s">
        <v>152</v>
      </c>
      <c r="E850" s="237" t="s">
        <v>19</v>
      </c>
      <c r="F850" s="238" t="s">
        <v>2178</v>
      </c>
      <c r="G850" s="235"/>
      <c r="H850" s="239">
        <v>38.753999999999998</v>
      </c>
      <c r="I850" s="240"/>
      <c r="J850" s="235"/>
      <c r="K850" s="235"/>
      <c r="L850" s="241"/>
      <c r="M850" s="242"/>
      <c r="N850" s="243"/>
      <c r="O850" s="243"/>
      <c r="P850" s="243"/>
      <c r="Q850" s="243"/>
      <c r="R850" s="243"/>
      <c r="S850" s="243"/>
      <c r="T850" s="244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5" t="s">
        <v>152</v>
      </c>
      <c r="AU850" s="245" t="s">
        <v>82</v>
      </c>
      <c r="AV850" s="13" t="s">
        <v>82</v>
      </c>
      <c r="AW850" s="13" t="s">
        <v>32</v>
      </c>
      <c r="AX850" s="13" t="s">
        <v>72</v>
      </c>
      <c r="AY850" s="245" t="s">
        <v>135</v>
      </c>
    </row>
    <row r="851" s="2" customFormat="1" ht="24.15" customHeight="1">
      <c r="A851" s="40"/>
      <c r="B851" s="41"/>
      <c r="C851" s="206" t="s">
        <v>2184</v>
      </c>
      <c r="D851" s="206" t="s">
        <v>138</v>
      </c>
      <c r="E851" s="207" t="s">
        <v>2185</v>
      </c>
      <c r="F851" s="208" t="s">
        <v>2186</v>
      </c>
      <c r="G851" s="209" t="s">
        <v>498</v>
      </c>
      <c r="H851" s="210">
        <v>38.753999999999998</v>
      </c>
      <c r="I851" s="211"/>
      <c r="J851" s="212">
        <f>ROUND(I851*H851,2)</f>
        <v>0</v>
      </c>
      <c r="K851" s="208" t="s">
        <v>142</v>
      </c>
      <c r="L851" s="46"/>
      <c r="M851" s="213" t="s">
        <v>19</v>
      </c>
      <c r="N851" s="214" t="s">
        <v>43</v>
      </c>
      <c r="O851" s="86"/>
      <c r="P851" s="215">
        <f>O851*H851</f>
        <v>0</v>
      </c>
      <c r="Q851" s="215">
        <v>0</v>
      </c>
      <c r="R851" s="215">
        <f>Q851*H851</f>
        <v>0</v>
      </c>
      <c r="S851" s="215">
        <v>0</v>
      </c>
      <c r="T851" s="216">
        <f>S851*H851</f>
        <v>0</v>
      </c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R851" s="217" t="s">
        <v>143</v>
      </c>
      <c r="AT851" s="217" t="s">
        <v>138</v>
      </c>
      <c r="AU851" s="217" t="s">
        <v>82</v>
      </c>
      <c r="AY851" s="19" t="s">
        <v>135</v>
      </c>
      <c r="BE851" s="218">
        <f>IF(N851="základní",J851,0)</f>
        <v>0</v>
      </c>
      <c r="BF851" s="218">
        <f>IF(N851="snížená",J851,0)</f>
        <v>0</v>
      </c>
      <c r="BG851" s="218">
        <f>IF(N851="zákl. přenesená",J851,0)</f>
        <v>0</v>
      </c>
      <c r="BH851" s="218">
        <f>IF(N851="sníž. přenesená",J851,0)</f>
        <v>0</v>
      </c>
      <c r="BI851" s="218">
        <f>IF(N851="nulová",J851,0)</f>
        <v>0</v>
      </c>
      <c r="BJ851" s="19" t="s">
        <v>80</v>
      </c>
      <c r="BK851" s="218">
        <f>ROUND(I851*H851,2)</f>
        <v>0</v>
      </c>
      <c r="BL851" s="19" t="s">
        <v>143</v>
      </c>
      <c r="BM851" s="217" t="s">
        <v>2187</v>
      </c>
    </row>
    <row r="852" s="2" customFormat="1">
      <c r="A852" s="40"/>
      <c r="B852" s="41"/>
      <c r="C852" s="42"/>
      <c r="D852" s="219" t="s">
        <v>145</v>
      </c>
      <c r="E852" s="42"/>
      <c r="F852" s="220" t="s">
        <v>2188</v>
      </c>
      <c r="G852" s="42"/>
      <c r="H852" s="42"/>
      <c r="I852" s="221"/>
      <c r="J852" s="42"/>
      <c r="K852" s="42"/>
      <c r="L852" s="46"/>
      <c r="M852" s="222"/>
      <c r="N852" s="223"/>
      <c r="O852" s="86"/>
      <c r="P852" s="86"/>
      <c r="Q852" s="86"/>
      <c r="R852" s="86"/>
      <c r="S852" s="86"/>
      <c r="T852" s="87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T852" s="19" t="s">
        <v>145</v>
      </c>
      <c r="AU852" s="19" t="s">
        <v>82</v>
      </c>
    </row>
    <row r="853" s="13" customFormat="1">
      <c r="A853" s="13"/>
      <c r="B853" s="234"/>
      <c r="C853" s="235"/>
      <c r="D853" s="236" t="s">
        <v>152</v>
      </c>
      <c r="E853" s="237" t="s">
        <v>19</v>
      </c>
      <c r="F853" s="238" t="s">
        <v>2189</v>
      </c>
      <c r="G853" s="235"/>
      <c r="H853" s="239">
        <v>38.753999999999998</v>
      </c>
      <c r="I853" s="240"/>
      <c r="J853" s="235"/>
      <c r="K853" s="235"/>
      <c r="L853" s="241"/>
      <c r="M853" s="242"/>
      <c r="N853" s="243"/>
      <c r="O853" s="243"/>
      <c r="P853" s="243"/>
      <c r="Q853" s="243"/>
      <c r="R853" s="243"/>
      <c r="S853" s="243"/>
      <c r="T853" s="244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45" t="s">
        <v>152</v>
      </c>
      <c r="AU853" s="245" t="s">
        <v>82</v>
      </c>
      <c r="AV853" s="13" t="s">
        <v>82</v>
      </c>
      <c r="AW853" s="13" t="s">
        <v>32</v>
      </c>
      <c r="AX853" s="13" t="s">
        <v>72</v>
      </c>
      <c r="AY853" s="245" t="s">
        <v>135</v>
      </c>
    </row>
    <row r="854" s="2" customFormat="1" ht="16.5" customHeight="1">
      <c r="A854" s="40"/>
      <c r="B854" s="41"/>
      <c r="C854" s="224" t="s">
        <v>2190</v>
      </c>
      <c r="D854" s="224" t="s">
        <v>147</v>
      </c>
      <c r="E854" s="225" t="s">
        <v>2191</v>
      </c>
      <c r="F854" s="226" t="s">
        <v>2192</v>
      </c>
      <c r="G854" s="227" t="s">
        <v>498</v>
      </c>
      <c r="H854" s="228">
        <v>43.539999999999999</v>
      </c>
      <c r="I854" s="229"/>
      <c r="J854" s="230">
        <f>ROUND(I854*H854,2)</f>
        <v>0</v>
      </c>
      <c r="K854" s="226" t="s">
        <v>142</v>
      </c>
      <c r="L854" s="231"/>
      <c r="M854" s="232" t="s">
        <v>19</v>
      </c>
      <c r="N854" s="233" t="s">
        <v>43</v>
      </c>
      <c r="O854" s="86"/>
      <c r="P854" s="215">
        <f>O854*H854</f>
        <v>0</v>
      </c>
      <c r="Q854" s="215">
        <v>0.00013999999999999999</v>
      </c>
      <c r="R854" s="215">
        <f>Q854*H854</f>
        <v>0.0060955999999999996</v>
      </c>
      <c r="S854" s="215">
        <v>0</v>
      </c>
      <c r="T854" s="216">
        <f>S854*H854</f>
        <v>0</v>
      </c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R854" s="217" t="s">
        <v>150</v>
      </c>
      <c r="AT854" s="217" t="s">
        <v>147</v>
      </c>
      <c r="AU854" s="217" t="s">
        <v>82</v>
      </c>
      <c r="AY854" s="19" t="s">
        <v>135</v>
      </c>
      <c r="BE854" s="218">
        <f>IF(N854="základní",J854,0)</f>
        <v>0</v>
      </c>
      <c r="BF854" s="218">
        <f>IF(N854="snížená",J854,0)</f>
        <v>0</v>
      </c>
      <c r="BG854" s="218">
        <f>IF(N854="zákl. přenesená",J854,0)</f>
        <v>0</v>
      </c>
      <c r="BH854" s="218">
        <f>IF(N854="sníž. přenesená",J854,0)</f>
        <v>0</v>
      </c>
      <c r="BI854" s="218">
        <f>IF(N854="nulová",J854,0)</f>
        <v>0</v>
      </c>
      <c r="BJ854" s="19" t="s">
        <v>80</v>
      </c>
      <c r="BK854" s="218">
        <f>ROUND(I854*H854,2)</f>
        <v>0</v>
      </c>
      <c r="BL854" s="19" t="s">
        <v>143</v>
      </c>
      <c r="BM854" s="217" t="s">
        <v>2193</v>
      </c>
    </row>
    <row r="855" s="13" customFormat="1">
      <c r="A855" s="13"/>
      <c r="B855" s="234"/>
      <c r="C855" s="235"/>
      <c r="D855" s="236" t="s">
        <v>152</v>
      </c>
      <c r="E855" s="235"/>
      <c r="F855" s="238" t="s">
        <v>2194</v>
      </c>
      <c r="G855" s="235"/>
      <c r="H855" s="239">
        <v>43.539999999999999</v>
      </c>
      <c r="I855" s="240"/>
      <c r="J855" s="235"/>
      <c r="K855" s="235"/>
      <c r="L855" s="241"/>
      <c r="M855" s="242"/>
      <c r="N855" s="243"/>
      <c r="O855" s="243"/>
      <c r="P855" s="243"/>
      <c r="Q855" s="243"/>
      <c r="R855" s="243"/>
      <c r="S855" s="243"/>
      <c r="T855" s="244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45" t="s">
        <v>152</v>
      </c>
      <c r="AU855" s="245" t="s">
        <v>82</v>
      </c>
      <c r="AV855" s="13" t="s">
        <v>82</v>
      </c>
      <c r="AW855" s="13" t="s">
        <v>4</v>
      </c>
      <c r="AX855" s="13" t="s">
        <v>80</v>
      </c>
      <c r="AY855" s="245" t="s">
        <v>135</v>
      </c>
    </row>
    <row r="856" s="2" customFormat="1" ht="16.5" customHeight="1">
      <c r="A856" s="40"/>
      <c r="B856" s="41"/>
      <c r="C856" s="206" t="s">
        <v>2195</v>
      </c>
      <c r="D856" s="206" t="s">
        <v>138</v>
      </c>
      <c r="E856" s="207" t="s">
        <v>2196</v>
      </c>
      <c r="F856" s="208" t="s">
        <v>2197</v>
      </c>
      <c r="G856" s="209" t="s">
        <v>141</v>
      </c>
      <c r="H856" s="210">
        <v>5</v>
      </c>
      <c r="I856" s="211"/>
      <c r="J856" s="212">
        <f>ROUND(I856*H856,2)</f>
        <v>0</v>
      </c>
      <c r="K856" s="208" t="s">
        <v>142</v>
      </c>
      <c r="L856" s="46"/>
      <c r="M856" s="213" t="s">
        <v>19</v>
      </c>
      <c r="N856" s="214" t="s">
        <v>43</v>
      </c>
      <c r="O856" s="86"/>
      <c r="P856" s="215">
        <f>O856*H856</f>
        <v>0</v>
      </c>
      <c r="Q856" s="215">
        <v>7.9999999999999996E-06</v>
      </c>
      <c r="R856" s="215">
        <f>Q856*H856</f>
        <v>3.9999999999999996E-05</v>
      </c>
      <c r="S856" s="215">
        <v>0</v>
      </c>
      <c r="T856" s="216">
        <f>S856*H856</f>
        <v>0</v>
      </c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R856" s="217" t="s">
        <v>143</v>
      </c>
      <c r="AT856" s="217" t="s">
        <v>138</v>
      </c>
      <c r="AU856" s="217" t="s">
        <v>82</v>
      </c>
      <c r="AY856" s="19" t="s">
        <v>135</v>
      </c>
      <c r="BE856" s="218">
        <f>IF(N856="základní",J856,0)</f>
        <v>0</v>
      </c>
      <c r="BF856" s="218">
        <f>IF(N856="snížená",J856,0)</f>
        <v>0</v>
      </c>
      <c r="BG856" s="218">
        <f>IF(N856="zákl. přenesená",J856,0)</f>
        <v>0</v>
      </c>
      <c r="BH856" s="218">
        <f>IF(N856="sníž. přenesená",J856,0)</f>
        <v>0</v>
      </c>
      <c r="BI856" s="218">
        <f>IF(N856="nulová",J856,0)</f>
        <v>0</v>
      </c>
      <c r="BJ856" s="19" t="s">
        <v>80</v>
      </c>
      <c r="BK856" s="218">
        <f>ROUND(I856*H856,2)</f>
        <v>0</v>
      </c>
      <c r="BL856" s="19" t="s">
        <v>143</v>
      </c>
      <c r="BM856" s="217" t="s">
        <v>2198</v>
      </c>
    </row>
    <row r="857" s="2" customFormat="1">
      <c r="A857" s="40"/>
      <c r="B857" s="41"/>
      <c r="C857" s="42"/>
      <c r="D857" s="219" t="s">
        <v>145</v>
      </c>
      <c r="E857" s="42"/>
      <c r="F857" s="220" t="s">
        <v>2199</v>
      </c>
      <c r="G857" s="42"/>
      <c r="H857" s="42"/>
      <c r="I857" s="221"/>
      <c r="J857" s="42"/>
      <c r="K857" s="42"/>
      <c r="L857" s="46"/>
      <c r="M857" s="222"/>
      <c r="N857" s="223"/>
      <c r="O857" s="86"/>
      <c r="P857" s="86"/>
      <c r="Q857" s="86"/>
      <c r="R857" s="86"/>
      <c r="S857" s="86"/>
      <c r="T857" s="87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T857" s="19" t="s">
        <v>145</v>
      </c>
      <c r="AU857" s="19" t="s">
        <v>82</v>
      </c>
    </row>
    <row r="858" s="2" customFormat="1" ht="16.5" customHeight="1">
      <c r="A858" s="40"/>
      <c r="B858" s="41"/>
      <c r="C858" s="224" t="s">
        <v>2200</v>
      </c>
      <c r="D858" s="224" t="s">
        <v>147</v>
      </c>
      <c r="E858" s="225" t="s">
        <v>2201</v>
      </c>
      <c r="F858" s="226" t="s">
        <v>2202</v>
      </c>
      <c r="G858" s="227" t="s">
        <v>141</v>
      </c>
      <c r="H858" s="228">
        <v>5</v>
      </c>
      <c r="I858" s="229"/>
      <c r="J858" s="230">
        <f>ROUND(I858*H858,2)</f>
        <v>0</v>
      </c>
      <c r="K858" s="226" t="s">
        <v>142</v>
      </c>
      <c r="L858" s="231"/>
      <c r="M858" s="232" t="s">
        <v>19</v>
      </c>
      <c r="N858" s="233" t="s">
        <v>43</v>
      </c>
      <c r="O858" s="86"/>
      <c r="P858" s="215">
        <f>O858*H858</f>
        <v>0</v>
      </c>
      <c r="Q858" s="215">
        <v>0.0067000000000000002</v>
      </c>
      <c r="R858" s="215">
        <f>Q858*H858</f>
        <v>0.033500000000000002</v>
      </c>
      <c r="S858" s="215">
        <v>0</v>
      </c>
      <c r="T858" s="216">
        <f>S858*H858</f>
        <v>0</v>
      </c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R858" s="217" t="s">
        <v>150</v>
      </c>
      <c r="AT858" s="217" t="s">
        <v>147</v>
      </c>
      <c r="AU858" s="217" t="s">
        <v>82</v>
      </c>
      <c r="AY858" s="19" t="s">
        <v>135</v>
      </c>
      <c r="BE858" s="218">
        <f>IF(N858="základní",J858,0)</f>
        <v>0</v>
      </c>
      <c r="BF858" s="218">
        <f>IF(N858="snížená",J858,0)</f>
        <v>0</v>
      </c>
      <c r="BG858" s="218">
        <f>IF(N858="zákl. přenesená",J858,0)</f>
        <v>0</v>
      </c>
      <c r="BH858" s="218">
        <f>IF(N858="sníž. přenesená",J858,0)</f>
        <v>0</v>
      </c>
      <c r="BI858" s="218">
        <f>IF(N858="nulová",J858,0)</f>
        <v>0</v>
      </c>
      <c r="BJ858" s="19" t="s">
        <v>80</v>
      </c>
      <c r="BK858" s="218">
        <f>ROUND(I858*H858,2)</f>
        <v>0</v>
      </c>
      <c r="BL858" s="19" t="s">
        <v>143</v>
      </c>
      <c r="BM858" s="217" t="s">
        <v>2203</v>
      </c>
    </row>
    <row r="859" s="13" customFormat="1">
      <c r="A859" s="13"/>
      <c r="B859" s="234"/>
      <c r="C859" s="235"/>
      <c r="D859" s="236" t="s">
        <v>152</v>
      </c>
      <c r="E859" s="237" t="s">
        <v>19</v>
      </c>
      <c r="F859" s="238" t="s">
        <v>1395</v>
      </c>
      <c r="G859" s="235"/>
      <c r="H859" s="239">
        <v>5</v>
      </c>
      <c r="I859" s="240"/>
      <c r="J859" s="235"/>
      <c r="K859" s="235"/>
      <c r="L859" s="241"/>
      <c r="M859" s="242"/>
      <c r="N859" s="243"/>
      <c r="O859" s="243"/>
      <c r="P859" s="243"/>
      <c r="Q859" s="243"/>
      <c r="R859" s="243"/>
      <c r="S859" s="243"/>
      <c r="T859" s="244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45" t="s">
        <v>152</v>
      </c>
      <c r="AU859" s="245" t="s">
        <v>82</v>
      </c>
      <c r="AV859" s="13" t="s">
        <v>82</v>
      </c>
      <c r="AW859" s="13" t="s">
        <v>32</v>
      </c>
      <c r="AX859" s="13" t="s">
        <v>72</v>
      </c>
      <c r="AY859" s="245" t="s">
        <v>135</v>
      </c>
    </row>
    <row r="860" s="2" customFormat="1" ht="21.75" customHeight="1">
      <c r="A860" s="40"/>
      <c r="B860" s="41"/>
      <c r="C860" s="206" t="s">
        <v>2204</v>
      </c>
      <c r="D860" s="206" t="s">
        <v>138</v>
      </c>
      <c r="E860" s="207" t="s">
        <v>2205</v>
      </c>
      <c r="F860" s="208" t="s">
        <v>2206</v>
      </c>
      <c r="G860" s="209" t="s">
        <v>141</v>
      </c>
      <c r="H860" s="210">
        <v>8</v>
      </c>
      <c r="I860" s="211"/>
      <c r="J860" s="212">
        <f>ROUND(I860*H860,2)</f>
        <v>0</v>
      </c>
      <c r="K860" s="208" t="s">
        <v>142</v>
      </c>
      <c r="L860" s="46"/>
      <c r="M860" s="213" t="s">
        <v>19</v>
      </c>
      <c r="N860" s="214" t="s">
        <v>43</v>
      </c>
      <c r="O860" s="86"/>
      <c r="P860" s="215">
        <f>O860*H860</f>
        <v>0</v>
      </c>
      <c r="Q860" s="215">
        <v>9.0000000000000002E-06</v>
      </c>
      <c r="R860" s="215">
        <f>Q860*H860</f>
        <v>7.2000000000000002E-05</v>
      </c>
      <c r="S860" s="215">
        <v>0</v>
      </c>
      <c r="T860" s="216">
        <f>S860*H860</f>
        <v>0</v>
      </c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R860" s="217" t="s">
        <v>143</v>
      </c>
      <c r="AT860" s="217" t="s">
        <v>138</v>
      </c>
      <c r="AU860" s="217" t="s">
        <v>82</v>
      </c>
      <c r="AY860" s="19" t="s">
        <v>135</v>
      </c>
      <c r="BE860" s="218">
        <f>IF(N860="základní",J860,0)</f>
        <v>0</v>
      </c>
      <c r="BF860" s="218">
        <f>IF(N860="snížená",J860,0)</f>
        <v>0</v>
      </c>
      <c r="BG860" s="218">
        <f>IF(N860="zákl. přenesená",J860,0)</f>
        <v>0</v>
      </c>
      <c r="BH860" s="218">
        <f>IF(N860="sníž. přenesená",J860,0)</f>
        <v>0</v>
      </c>
      <c r="BI860" s="218">
        <f>IF(N860="nulová",J860,0)</f>
        <v>0</v>
      </c>
      <c r="BJ860" s="19" t="s">
        <v>80</v>
      </c>
      <c r="BK860" s="218">
        <f>ROUND(I860*H860,2)</f>
        <v>0</v>
      </c>
      <c r="BL860" s="19" t="s">
        <v>143</v>
      </c>
      <c r="BM860" s="217" t="s">
        <v>2207</v>
      </c>
    </row>
    <row r="861" s="2" customFormat="1">
      <c r="A861" s="40"/>
      <c r="B861" s="41"/>
      <c r="C861" s="42"/>
      <c r="D861" s="219" t="s">
        <v>145</v>
      </c>
      <c r="E861" s="42"/>
      <c r="F861" s="220" t="s">
        <v>2208</v>
      </c>
      <c r="G861" s="42"/>
      <c r="H861" s="42"/>
      <c r="I861" s="221"/>
      <c r="J861" s="42"/>
      <c r="K861" s="42"/>
      <c r="L861" s="46"/>
      <c r="M861" s="222"/>
      <c r="N861" s="223"/>
      <c r="O861" s="86"/>
      <c r="P861" s="86"/>
      <c r="Q861" s="86"/>
      <c r="R861" s="86"/>
      <c r="S861" s="86"/>
      <c r="T861" s="87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T861" s="19" t="s">
        <v>145</v>
      </c>
      <c r="AU861" s="19" t="s">
        <v>82</v>
      </c>
    </row>
    <row r="862" s="2" customFormat="1" ht="16.5" customHeight="1">
      <c r="A862" s="40"/>
      <c r="B862" s="41"/>
      <c r="C862" s="224" t="s">
        <v>2209</v>
      </c>
      <c r="D862" s="224" t="s">
        <v>147</v>
      </c>
      <c r="E862" s="225" t="s">
        <v>2210</v>
      </c>
      <c r="F862" s="226" t="s">
        <v>2211</v>
      </c>
      <c r="G862" s="227" t="s">
        <v>141</v>
      </c>
      <c r="H862" s="228">
        <v>8</v>
      </c>
      <c r="I862" s="229"/>
      <c r="J862" s="230">
        <f>ROUND(I862*H862,2)</f>
        <v>0</v>
      </c>
      <c r="K862" s="226" t="s">
        <v>19</v>
      </c>
      <c r="L862" s="231"/>
      <c r="M862" s="232" t="s">
        <v>19</v>
      </c>
      <c r="N862" s="233" t="s">
        <v>43</v>
      </c>
      <c r="O862" s="86"/>
      <c r="P862" s="215">
        <f>O862*H862</f>
        <v>0</v>
      </c>
      <c r="Q862" s="215">
        <v>0</v>
      </c>
      <c r="R862" s="215">
        <f>Q862*H862</f>
        <v>0</v>
      </c>
      <c r="S862" s="215">
        <v>0</v>
      </c>
      <c r="T862" s="216">
        <f>S862*H862</f>
        <v>0</v>
      </c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R862" s="217" t="s">
        <v>150</v>
      </c>
      <c r="AT862" s="217" t="s">
        <v>147</v>
      </c>
      <c r="AU862" s="217" t="s">
        <v>82</v>
      </c>
      <c r="AY862" s="19" t="s">
        <v>135</v>
      </c>
      <c r="BE862" s="218">
        <f>IF(N862="základní",J862,0)</f>
        <v>0</v>
      </c>
      <c r="BF862" s="218">
        <f>IF(N862="snížená",J862,0)</f>
        <v>0</v>
      </c>
      <c r="BG862" s="218">
        <f>IF(N862="zákl. přenesená",J862,0)</f>
        <v>0</v>
      </c>
      <c r="BH862" s="218">
        <f>IF(N862="sníž. přenesená",J862,0)</f>
        <v>0</v>
      </c>
      <c r="BI862" s="218">
        <f>IF(N862="nulová",J862,0)</f>
        <v>0</v>
      </c>
      <c r="BJ862" s="19" t="s">
        <v>80</v>
      </c>
      <c r="BK862" s="218">
        <f>ROUND(I862*H862,2)</f>
        <v>0</v>
      </c>
      <c r="BL862" s="19" t="s">
        <v>143</v>
      </c>
      <c r="BM862" s="217" t="s">
        <v>2212</v>
      </c>
    </row>
    <row r="863" s="13" customFormat="1">
      <c r="A863" s="13"/>
      <c r="B863" s="234"/>
      <c r="C863" s="235"/>
      <c r="D863" s="236" t="s">
        <v>152</v>
      </c>
      <c r="E863" s="237" t="s">
        <v>19</v>
      </c>
      <c r="F863" s="238" t="s">
        <v>2213</v>
      </c>
      <c r="G863" s="235"/>
      <c r="H863" s="239">
        <v>8</v>
      </c>
      <c r="I863" s="240"/>
      <c r="J863" s="235"/>
      <c r="K863" s="235"/>
      <c r="L863" s="241"/>
      <c r="M863" s="242"/>
      <c r="N863" s="243"/>
      <c r="O863" s="243"/>
      <c r="P863" s="243"/>
      <c r="Q863" s="243"/>
      <c r="R863" s="243"/>
      <c r="S863" s="243"/>
      <c r="T863" s="244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5" t="s">
        <v>152</v>
      </c>
      <c r="AU863" s="245" t="s">
        <v>82</v>
      </c>
      <c r="AV863" s="13" t="s">
        <v>82</v>
      </c>
      <c r="AW863" s="13" t="s">
        <v>32</v>
      </c>
      <c r="AX863" s="13" t="s">
        <v>72</v>
      </c>
      <c r="AY863" s="245" t="s">
        <v>135</v>
      </c>
    </row>
    <row r="864" s="2" customFormat="1" ht="24.15" customHeight="1">
      <c r="A864" s="40"/>
      <c r="B864" s="41"/>
      <c r="C864" s="206" t="s">
        <v>2214</v>
      </c>
      <c r="D864" s="206" t="s">
        <v>138</v>
      </c>
      <c r="E864" s="207" t="s">
        <v>2215</v>
      </c>
      <c r="F864" s="208" t="s">
        <v>2216</v>
      </c>
      <c r="G864" s="209" t="s">
        <v>177</v>
      </c>
      <c r="H864" s="246"/>
      <c r="I864" s="211"/>
      <c r="J864" s="212">
        <f>ROUND(I864*H864,2)</f>
        <v>0</v>
      </c>
      <c r="K864" s="208" t="s">
        <v>142</v>
      </c>
      <c r="L864" s="46"/>
      <c r="M864" s="213" t="s">
        <v>19</v>
      </c>
      <c r="N864" s="214" t="s">
        <v>43</v>
      </c>
      <c r="O864" s="86"/>
      <c r="P864" s="215">
        <f>O864*H864</f>
        <v>0</v>
      </c>
      <c r="Q864" s="215">
        <v>0</v>
      </c>
      <c r="R864" s="215">
        <f>Q864*H864</f>
        <v>0</v>
      </c>
      <c r="S864" s="215">
        <v>0</v>
      </c>
      <c r="T864" s="216">
        <f>S864*H864</f>
        <v>0</v>
      </c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R864" s="217" t="s">
        <v>143</v>
      </c>
      <c r="AT864" s="217" t="s">
        <v>138</v>
      </c>
      <c r="AU864" s="217" t="s">
        <v>82</v>
      </c>
      <c r="AY864" s="19" t="s">
        <v>135</v>
      </c>
      <c r="BE864" s="218">
        <f>IF(N864="základní",J864,0)</f>
        <v>0</v>
      </c>
      <c r="BF864" s="218">
        <f>IF(N864="snížená",J864,0)</f>
        <v>0</v>
      </c>
      <c r="BG864" s="218">
        <f>IF(N864="zákl. přenesená",J864,0)</f>
        <v>0</v>
      </c>
      <c r="BH864" s="218">
        <f>IF(N864="sníž. přenesená",J864,0)</f>
        <v>0</v>
      </c>
      <c r="BI864" s="218">
        <f>IF(N864="nulová",J864,0)</f>
        <v>0</v>
      </c>
      <c r="BJ864" s="19" t="s">
        <v>80</v>
      </c>
      <c r="BK864" s="218">
        <f>ROUND(I864*H864,2)</f>
        <v>0</v>
      </c>
      <c r="BL864" s="19" t="s">
        <v>143</v>
      </c>
      <c r="BM864" s="217" t="s">
        <v>2217</v>
      </c>
    </row>
    <row r="865" s="2" customFormat="1">
      <c r="A865" s="40"/>
      <c r="B865" s="41"/>
      <c r="C865" s="42"/>
      <c r="D865" s="219" t="s">
        <v>145</v>
      </c>
      <c r="E865" s="42"/>
      <c r="F865" s="220" t="s">
        <v>2218</v>
      </c>
      <c r="G865" s="42"/>
      <c r="H865" s="42"/>
      <c r="I865" s="221"/>
      <c r="J865" s="42"/>
      <c r="K865" s="42"/>
      <c r="L865" s="46"/>
      <c r="M865" s="222"/>
      <c r="N865" s="223"/>
      <c r="O865" s="86"/>
      <c r="P865" s="86"/>
      <c r="Q865" s="86"/>
      <c r="R865" s="86"/>
      <c r="S865" s="86"/>
      <c r="T865" s="87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T865" s="19" t="s">
        <v>145</v>
      </c>
      <c r="AU865" s="19" t="s">
        <v>82</v>
      </c>
    </row>
    <row r="866" s="12" customFormat="1" ht="22.8" customHeight="1">
      <c r="A866" s="12"/>
      <c r="B866" s="190"/>
      <c r="C866" s="191"/>
      <c r="D866" s="192" t="s">
        <v>71</v>
      </c>
      <c r="E866" s="204" t="s">
        <v>2219</v>
      </c>
      <c r="F866" s="204" t="s">
        <v>2220</v>
      </c>
      <c r="G866" s="191"/>
      <c r="H866" s="191"/>
      <c r="I866" s="194"/>
      <c r="J866" s="205">
        <f>BK866</f>
        <v>0</v>
      </c>
      <c r="K866" s="191"/>
      <c r="L866" s="196"/>
      <c r="M866" s="197"/>
      <c r="N866" s="198"/>
      <c r="O866" s="198"/>
      <c r="P866" s="199">
        <f>SUM(P867:P912)</f>
        <v>0</v>
      </c>
      <c r="Q866" s="198"/>
      <c r="R866" s="199">
        <f>SUM(R867:R912)</f>
        <v>1.0740939266</v>
      </c>
      <c r="S866" s="198"/>
      <c r="T866" s="200">
        <f>SUM(T867:T912)</f>
        <v>0</v>
      </c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R866" s="201" t="s">
        <v>82</v>
      </c>
      <c r="AT866" s="202" t="s">
        <v>71</v>
      </c>
      <c r="AU866" s="202" t="s">
        <v>80</v>
      </c>
      <c r="AY866" s="201" t="s">
        <v>135</v>
      </c>
      <c r="BK866" s="203">
        <f>SUM(BK867:BK912)</f>
        <v>0</v>
      </c>
    </row>
    <row r="867" s="2" customFormat="1" ht="16.5" customHeight="1">
      <c r="A867" s="40"/>
      <c r="B867" s="41"/>
      <c r="C867" s="206" t="s">
        <v>2221</v>
      </c>
      <c r="D867" s="206" t="s">
        <v>138</v>
      </c>
      <c r="E867" s="207" t="s">
        <v>2222</v>
      </c>
      <c r="F867" s="208" t="s">
        <v>2223</v>
      </c>
      <c r="G867" s="209" t="s">
        <v>498</v>
      </c>
      <c r="H867" s="210">
        <v>51.383000000000003</v>
      </c>
      <c r="I867" s="211"/>
      <c r="J867" s="212">
        <f>ROUND(I867*H867,2)</f>
        <v>0</v>
      </c>
      <c r="K867" s="208" t="s">
        <v>142</v>
      </c>
      <c r="L867" s="46"/>
      <c r="M867" s="213" t="s">
        <v>19</v>
      </c>
      <c r="N867" s="214" t="s">
        <v>43</v>
      </c>
      <c r="O867" s="86"/>
      <c r="P867" s="215">
        <f>O867*H867</f>
        <v>0</v>
      </c>
      <c r="Q867" s="215">
        <v>0.00057499999999999999</v>
      </c>
      <c r="R867" s="215">
        <f>Q867*H867</f>
        <v>0.029545225000000001</v>
      </c>
      <c r="S867" s="215">
        <v>0</v>
      </c>
      <c r="T867" s="216">
        <f>S867*H867</f>
        <v>0</v>
      </c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R867" s="217" t="s">
        <v>143</v>
      </c>
      <c r="AT867" s="217" t="s">
        <v>138</v>
      </c>
      <c r="AU867" s="217" t="s">
        <v>82</v>
      </c>
      <c r="AY867" s="19" t="s">
        <v>135</v>
      </c>
      <c r="BE867" s="218">
        <f>IF(N867="základní",J867,0)</f>
        <v>0</v>
      </c>
      <c r="BF867" s="218">
        <f>IF(N867="snížená",J867,0)</f>
        <v>0</v>
      </c>
      <c r="BG867" s="218">
        <f>IF(N867="zákl. přenesená",J867,0)</f>
        <v>0</v>
      </c>
      <c r="BH867" s="218">
        <f>IF(N867="sníž. přenesená",J867,0)</f>
        <v>0</v>
      </c>
      <c r="BI867" s="218">
        <f>IF(N867="nulová",J867,0)</f>
        <v>0</v>
      </c>
      <c r="BJ867" s="19" t="s">
        <v>80</v>
      </c>
      <c r="BK867" s="218">
        <f>ROUND(I867*H867,2)</f>
        <v>0</v>
      </c>
      <c r="BL867" s="19" t="s">
        <v>143</v>
      </c>
      <c r="BM867" s="217" t="s">
        <v>2224</v>
      </c>
    </row>
    <row r="868" s="2" customFormat="1">
      <c r="A868" s="40"/>
      <c r="B868" s="41"/>
      <c r="C868" s="42"/>
      <c r="D868" s="219" t="s">
        <v>145</v>
      </c>
      <c r="E868" s="42"/>
      <c r="F868" s="220" t="s">
        <v>2225</v>
      </c>
      <c r="G868" s="42"/>
      <c r="H868" s="42"/>
      <c r="I868" s="221"/>
      <c r="J868" s="42"/>
      <c r="K868" s="42"/>
      <c r="L868" s="46"/>
      <c r="M868" s="222"/>
      <c r="N868" s="223"/>
      <c r="O868" s="86"/>
      <c r="P868" s="86"/>
      <c r="Q868" s="86"/>
      <c r="R868" s="86"/>
      <c r="S868" s="86"/>
      <c r="T868" s="87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T868" s="19" t="s">
        <v>145</v>
      </c>
      <c r="AU868" s="19" t="s">
        <v>82</v>
      </c>
    </row>
    <row r="869" s="2" customFormat="1" ht="24.15" customHeight="1">
      <c r="A869" s="40"/>
      <c r="B869" s="41"/>
      <c r="C869" s="206" t="s">
        <v>2226</v>
      </c>
      <c r="D869" s="206" t="s">
        <v>138</v>
      </c>
      <c r="E869" s="207" t="s">
        <v>2227</v>
      </c>
      <c r="F869" s="208" t="s">
        <v>2228</v>
      </c>
      <c r="G869" s="209" t="s">
        <v>498</v>
      </c>
      <c r="H869" s="210">
        <v>51.383000000000003</v>
      </c>
      <c r="I869" s="211"/>
      <c r="J869" s="212">
        <f>ROUND(I869*H869,2)</f>
        <v>0</v>
      </c>
      <c r="K869" s="208" t="s">
        <v>142</v>
      </c>
      <c r="L869" s="46"/>
      <c r="M869" s="213" t="s">
        <v>19</v>
      </c>
      <c r="N869" s="214" t="s">
        <v>43</v>
      </c>
      <c r="O869" s="86"/>
      <c r="P869" s="215">
        <f>O869*H869</f>
        <v>0</v>
      </c>
      <c r="Q869" s="215">
        <v>0.0069572000000000002</v>
      </c>
      <c r="R869" s="215">
        <f>Q869*H869</f>
        <v>0.35748180760000003</v>
      </c>
      <c r="S869" s="215">
        <v>0</v>
      </c>
      <c r="T869" s="216">
        <f>S869*H869</f>
        <v>0</v>
      </c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R869" s="217" t="s">
        <v>143</v>
      </c>
      <c r="AT869" s="217" t="s">
        <v>138</v>
      </c>
      <c r="AU869" s="217" t="s">
        <v>82</v>
      </c>
      <c r="AY869" s="19" t="s">
        <v>135</v>
      </c>
      <c r="BE869" s="218">
        <f>IF(N869="základní",J869,0)</f>
        <v>0</v>
      </c>
      <c r="BF869" s="218">
        <f>IF(N869="snížená",J869,0)</f>
        <v>0</v>
      </c>
      <c r="BG869" s="218">
        <f>IF(N869="zákl. přenesená",J869,0)</f>
        <v>0</v>
      </c>
      <c r="BH869" s="218">
        <f>IF(N869="sníž. přenesená",J869,0)</f>
        <v>0</v>
      </c>
      <c r="BI869" s="218">
        <f>IF(N869="nulová",J869,0)</f>
        <v>0</v>
      </c>
      <c r="BJ869" s="19" t="s">
        <v>80</v>
      </c>
      <c r="BK869" s="218">
        <f>ROUND(I869*H869,2)</f>
        <v>0</v>
      </c>
      <c r="BL869" s="19" t="s">
        <v>143</v>
      </c>
      <c r="BM869" s="217" t="s">
        <v>2229</v>
      </c>
    </row>
    <row r="870" s="2" customFormat="1">
      <c r="A870" s="40"/>
      <c r="B870" s="41"/>
      <c r="C870" s="42"/>
      <c r="D870" s="219" t="s">
        <v>145</v>
      </c>
      <c r="E870" s="42"/>
      <c r="F870" s="220" t="s">
        <v>2230</v>
      </c>
      <c r="G870" s="42"/>
      <c r="H870" s="42"/>
      <c r="I870" s="221"/>
      <c r="J870" s="42"/>
      <c r="K870" s="42"/>
      <c r="L870" s="46"/>
      <c r="M870" s="222"/>
      <c r="N870" s="223"/>
      <c r="O870" s="86"/>
      <c r="P870" s="86"/>
      <c r="Q870" s="86"/>
      <c r="R870" s="86"/>
      <c r="S870" s="86"/>
      <c r="T870" s="87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T870" s="19" t="s">
        <v>145</v>
      </c>
      <c r="AU870" s="19" t="s">
        <v>82</v>
      </c>
    </row>
    <row r="871" s="13" customFormat="1">
      <c r="A871" s="13"/>
      <c r="B871" s="234"/>
      <c r="C871" s="235"/>
      <c r="D871" s="236" t="s">
        <v>152</v>
      </c>
      <c r="E871" s="237" t="s">
        <v>19</v>
      </c>
      <c r="F871" s="238" t="s">
        <v>2231</v>
      </c>
      <c r="G871" s="235"/>
      <c r="H871" s="239">
        <v>51.383000000000003</v>
      </c>
      <c r="I871" s="240"/>
      <c r="J871" s="235"/>
      <c r="K871" s="235"/>
      <c r="L871" s="241"/>
      <c r="M871" s="242"/>
      <c r="N871" s="243"/>
      <c r="O871" s="243"/>
      <c r="P871" s="243"/>
      <c r="Q871" s="243"/>
      <c r="R871" s="243"/>
      <c r="S871" s="243"/>
      <c r="T871" s="244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45" t="s">
        <v>152</v>
      </c>
      <c r="AU871" s="245" t="s">
        <v>82</v>
      </c>
      <c r="AV871" s="13" t="s">
        <v>82</v>
      </c>
      <c r="AW871" s="13" t="s">
        <v>32</v>
      </c>
      <c r="AX871" s="13" t="s">
        <v>72</v>
      </c>
      <c r="AY871" s="245" t="s">
        <v>135</v>
      </c>
    </row>
    <row r="872" s="2" customFormat="1" ht="24.15" customHeight="1">
      <c r="A872" s="40"/>
      <c r="B872" s="41"/>
      <c r="C872" s="206" t="s">
        <v>2232</v>
      </c>
      <c r="D872" s="206" t="s">
        <v>138</v>
      </c>
      <c r="E872" s="207" t="s">
        <v>2233</v>
      </c>
      <c r="F872" s="208" t="s">
        <v>2234</v>
      </c>
      <c r="G872" s="209" t="s">
        <v>498</v>
      </c>
      <c r="H872" s="210">
        <v>96.984999999999999</v>
      </c>
      <c r="I872" s="211"/>
      <c r="J872" s="212">
        <f>ROUND(I872*H872,2)</f>
        <v>0</v>
      </c>
      <c r="K872" s="208" t="s">
        <v>142</v>
      </c>
      <c r="L872" s="46"/>
      <c r="M872" s="213" t="s">
        <v>19</v>
      </c>
      <c r="N872" s="214" t="s">
        <v>43</v>
      </c>
      <c r="O872" s="86"/>
      <c r="P872" s="215">
        <f>O872*H872</f>
        <v>0</v>
      </c>
      <c r="Q872" s="215">
        <v>0.0069372000000000001</v>
      </c>
      <c r="R872" s="215">
        <f>Q872*H872</f>
        <v>0.67280434200000006</v>
      </c>
      <c r="S872" s="215">
        <v>0</v>
      </c>
      <c r="T872" s="216">
        <f>S872*H872</f>
        <v>0</v>
      </c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R872" s="217" t="s">
        <v>143</v>
      </c>
      <c r="AT872" s="217" t="s">
        <v>138</v>
      </c>
      <c r="AU872" s="217" t="s">
        <v>82</v>
      </c>
      <c r="AY872" s="19" t="s">
        <v>135</v>
      </c>
      <c r="BE872" s="218">
        <f>IF(N872="základní",J872,0)</f>
        <v>0</v>
      </c>
      <c r="BF872" s="218">
        <f>IF(N872="snížená",J872,0)</f>
        <v>0</v>
      </c>
      <c r="BG872" s="218">
        <f>IF(N872="zákl. přenesená",J872,0)</f>
        <v>0</v>
      </c>
      <c r="BH872" s="218">
        <f>IF(N872="sníž. přenesená",J872,0)</f>
        <v>0</v>
      </c>
      <c r="BI872" s="218">
        <f>IF(N872="nulová",J872,0)</f>
        <v>0</v>
      </c>
      <c r="BJ872" s="19" t="s">
        <v>80</v>
      </c>
      <c r="BK872" s="218">
        <f>ROUND(I872*H872,2)</f>
        <v>0</v>
      </c>
      <c r="BL872" s="19" t="s">
        <v>143</v>
      </c>
      <c r="BM872" s="217" t="s">
        <v>2235</v>
      </c>
    </row>
    <row r="873" s="2" customFormat="1">
      <c r="A873" s="40"/>
      <c r="B873" s="41"/>
      <c r="C873" s="42"/>
      <c r="D873" s="219" t="s">
        <v>145</v>
      </c>
      <c r="E873" s="42"/>
      <c r="F873" s="220" t="s">
        <v>2236</v>
      </c>
      <c r="G873" s="42"/>
      <c r="H873" s="42"/>
      <c r="I873" s="221"/>
      <c r="J873" s="42"/>
      <c r="K873" s="42"/>
      <c r="L873" s="46"/>
      <c r="M873" s="222"/>
      <c r="N873" s="223"/>
      <c r="O873" s="86"/>
      <c r="P873" s="86"/>
      <c r="Q873" s="86"/>
      <c r="R873" s="86"/>
      <c r="S873" s="86"/>
      <c r="T873" s="87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T873" s="19" t="s">
        <v>145</v>
      </c>
      <c r="AU873" s="19" t="s">
        <v>82</v>
      </c>
    </row>
    <row r="874" s="13" customFormat="1">
      <c r="A874" s="13"/>
      <c r="B874" s="234"/>
      <c r="C874" s="235"/>
      <c r="D874" s="236" t="s">
        <v>152</v>
      </c>
      <c r="E874" s="237" t="s">
        <v>19</v>
      </c>
      <c r="F874" s="238" t="s">
        <v>2102</v>
      </c>
      <c r="G874" s="235"/>
      <c r="H874" s="239">
        <v>36.585999999999999</v>
      </c>
      <c r="I874" s="240"/>
      <c r="J874" s="235"/>
      <c r="K874" s="235"/>
      <c r="L874" s="241"/>
      <c r="M874" s="242"/>
      <c r="N874" s="243"/>
      <c r="O874" s="243"/>
      <c r="P874" s="243"/>
      <c r="Q874" s="243"/>
      <c r="R874" s="243"/>
      <c r="S874" s="243"/>
      <c r="T874" s="244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5" t="s">
        <v>152</v>
      </c>
      <c r="AU874" s="245" t="s">
        <v>82</v>
      </c>
      <c r="AV874" s="13" t="s">
        <v>82</v>
      </c>
      <c r="AW874" s="13" t="s">
        <v>32</v>
      </c>
      <c r="AX874" s="13" t="s">
        <v>72</v>
      </c>
      <c r="AY874" s="245" t="s">
        <v>135</v>
      </c>
    </row>
    <row r="875" s="13" customFormat="1">
      <c r="A875" s="13"/>
      <c r="B875" s="234"/>
      <c r="C875" s="235"/>
      <c r="D875" s="236" t="s">
        <v>152</v>
      </c>
      <c r="E875" s="237" t="s">
        <v>19</v>
      </c>
      <c r="F875" s="238" t="s">
        <v>2103</v>
      </c>
      <c r="G875" s="235"/>
      <c r="H875" s="239">
        <v>40.93</v>
      </c>
      <c r="I875" s="240"/>
      <c r="J875" s="235"/>
      <c r="K875" s="235"/>
      <c r="L875" s="241"/>
      <c r="M875" s="242"/>
      <c r="N875" s="243"/>
      <c r="O875" s="243"/>
      <c r="P875" s="243"/>
      <c r="Q875" s="243"/>
      <c r="R875" s="243"/>
      <c r="S875" s="243"/>
      <c r="T875" s="244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45" t="s">
        <v>152</v>
      </c>
      <c r="AU875" s="245" t="s">
        <v>82</v>
      </c>
      <c r="AV875" s="13" t="s">
        <v>82</v>
      </c>
      <c r="AW875" s="13" t="s">
        <v>32</v>
      </c>
      <c r="AX875" s="13" t="s">
        <v>72</v>
      </c>
      <c r="AY875" s="245" t="s">
        <v>135</v>
      </c>
    </row>
    <row r="876" s="13" customFormat="1">
      <c r="A876" s="13"/>
      <c r="B876" s="234"/>
      <c r="C876" s="235"/>
      <c r="D876" s="236" t="s">
        <v>152</v>
      </c>
      <c r="E876" s="237" t="s">
        <v>19</v>
      </c>
      <c r="F876" s="238" t="s">
        <v>2104</v>
      </c>
      <c r="G876" s="235"/>
      <c r="H876" s="239">
        <v>19.469000000000001</v>
      </c>
      <c r="I876" s="240"/>
      <c r="J876" s="235"/>
      <c r="K876" s="235"/>
      <c r="L876" s="241"/>
      <c r="M876" s="242"/>
      <c r="N876" s="243"/>
      <c r="O876" s="243"/>
      <c r="P876" s="243"/>
      <c r="Q876" s="243"/>
      <c r="R876" s="243"/>
      <c r="S876" s="243"/>
      <c r="T876" s="244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45" t="s">
        <v>152</v>
      </c>
      <c r="AU876" s="245" t="s">
        <v>82</v>
      </c>
      <c r="AV876" s="13" t="s">
        <v>82</v>
      </c>
      <c r="AW876" s="13" t="s">
        <v>32</v>
      </c>
      <c r="AX876" s="13" t="s">
        <v>72</v>
      </c>
      <c r="AY876" s="245" t="s">
        <v>135</v>
      </c>
    </row>
    <row r="877" s="2" customFormat="1" ht="16.5" customHeight="1">
      <c r="A877" s="40"/>
      <c r="B877" s="41"/>
      <c r="C877" s="206" t="s">
        <v>2237</v>
      </c>
      <c r="D877" s="206" t="s">
        <v>138</v>
      </c>
      <c r="E877" s="207" t="s">
        <v>2238</v>
      </c>
      <c r="F877" s="208" t="s">
        <v>2239</v>
      </c>
      <c r="G877" s="209" t="s">
        <v>256</v>
      </c>
      <c r="H877" s="210">
        <v>17.309999999999999</v>
      </c>
      <c r="I877" s="211"/>
      <c r="J877" s="212">
        <f>ROUND(I877*H877,2)</f>
        <v>0</v>
      </c>
      <c r="K877" s="208" t="s">
        <v>142</v>
      </c>
      <c r="L877" s="46"/>
      <c r="M877" s="213" t="s">
        <v>19</v>
      </c>
      <c r="N877" s="214" t="s">
        <v>43</v>
      </c>
      <c r="O877" s="86"/>
      <c r="P877" s="215">
        <f>O877*H877</f>
        <v>0</v>
      </c>
      <c r="Q877" s="215">
        <v>7.4400000000000006E-05</v>
      </c>
      <c r="R877" s="215">
        <f>Q877*H877</f>
        <v>0.0012878640000000001</v>
      </c>
      <c r="S877" s="215">
        <v>0</v>
      </c>
      <c r="T877" s="216">
        <f>S877*H877</f>
        <v>0</v>
      </c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R877" s="217" t="s">
        <v>143</v>
      </c>
      <c r="AT877" s="217" t="s">
        <v>138</v>
      </c>
      <c r="AU877" s="217" t="s">
        <v>82</v>
      </c>
      <c r="AY877" s="19" t="s">
        <v>135</v>
      </c>
      <c r="BE877" s="218">
        <f>IF(N877="základní",J877,0)</f>
        <v>0</v>
      </c>
      <c r="BF877" s="218">
        <f>IF(N877="snížená",J877,0)</f>
        <v>0</v>
      </c>
      <c r="BG877" s="218">
        <f>IF(N877="zákl. přenesená",J877,0)</f>
        <v>0</v>
      </c>
      <c r="BH877" s="218">
        <f>IF(N877="sníž. přenesená",J877,0)</f>
        <v>0</v>
      </c>
      <c r="BI877" s="218">
        <f>IF(N877="nulová",J877,0)</f>
        <v>0</v>
      </c>
      <c r="BJ877" s="19" t="s">
        <v>80</v>
      </c>
      <c r="BK877" s="218">
        <f>ROUND(I877*H877,2)</f>
        <v>0</v>
      </c>
      <c r="BL877" s="19" t="s">
        <v>143</v>
      </c>
      <c r="BM877" s="217" t="s">
        <v>2240</v>
      </c>
    </row>
    <row r="878" s="2" customFormat="1">
      <c r="A878" s="40"/>
      <c r="B878" s="41"/>
      <c r="C878" s="42"/>
      <c r="D878" s="219" t="s">
        <v>145</v>
      </c>
      <c r="E878" s="42"/>
      <c r="F878" s="220" t="s">
        <v>2241</v>
      </c>
      <c r="G878" s="42"/>
      <c r="H878" s="42"/>
      <c r="I878" s="221"/>
      <c r="J878" s="42"/>
      <c r="K878" s="42"/>
      <c r="L878" s="46"/>
      <c r="M878" s="222"/>
      <c r="N878" s="223"/>
      <c r="O878" s="86"/>
      <c r="P878" s="86"/>
      <c r="Q878" s="86"/>
      <c r="R878" s="86"/>
      <c r="S878" s="86"/>
      <c r="T878" s="87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T878" s="19" t="s">
        <v>145</v>
      </c>
      <c r="AU878" s="19" t="s">
        <v>82</v>
      </c>
    </row>
    <row r="879" s="2" customFormat="1" ht="24.15" customHeight="1">
      <c r="A879" s="40"/>
      <c r="B879" s="41"/>
      <c r="C879" s="224" t="s">
        <v>2242</v>
      </c>
      <c r="D879" s="224" t="s">
        <v>147</v>
      </c>
      <c r="E879" s="225" t="s">
        <v>2243</v>
      </c>
      <c r="F879" s="226" t="s">
        <v>2244</v>
      </c>
      <c r="G879" s="227" t="s">
        <v>256</v>
      </c>
      <c r="H879" s="228">
        <v>19.041</v>
      </c>
      <c r="I879" s="229"/>
      <c r="J879" s="230">
        <f>ROUND(I879*H879,2)</f>
        <v>0</v>
      </c>
      <c r="K879" s="226" t="s">
        <v>19</v>
      </c>
      <c r="L879" s="231"/>
      <c r="M879" s="232" t="s">
        <v>19</v>
      </c>
      <c r="N879" s="233" t="s">
        <v>43</v>
      </c>
      <c r="O879" s="86"/>
      <c r="P879" s="215">
        <f>O879*H879</f>
        <v>0</v>
      </c>
      <c r="Q879" s="215">
        <v>0</v>
      </c>
      <c r="R879" s="215">
        <f>Q879*H879</f>
        <v>0</v>
      </c>
      <c r="S879" s="215">
        <v>0</v>
      </c>
      <c r="T879" s="216">
        <f>S879*H879</f>
        <v>0</v>
      </c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R879" s="217" t="s">
        <v>150</v>
      </c>
      <c r="AT879" s="217" t="s">
        <v>147</v>
      </c>
      <c r="AU879" s="217" t="s">
        <v>82</v>
      </c>
      <c r="AY879" s="19" t="s">
        <v>135</v>
      </c>
      <c r="BE879" s="218">
        <f>IF(N879="základní",J879,0)</f>
        <v>0</v>
      </c>
      <c r="BF879" s="218">
        <f>IF(N879="snížená",J879,0)</f>
        <v>0</v>
      </c>
      <c r="BG879" s="218">
        <f>IF(N879="zákl. přenesená",J879,0)</f>
        <v>0</v>
      </c>
      <c r="BH879" s="218">
        <f>IF(N879="sníž. přenesená",J879,0)</f>
        <v>0</v>
      </c>
      <c r="BI879" s="218">
        <f>IF(N879="nulová",J879,0)</f>
        <v>0</v>
      </c>
      <c r="BJ879" s="19" t="s">
        <v>80</v>
      </c>
      <c r="BK879" s="218">
        <f>ROUND(I879*H879,2)</f>
        <v>0</v>
      </c>
      <c r="BL879" s="19" t="s">
        <v>143</v>
      </c>
      <c r="BM879" s="217" t="s">
        <v>2245</v>
      </c>
    </row>
    <row r="880" s="2" customFormat="1">
      <c r="A880" s="40"/>
      <c r="B880" s="41"/>
      <c r="C880" s="42"/>
      <c r="D880" s="236" t="s">
        <v>1035</v>
      </c>
      <c r="E880" s="42"/>
      <c r="F880" s="251" t="s">
        <v>2246</v>
      </c>
      <c r="G880" s="42"/>
      <c r="H880" s="42"/>
      <c r="I880" s="221"/>
      <c r="J880" s="42"/>
      <c r="K880" s="42"/>
      <c r="L880" s="46"/>
      <c r="M880" s="222"/>
      <c r="N880" s="223"/>
      <c r="O880" s="86"/>
      <c r="P880" s="86"/>
      <c r="Q880" s="86"/>
      <c r="R880" s="86"/>
      <c r="S880" s="86"/>
      <c r="T880" s="87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T880" s="19" t="s">
        <v>1035</v>
      </c>
      <c r="AU880" s="19" t="s">
        <v>82</v>
      </c>
    </row>
    <row r="881" s="13" customFormat="1">
      <c r="A881" s="13"/>
      <c r="B881" s="234"/>
      <c r="C881" s="235"/>
      <c r="D881" s="236" t="s">
        <v>152</v>
      </c>
      <c r="E881" s="237" t="s">
        <v>19</v>
      </c>
      <c r="F881" s="238" t="s">
        <v>2247</v>
      </c>
      <c r="G881" s="235"/>
      <c r="H881" s="239">
        <v>17.309999999999999</v>
      </c>
      <c r="I881" s="240"/>
      <c r="J881" s="235"/>
      <c r="K881" s="235"/>
      <c r="L881" s="241"/>
      <c r="M881" s="242"/>
      <c r="N881" s="243"/>
      <c r="O881" s="243"/>
      <c r="P881" s="243"/>
      <c r="Q881" s="243"/>
      <c r="R881" s="243"/>
      <c r="S881" s="243"/>
      <c r="T881" s="244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45" t="s">
        <v>152</v>
      </c>
      <c r="AU881" s="245" t="s">
        <v>82</v>
      </c>
      <c r="AV881" s="13" t="s">
        <v>82</v>
      </c>
      <c r="AW881" s="13" t="s">
        <v>32</v>
      </c>
      <c r="AX881" s="13" t="s">
        <v>72</v>
      </c>
      <c r="AY881" s="245" t="s">
        <v>135</v>
      </c>
    </row>
    <row r="882" s="13" customFormat="1">
      <c r="A882" s="13"/>
      <c r="B882" s="234"/>
      <c r="C882" s="235"/>
      <c r="D882" s="236" t="s">
        <v>152</v>
      </c>
      <c r="E882" s="235"/>
      <c r="F882" s="238" t="s">
        <v>2248</v>
      </c>
      <c r="G882" s="235"/>
      <c r="H882" s="239">
        <v>19.041</v>
      </c>
      <c r="I882" s="240"/>
      <c r="J882" s="235"/>
      <c r="K882" s="235"/>
      <c r="L882" s="241"/>
      <c r="M882" s="242"/>
      <c r="N882" s="243"/>
      <c r="O882" s="243"/>
      <c r="P882" s="243"/>
      <c r="Q882" s="243"/>
      <c r="R882" s="243"/>
      <c r="S882" s="243"/>
      <c r="T882" s="244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45" t="s">
        <v>152</v>
      </c>
      <c r="AU882" s="245" t="s">
        <v>82</v>
      </c>
      <c r="AV882" s="13" t="s">
        <v>82</v>
      </c>
      <c r="AW882" s="13" t="s">
        <v>4</v>
      </c>
      <c r="AX882" s="13" t="s">
        <v>80</v>
      </c>
      <c r="AY882" s="245" t="s">
        <v>135</v>
      </c>
    </row>
    <row r="883" s="2" customFormat="1" ht="16.5" customHeight="1">
      <c r="A883" s="40"/>
      <c r="B883" s="41"/>
      <c r="C883" s="206" t="s">
        <v>2249</v>
      </c>
      <c r="D883" s="206" t="s">
        <v>138</v>
      </c>
      <c r="E883" s="207" t="s">
        <v>2250</v>
      </c>
      <c r="F883" s="208" t="s">
        <v>2251</v>
      </c>
      <c r="G883" s="209" t="s">
        <v>256</v>
      </c>
      <c r="H883" s="210">
        <v>38.119999999999997</v>
      </c>
      <c r="I883" s="211"/>
      <c r="J883" s="212">
        <f>ROUND(I883*H883,2)</f>
        <v>0</v>
      </c>
      <c r="K883" s="208" t="s">
        <v>142</v>
      </c>
      <c r="L883" s="46"/>
      <c r="M883" s="213" t="s">
        <v>19</v>
      </c>
      <c r="N883" s="214" t="s">
        <v>43</v>
      </c>
      <c r="O883" s="86"/>
      <c r="P883" s="215">
        <f>O883*H883</f>
        <v>0</v>
      </c>
      <c r="Q883" s="215">
        <v>7.4400000000000006E-05</v>
      </c>
      <c r="R883" s="215">
        <f>Q883*H883</f>
        <v>0.0028361279999999998</v>
      </c>
      <c r="S883" s="215">
        <v>0</v>
      </c>
      <c r="T883" s="216">
        <f>S883*H883</f>
        <v>0</v>
      </c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R883" s="217" t="s">
        <v>143</v>
      </c>
      <c r="AT883" s="217" t="s">
        <v>138</v>
      </c>
      <c r="AU883" s="217" t="s">
        <v>82</v>
      </c>
      <c r="AY883" s="19" t="s">
        <v>135</v>
      </c>
      <c r="BE883" s="218">
        <f>IF(N883="základní",J883,0)</f>
        <v>0</v>
      </c>
      <c r="BF883" s="218">
        <f>IF(N883="snížená",J883,0)</f>
        <v>0</v>
      </c>
      <c r="BG883" s="218">
        <f>IF(N883="zákl. přenesená",J883,0)</f>
        <v>0</v>
      </c>
      <c r="BH883" s="218">
        <f>IF(N883="sníž. přenesená",J883,0)</f>
        <v>0</v>
      </c>
      <c r="BI883" s="218">
        <f>IF(N883="nulová",J883,0)</f>
        <v>0</v>
      </c>
      <c r="BJ883" s="19" t="s">
        <v>80</v>
      </c>
      <c r="BK883" s="218">
        <f>ROUND(I883*H883,2)</f>
        <v>0</v>
      </c>
      <c r="BL883" s="19" t="s">
        <v>143</v>
      </c>
      <c r="BM883" s="217" t="s">
        <v>2252</v>
      </c>
    </row>
    <row r="884" s="2" customFormat="1">
      <c r="A884" s="40"/>
      <c r="B884" s="41"/>
      <c r="C884" s="42"/>
      <c r="D884" s="219" t="s">
        <v>145</v>
      </c>
      <c r="E884" s="42"/>
      <c r="F884" s="220" t="s">
        <v>2253</v>
      </c>
      <c r="G884" s="42"/>
      <c r="H884" s="42"/>
      <c r="I884" s="221"/>
      <c r="J884" s="42"/>
      <c r="K884" s="42"/>
      <c r="L884" s="46"/>
      <c r="M884" s="222"/>
      <c r="N884" s="223"/>
      <c r="O884" s="86"/>
      <c r="P884" s="86"/>
      <c r="Q884" s="86"/>
      <c r="R884" s="86"/>
      <c r="S884" s="86"/>
      <c r="T884" s="87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T884" s="19" t="s">
        <v>145</v>
      </c>
      <c r="AU884" s="19" t="s">
        <v>82</v>
      </c>
    </row>
    <row r="885" s="2" customFormat="1" ht="21.75" customHeight="1">
      <c r="A885" s="40"/>
      <c r="B885" s="41"/>
      <c r="C885" s="224" t="s">
        <v>2254</v>
      </c>
      <c r="D885" s="224" t="s">
        <v>147</v>
      </c>
      <c r="E885" s="225" t="s">
        <v>2255</v>
      </c>
      <c r="F885" s="226" t="s">
        <v>2256</v>
      </c>
      <c r="G885" s="227" t="s">
        <v>256</v>
      </c>
      <c r="H885" s="228">
        <v>41.932000000000002</v>
      </c>
      <c r="I885" s="229"/>
      <c r="J885" s="230">
        <f>ROUND(I885*H885,2)</f>
        <v>0</v>
      </c>
      <c r="K885" s="226" t="s">
        <v>19</v>
      </c>
      <c r="L885" s="231"/>
      <c r="M885" s="232" t="s">
        <v>19</v>
      </c>
      <c r="N885" s="233" t="s">
        <v>43</v>
      </c>
      <c r="O885" s="86"/>
      <c r="P885" s="215">
        <f>O885*H885</f>
        <v>0</v>
      </c>
      <c r="Q885" s="215">
        <v>0</v>
      </c>
      <c r="R885" s="215">
        <f>Q885*H885</f>
        <v>0</v>
      </c>
      <c r="S885" s="215">
        <v>0</v>
      </c>
      <c r="T885" s="216">
        <f>S885*H885</f>
        <v>0</v>
      </c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R885" s="217" t="s">
        <v>150</v>
      </c>
      <c r="AT885" s="217" t="s">
        <v>147</v>
      </c>
      <c r="AU885" s="217" t="s">
        <v>82</v>
      </c>
      <c r="AY885" s="19" t="s">
        <v>135</v>
      </c>
      <c r="BE885" s="218">
        <f>IF(N885="základní",J885,0)</f>
        <v>0</v>
      </c>
      <c r="BF885" s="218">
        <f>IF(N885="snížená",J885,0)</f>
        <v>0</v>
      </c>
      <c r="BG885" s="218">
        <f>IF(N885="zákl. přenesená",J885,0)</f>
        <v>0</v>
      </c>
      <c r="BH885" s="218">
        <f>IF(N885="sníž. přenesená",J885,0)</f>
        <v>0</v>
      </c>
      <c r="BI885" s="218">
        <f>IF(N885="nulová",J885,0)</f>
        <v>0</v>
      </c>
      <c r="BJ885" s="19" t="s">
        <v>80</v>
      </c>
      <c r="BK885" s="218">
        <f>ROUND(I885*H885,2)</f>
        <v>0</v>
      </c>
      <c r="BL885" s="19" t="s">
        <v>143</v>
      </c>
      <c r="BM885" s="217" t="s">
        <v>2257</v>
      </c>
    </row>
    <row r="886" s="2" customFormat="1">
      <c r="A886" s="40"/>
      <c r="B886" s="41"/>
      <c r="C886" s="42"/>
      <c r="D886" s="236" t="s">
        <v>1035</v>
      </c>
      <c r="E886" s="42"/>
      <c r="F886" s="251" t="s">
        <v>2246</v>
      </c>
      <c r="G886" s="42"/>
      <c r="H886" s="42"/>
      <c r="I886" s="221"/>
      <c r="J886" s="42"/>
      <c r="K886" s="42"/>
      <c r="L886" s="46"/>
      <c r="M886" s="222"/>
      <c r="N886" s="223"/>
      <c r="O886" s="86"/>
      <c r="P886" s="86"/>
      <c r="Q886" s="86"/>
      <c r="R886" s="86"/>
      <c r="S886" s="86"/>
      <c r="T886" s="87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T886" s="19" t="s">
        <v>1035</v>
      </c>
      <c r="AU886" s="19" t="s">
        <v>82</v>
      </c>
    </row>
    <row r="887" s="13" customFormat="1">
      <c r="A887" s="13"/>
      <c r="B887" s="234"/>
      <c r="C887" s="235"/>
      <c r="D887" s="236" t="s">
        <v>152</v>
      </c>
      <c r="E887" s="237" t="s">
        <v>19</v>
      </c>
      <c r="F887" s="238" t="s">
        <v>2258</v>
      </c>
      <c r="G887" s="235"/>
      <c r="H887" s="239">
        <v>38.119999999999997</v>
      </c>
      <c r="I887" s="240"/>
      <c r="J887" s="235"/>
      <c r="K887" s="235"/>
      <c r="L887" s="241"/>
      <c r="M887" s="242"/>
      <c r="N887" s="243"/>
      <c r="O887" s="243"/>
      <c r="P887" s="243"/>
      <c r="Q887" s="243"/>
      <c r="R887" s="243"/>
      <c r="S887" s="243"/>
      <c r="T887" s="244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45" t="s">
        <v>152</v>
      </c>
      <c r="AU887" s="245" t="s">
        <v>82</v>
      </c>
      <c r="AV887" s="13" t="s">
        <v>82</v>
      </c>
      <c r="AW887" s="13" t="s">
        <v>32</v>
      </c>
      <c r="AX887" s="13" t="s">
        <v>72</v>
      </c>
      <c r="AY887" s="245" t="s">
        <v>135</v>
      </c>
    </row>
    <row r="888" s="13" customFormat="1">
      <c r="A888" s="13"/>
      <c r="B888" s="234"/>
      <c r="C888" s="235"/>
      <c r="D888" s="236" t="s">
        <v>152</v>
      </c>
      <c r="E888" s="235"/>
      <c r="F888" s="238" t="s">
        <v>2259</v>
      </c>
      <c r="G888" s="235"/>
      <c r="H888" s="239">
        <v>41.932000000000002</v>
      </c>
      <c r="I888" s="240"/>
      <c r="J888" s="235"/>
      <c r="K888" s="235"/>
      <c r="L888" s="241"/>
      <c r="M888" s="242"/>
      <c r="N888" s="243"/>
      <c r="O888" s="243"/>
      <c r="P888" s="243"/>
      <c r="Q888" s="243"/>
      <c r="R888" s="243"/>
      <c r="S888" s="243"/>
      <c r="T888" s="244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45" t="s">
        <v>152</v>
      </c>
      <c r="AU888" s="245" t="s">
        <v>82</v>
      </c>
      <c r="AV888" s="13" t="s">
        <v>82</v>
      </c>
      <c r="AW888" s="13" t="s">
        <v>4</v>
      </c>
      <c r="AX888" s="13" t="s">
        <v>80</v>
      </c>
      <c r="AY888" s="245" t="s">
        <v>135</v>
      </c>
    </row>
    <row r="889" s="2" customFormat="1" ht="24.15" customHeight="1">
      <c r="A889" s="40"/>
      <c r="B889" s="41"/>
      <c r="C889" s="206" t="s">
        <v>2260</v>
      </c>
      <c r="D889" s="206" t="s">
        <v>138</v>
      </c>
      <c r="E889" s="207" t="s">
        <v>2261</v>
      </c>
      <c r="F889" s="208" t="s">
        <v>2262</v>
      </c>
      <c r="G889" s="209" t="s">
        <v>256</v>
      </c>
      <c r="H889" s="210">
        <v>46.899999999999999</v>
      </c>
      <c r="I889" s="211"/>
      <c r="J889" s="212">
        <f>ROUND(I889*H889,2)</f>
        <v>0</v>
      </c>
      <c r="K889" s="208" t="s">
        <v>142</v>
      </c>
      <c r="L889" s="46"/>
      <c r="M889" s="213" t="s">
        <v>19</v>
      </c>
      <c r="N889" s="214" t="s">
        <v>43</v>
      </c>
      <c r="O889" s="86"/>
      <c r="P889" s="215">
        <f>O889*H889</f>
        <v>0</v>
      </c>
      <c r="Q889" s="215">
        <v>0</v>
      </c>
      <c r="R889" s="215">
        <f>Q889*H889</f>
        <v>0</v>
      </c>
      <c r="S889" s="215">
        <v>0</v>
      </c>
      <c r="T889" s="216">
        <f>S889*H889</f>
        <v>0</v>
      </c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R889" s="217" t="s">
        <v>143</v>
      </c>
      <c r="AT889" s="217" t="s">
        <v>138</v>
      </c>
      <c r="AU889" s="217" t="s">
        <v>82</v>
      </c>
      <c r="AY889" s="19" t="s">
        <v>135</v>
      </c>
      <c r="BE889" s="218">
        <f>IF(N889="základní",J889,0)</f>
        <v>0</v>
      </c>
      <c r="BF889" s="218">
        <f>IF(N889="snížená",J889,0)</f>
        <v>0</v>
      </c>
      <c r="BG889" s="218">
        <f>IF(N889="zákl. přenesená",J889,0)</f>
        <v>0</v>
      </c>
      <c r="BH889" s="218">
        <f>IF(N889="sníž. přenesená",J889,0)</f>
        <v>0</v>
      </c>
      <c r="BI889" s="218">
        <f>IF(N889="nulová",J889,0)</f>
        <v>0</v>
      </c>
      <c r="BJ889" s="19" t="s">
        <v>80</v>
      </c>
      <c r="BK889" s="218">
        <f>ROUND(I889*H889,2)</f>
        <v>0</v>
      </c>
      <c r="BL889" s="19" t="s">
        <v>143</v>
      </c>
      <c r="BM889" s="217" t="s">
        <v>2263</v>
      </c>
    </row>
    <row r="890" s="2" customFormat="1">
      <c r="A890" s="40"/>
      <c r="B890" s="41"/>
      <c r="C890" s="42"/>
      <c r="D890" s="219" t="s">
        <v>145</v>
      </c>
      <c r="E890" s="42"/>
      <c r="F890" s="220" t="s">
        <v>2264</v>
      </c>
      <c r="G890" s="42"/>
      <c r="H890" s="42"/>
      <c r="I890" s="221"/>
      <c r="J890" s="42"/>
      <c r="K890" s="42"/>
      <c r="L890" s="46"/>
      <c r="M890" s="222"/>
      <c r="N890" s="223"/>
      <c r="O890" s="86"/>
      <c r="P890" s="86"/>
      <c r="Q890" s="86"/>
      <c r="R890" s="86"/>
      <c r="S890" s="86"/>
      <c r="T890" s="87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T890" s="19" t="s">
        <v>145</v>
      </c>
      <c r="AU890" s="19" t="s">
        <v>82</v>
      </c>
    </row>
    <row r="891" s="2" customFormat="1" ht="21.75" customHeight="1">
      <c r="A891" s="40"/>
      <c r="B891" s="41"/>
      <c r="C891" s="224" t="s">
        <v>2265</v>
      </c>
      <c r="D891" s="224" t="s">
        <v>147</v>
      </c>
      <c r="E891" s="225" t="s">
        <v>2266</v>
      </c>
      <c r="F891" s="226" t="s">
        <v>2267</v>
      </c>
      <c r="G891" s="227" t="s">
        <v>256</v>
      </c>
      <c r="H891" s="228">
        <v>26.510000000000002</v>
      </c>
      <c r="I891" s="229"/>
      <c r="J891" s="230">
        <f>ROUND(I891*H891,2)</f>
        <v>0</v>
      </c>
      <c r="K891" s="226" t="s">
        <v>19</v>
      </c>
      <c r="L891" s="231"/>
      <c r="M891" s="232" t="s">
        <v>19</v>
      </c>
      <c r="N891" s="233" t="s">
        <v>43</v>
      </c>
      <c r="O891" s="86"/>
      <c r="P891" s="215">
        <f>O891*H891</f>
        <v>0</v>
      </c>
      <c r="Q891" s="215">
        <v>0</v>
      </c>
      <c r="R891" s="215">
        <f>Q891*H891</f>
        <v>0</v>
      </c>
      <c r="S891" s="215">
        <v>0</v>
      </c>
      <c r="T891" s="216">
        <f>S891*H891</f>
        <v>0</v>
      </c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R891" s="217" t="s">
        <v>150</v>
      </c>
      <c r="AT891" s="217" t="s">
        <v>147</v>
      </c>
      <c r="AU891" s="217" t="s">
        <v>82</v>
      </c>
      <c r="AY891" s="19" t="s">
        <v>135</v>
      </c>
      <c r="BE891" s="218">
        <f>IF(N891="základní",J891,0)</f>
        <v>0</v>
      </c>
      <c r="BF891" s="218">
        <f>IF(N891="snížená",J891,0)</f>
        <v>0</v>
      </c>
      <c r="BG891" s="218">
        <f>IF(N891="zákl. přenesená",J891,0)</f>
        <v>0</v>
      </c>
      <c r="BH891" s="218">
        <f>IF(N891="sníž. přenesená",J891,0)</f>
        <v>0</v>
      </c>
      <c r="BI891" s="218">
        <f>IF(N891="nulová",J891,0)</f>
        <v>0</v>
      </c>
      <c r="BJ891" s="19" t="s">
        <v>80</v>
      </c>
      <c r="BK891" s="218">
        <f>ROUND(I891*H891,2)</f>
        <v>0</v>
      </c>
      <c r="BL891" s="19" t="s">
        <v>143</v>
      </c>
      <c r="BM891" s="217" t="s">
        <v>2268</v>
      </c>
    </row>
    <row r="892" s="2" customFormat="1">
      <c r="A892" s="40"/>
      <c r="B892" s="41"/>
      <c r="C892" s="42"/>
      <c r="D892" s="236" t="s">
        <v>1035</v>
      </c>
      <c r="E892" s="42"/>
      <c r="F892" s="251" t="s">
        <v>2246</v>
      </c>
      <c r="G892" s="42"/>
      <c r="H892" s="42"/>
      <c r="I892" s="221"/>
      <c r="J892" s="42"/>
      <c r="K892" s="42"/>
      <c r="L892" s="46"/>
      <c r="M892" s="222"/>
      <c r="N892" s="223"/>
      <c r="O892" s="86"/>
      <c r="P892" s="86"/>
      <c r="Q892" s="86"/>
      <c r="R892" s="86"/>
      <c r="S892" s="86"/>
      <c r="T892" s="87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T892" s="19" t="s">
        <v>1035</v>
      </c>
      <c r="AU892" s="19" t="s">
        <v>82</v>
      </c>
    </row>
    <row r="893" s="13" customFormat="1">
      <c r="A893" s="13"/>
      <c r="B893" s="234"/>
      <c r="C893" s="235"/>
      <c r="D893" s="236" t="s">
        <v>152</v>
      </c>
      <c r="E893" s="237" t="s">
        <v>19</v>
      </c>
      <c r="F893" s="238" t="s">
        <v>2269</v>
      </c>
      <c r="G893" s="235"/>
      <c r="H893" s="239">
        <v>24.100000000000001</v>
      </c>
      <c r="I893" s="240"/>
      <c r="J893" s="235"/>
      <c r="K893" s="235"/>
      <c r="L893" s="241"/>
      <c r="M893" s="242"/>
      <c r="N893" s="243"/>
      <c r="O893" s="243"/>
      <c r="P893" s="243"/>
      <c r="Q893" s="243"/>
      <c r="R893" s="243"/>
      <c r="S893" s="243"/>
      <c r="T893" s="244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45" t="s">
        <v>152</v>
      </c>
      <c r="AU893" s="245" t="s">
        <v>82</v>
      </c>
      <c r="AV893" s="13" t="s">
        <v>82</v>
      </c>
      <c r="AW893" s="13" t="s">
        <v>32</v>
      </c>
      <c r="AX893" s="13" t="s">
        <v>72</v>
      </c>
      <c r="AY893" s="245" t="s">
        <v>135</v>
      </c>
    </row>
    <row r="894" s="13" customFormat="1">
      <c r="A894" s="13"/>
      <c r="B894" s="234"/>
      <c r="C894" s="235"/>
      <c r="D894" s="236" t="s">
        <v>152</v>
      </c>
      <c r="E894" s="235"/>
      <c r="F894" s="238" t="s">
        <v>2270</v>
      </c>
      <c r="G894" s="235"/>
      <c r="H894" s="239">
        <v>26.510000000000002</v>
      </c>
      <c r="I894" s="240"/>
      <c r="J894" s="235"/>
      <c r="K894" s="235"/>
      <c r="L894" s="241"/>
      <c r="M894" s="242"/>
      <c r="N894" s="243"/>
      <c r="O894" s="243"/>
      <c r="P894" s="243"/>
      <c r="Q894" s="243"/>
      <c r="R894" s="243"/>
      <c r="S894" s="243"/>
      <c r="T894" s="244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5" t="s">
        <v>152</v>
      </c>
      <c r="AU894" s="245" t="s">
        <v>82</v>
      </c>
      <c r="AV894" s="13" t="s">
        <v>82</v>
      </c>
      <c r="AW894" s="13" t="s">
        <v>4</v>
      </c>
      <c r="AX894" s="13" t="s">
        <v>80</v>
      </c>
      <c r="AY894" s="245" t="s">
        <v>135</v>
      </c>
    </row>
    <row r="895" s="2" customFormat="1" ht="21.75" customHeight="1">
      <c r="A895" s="40"/>
      <c r="B895" s="41"/>
      <c r="C895" s="224" t="s">
        <v>2271</v>
      </c>
      <c r="D895" s="224" t="s">
        <v>147</v>
      </c>
      <c r="E895" s="225" t="s">
        <v>2272</v>
      </c>
      <c r="F895" s="226" t="s">
        <v>2273</v>
      </c>
      <c r="G895" s="227" t="s">
        <v>256</v>
      </c>
      <c r="H895" s="228">
        <v>25.079999999999998</v>
      </c>
      <c r="I895" s="229"/>
      <c r="J895" s="230">
        <f>ROUND(I895*H895,2)</f>
        <v>0</v>
      </c>
      <c r="K895" s="226" t="s">
        <v>19</v>
      </c>
      <c r="L895" s="231"/>
      <c r="M895" s="232" t="s">
        <v>19</v>
      </c>
      <c r="N895" s="233" t="s">
        <v>43</v>
      </c>
      <c r="O895" s="86"/>
      <c r="P895" s="215">
        <f>O895*H895</f>
        <v>0</v>
      </c>
      <c r="Q895" s="215">
        <v>0</v>
      </c>
      <c r="R895" s="215">
        <f>Q895*H895</f>
        <v>0</v>
      </c>
      <c r="S895" s="215">
        <v>0</v>
      </c>
      <c r="T895" s="216">
        <f>S895*H895</f>
        <v>0</v>
      </c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R895" s="217" t="s">
        <v>150</v>
      </c>
      <c r="AT895" s="217" t="s">
        <v>147</v>
      </c>
      <c r="AU895" s="217" t="s">
        <v>82</v>
      </c>
      <c r="AY895" s="19" t="s">
        <v>135</v>
      </c>
      <c r="BE895" s="218">
        <f>IF(N895="základní",J895,0)</f>
        <v>0</v>
      </c>
      <c r="BF895" s="218">
        <f>IF(N895="snížená",J895,0)</f>
        <v>0</v>
      </c>
      <c r="BG895" s="218">
        <f>IF(N895="zákl. přenesená",J895,0)</f>
        <v>0</v>
      </c>
      <c r="BH895" s="218">
        <f>IF(N895="sníž. přenesená",J895,0)</f>
        <v>0</v>
      </c>
      <c r="BI895" s="218">
        <f>IF(N895="nulová",J895,0)</f>
        <v>0</v>
      </c>
      <c r="BJ895" s="19" t="s">
        <v>80</v>
      </c>
      <c r="BK895" s="218">
        <f>ROUND(I895*H895,2)</f>
        <v>0</v>
      </c>
      <c r="BL895" s="19" t="s">
        <v>143</v>
      </c>
      <c r="BM895" s="217" t="s">
        <v>2274</v>
      </c>
    </row>
    <row r="896" s="2" customFormat="1">
      <c r="A896" s="40"/>
      <c r="B896" s="41"/>
      <c r="C896" s="42"/>
      <c r="D896" s="236" t="s">
        <v>1035</v>
      </c>
      <c r="E896" s="42"/>
      <c r="F896" s="251" t="s">
        <v>2246</v>
      </c>
      <c r="G896" s="42"/>
      <c r="H896" s="42"/>
      <c r="I896" s="221"/>
      <c r="J896" s="42"/>
      <c r="K896" s="42"/>
      <c r="L896" s="46"/>
      <c r="M896" s="222"/>
      <c r="N896" s="223"/>
      <c r="O896" s="86"/>
      <c r="P896" s="86"/>
      <c r="Q896" s="86"/>
      <c r="R896" s="86"/>
      <c r="S896" s="86"/>
      <c r="T896" s="87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T896" s="19" t="s">
        <v>1035</v>
      </c>
      <c r="AU896" s="19" t="s">
        <v>82</v>
      </c>
    </row>
    <row r="897" s="13" customFormat="1">
      <c r="A897" s="13"/>
      <c r="B897" s="234"/>
      <c r="C897" s="235"/>
      <c r="D897" s="236" t="s">
        <v>152</v>
      </c>
      <c r="E897" s="237" t="s">
        <v>19</v>
      </c>
      <c r="F897" s="238" t="s">
        <v>2275</v>
      </c>
      <c r="G897" s="235"/>
      <c r="H897" s="239">
        <v>22.800000000000001</v>
      </c>
      <c r="I897" s="240"/>
      <c r="J897" s="235"/>
      <c r="K897" s="235"/>
      <c r="L897" s="241"/>
      <c r="M897" s="242"/>
      <c r="N897" s="243"/>
      <c r="O897" s="243"/>
      <c r="P897" s="243"/>
      <c r="Q897" s="243"/>
      <c r="R897" s="243"/>
      <c r="S897" s="243"/>
      <c r="T897" s="244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5" t="s">
        <v>152</v>
      </c>
      <c r="AU897" s="245" t="s">
        <v>82</v>
      </c>
      <c r="AV897" s="13" t="s">
        <v>82</v>
      </c>
      <c r="AW897" s="13" t="s">
        <v>32</v>
      </c>
      <c r="AX897" s="13" t="s">
        <v>72</v>
      </c>
      <c r="AY897" s="245" t="s">
        <v>135</v>
      </c>
    </row>
    <row r="898" s="13" customFormat="1">
      <c r="A898" s="13"/>
      <c r="B898" s="234"/>
      <c r="C898" s="235"/>
      <c r="D898" s="236" t="s">
        <v>152</v>
      </c>
      <c r="E898" s="235"/>
      <c r="F898" s="238" t="s">
        <v>2276</v>
      </c>
      <c r="G898" s="235"/>
      <c r="H898" s="239">
        <v>25.079999999999998</v>
      </c>
      <c r="I898" s="240"/>
      <c r="J898" s="235"/>
      <c r="K898" s="235"/>
      <c r="L898" s="241"/>
      <c r="M898" s="242"/>
      <c r="N898" s="243"/>
      <c r="O898" s="243"/>
      <c r="P898" s="243"/>
      <c r="Q898" s="243"/>
      <c r="R898" s="243"/>
      <c r="S898" s="243"/>
      <c r="T898" s="244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45" t="s">
        <v>152</v>
      </c>
      <c r="AU898" s="245" t="s">
        <v>82</v>
      </c>
      <c r="AV898" s="13" t="s">
        <v>82</v>
      </c>
      <c r="AW898" s="13" t="s">
        <v>4</v>
      </c>
      <c r="AX898" s="13" t="s">
        <v>80</v>
      </c>
      <c r="AY898" s="245" t="s">
        <v>135</v>
      </c>
    </row>
    <row r="899" s="2" customFormat="1" ht="24.15" customHeight="1">
      <c r="A899" s="40"/>
      <c r="B899" s="41"/>
      <c r="C899" s="206" t="s">
        <v>2277</v>
      </c>
      <c r="D899" s="206" t="s">
        <v>138</v>
      </c>
      <c r="E899" s="207" t="s">
        <v>2278</v>
      </c>
      <c r="F899" s="208" t="s">
        <v>2279</v>
      </c>
      <c r="G899" s="209" t="s">
        <v>256</v>
      </c>
      <c r="H899" s="210">
        <v>34.25</v>
      </c>
      <c r="I899" s="211"/>
      <c r="J899" s="212">
        <f>ROUND(I899*H899,2)</f>
        <v>0</v>
      </c>
      <c r="K899" s="208" t="s">
        <v>142</v>
      </c>
      <c r="L899" s="46"/>
      <c r="M899" s="213" t="s">
        <v>19</v>
      </c>
      <c r="N899" s="214" t="s">
        <v>43</v>
      </c>
      <c r="O899" s="86"/>
      <c r="P899" s="215">
        <f>O899*H899</f>
        <v>0</v>
      </c>
      <c r="Q899" s="215">
        <v>0</v>
      </c>
      <c r="R899" s="215">
        <f>Q899*H899</f>
        <v>0</v>
      </c>
      <c r="S899" s="215">
        <v>0</v>
      </c>
      <c r="T899" s="216">
        <f>S899*H899</f>
        <v>0</v>
      </c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R899" s="217" t="s">
        <v>143</v>
      </c>
      <c r="AT899" s="217" t="s">
        <v>138</v>
      </c>
      <c r="AU899" s="217" t="s">
        <v>82</v>
      </c>
      <c r="AY899" s="19" t="s">
        <v>135</v>
      </c>
      <c r="BE899" s="218">
        <f>IF(N899="základní",J899,0)</f>
        <v>0</v>
      </c>
      <c r="BF899" s="218">
        <f>IF(N899="snížená",J899,0)</f>
        <v>0</v>
      </c>
      <c r="BG899" s="218">
        <f>IF(N899="zákl. přenesená",J899,0)</f>
        <v>0</v>
      </c>
      <c r="BH899" s="218">
        <f>IF(N899="sníž. přenesená",J899,0)</f>
        <v>0</v>
      </c>
      <c r="BI899" s="218">
        <f>IF(N899="nulová",J899,0)</f>
        <v>0</v>
      </c>
      <c r="BJ899" s="19" t="s">
        <v>80</v>
      </c>
      <c r="BK899" s="218">
        <f>ROUND(I899*H899,2)</f>
        <v>0</v>
      </c>
      <c r="BL899" s="19" t="s">
        <v>143</v>
      </c>
      <c r="BM899" s="217" t="s">
        <v>2280</v>
      </c>
    </row>
    <row r="900" s="2" customFormat="1">
      <c r="A900" s="40"/>
      <c r="B900" s="41"/>
      <c r="C900" s="42"/>
      <c r="D900" s="219" t="s">
        <v>145</v>
      </c>
      <c r="E900" s="42"/>
      <c r="F900" s="220" t="s">
        <v>2281</v>
      </c>
      <c r="G900" s="42"/>
      <c r="H900" s="42"/>
      <c r="I900" s="221"/>
      <c r="J900" s="42"/>
      <c r="K900" s="42"/>
      <c r="L900" s="46"/>
      <c r="M900" s="222"/>
      <c r="N900" s="223"/>
      <c r="O900" s="86"/>
      <c r="P900" s="86"/>
      <c r="Q900" s="86"/>
      <c r="R900" s="86"/>
      <c r="S900" s="86"/>
      <c r="T900" s="87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T900" s="19" t="s">
        <v>145</v>
      </c>
      <c r="AU900" s="19" t="s">
        <v>82</v>
      </c>
    </row>
    <row r="901" s="2" customFormat="1" ht="21.75" customHeight="1">
      <c r="A901" s="40"/>
      <c r="B901" s="41"/>
      <c r="C901" s="224" t="s">
        <v>2282</v>
      </c>
      <c r="D901" s="224" t="s">
        <v>147</v>
      </c>
      <c r="E901" s="225" t="s">
        <v>2283</v>
      </c>
      <c r="F901" s="226" t="s">
        <v>2284</v>
      </c>
      <c r="G901" s="227" t="s">
        <v>256</v>
      </c>
      <c r="H901" s="228">
        <v>37.674999999999997</v>
      </c>
      <c r="I901" s="229"/>
      <c r="J901" s="230">
        <f>ROUND(I901*H901,2)</f>
        <v>0</v>
      </c>
      <c r="K901" s="226" t="s">
        <v>19</v>
      </c>
      <c r="L901" s="231"/>
      <c r="M901" s="232" t="s">
        <v>19</v>
      </c>
      <c r="N901" s="233" t="s">
        <v>43</v>
      </c>
      <c r="O901" s="86"/>
      <c r="P901" s="215">
        <f>O901*H901</f>
        <v>0</v>
      </c>
      <c r="Q901" s="215">
        <v>0</v>
      </c>
      <c r="R901" s="215">
        <f>Q901*H901</f>
        <v>0</v>
      </c>
      <c r="S901" s="215">
        <v>0</v>
      </c>
      <c r="T901" s="216">
        <f>S901*H901</f>
        <v>0</v>
      </c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R901" s="217" t="s">
        <v>150</v>
      </c>
      <c r="AT901" s="217" t="s">
        <v>147</v>
      </c>
      <c r="AU901" s="217" t="s">
        <v>82</v>
      </c>
      <c r="AY901" s="19" t="s">
        <v>135</v>
      </c>
      <c r="BE901" s="218">
        <f>IF(N901="základní",J901,0)</f>
        <v>0</v>
      </c>
      <c r="BF901" s="218">
        <f>IF(N901="snížená",J901,0)</f>
        <v>0</v>
      </c>
      <c r="BG901" s="218">
        <f>IF(N901="zákl. přenesená",J901,0)</f>
        <v>0</v>
      </c>
      <c r="BH901" s="218">
        <f>IF(N901="sníž. přenesená",J901,0)</f>
        <v>0</v>
      </c>
      <c r="BI901" s="218">
        <f>IF(N901="nulová",J901,0)</f>
        <v>0</v>
      </c>
      <c r="BJ901" s="19" t="s">
        <v>80</v>
      </c>
      <c r="BK901" s="218">
        <f>ROUND(I901*H901,2)</f>
        <v>0</v>
      </c>
      <c r="BL901" s="19" t="s">
        <v>143</v>
      </c>
      <c r="BM901" s="217" t="s">
        <v>2285</v>
      </c>
    </row>
    <row r="902" s="2" customFormat="1">
      <c r="A902" s="40"/>
      <c r="B902" s="41"/>
      <c r="C902" s="42"/>
      <c r="D902" s="236" t="s">
        <v>1035</v>
      </c>
      <c r="E902" s="42"/>
      <c r="F902" s="251" t="s">
        <v>2246</v>
      </c>
      <c r="G902" s="42"/>
      <c r="H902" s="42"/>
      <c r="I902" s="221"/>
      <c r="J902" s="42"/>
      <c r="K902" s="42"/>
      <c r="L902" s="46"/>
      <c r="M902" s="222"/>
      <c r="N902" s="223"/>
      <c r="O902" s="86"/>
      <c r="P902" s="86"/>
      <c r="Q902" s="86"/>
      <c r="R902" s="86"/>
      <c r="S902" s="86"/>
      <c r="T902" s="87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T902" s="19" t="s">
        <v>1035</v>
      </c>
      <c r="AU902" s="19" t="s">
        <v>82</v>
      </c>
    </row>
    <row r="903" s="13" customFormat="1">
      <c r="A903" s="13"/>
      <c r="B903" s="234"/>
      <c r="C903" s="235"/>
      <c r="D903" s="236" t="s">
        <v>152</v>
      </c>
      <c r="E903" s="237" t="s">
        <v>19</v>
      </c>
      <c r="F903" s="238" t="s">
        <v>2286</v>
      </c>
      <c r="G903" s="235"/>
      <c r="H903" s="239">
        <v>34.25</v>
      </c>
      <c r="I903" s="240"/>
      <c r="J903" s="235"/>
      <c r="K903" s="235"/>
      <c r="L903" s="241"/>
      <c r="M903" s="242"/>
      <c r="N903" s="243"/>
      <c r="O903" s="243"/>
      <c r="P903" s="243"/>
      <c r="Q903" s="243"/>
      <c r="R903" s="243"/>
      <c r="S903" s="243"/>
      <c r="T903" s="244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45" t="s">
        <v>152</v>
      </c>
      <c r="AU903" s="245" t="s">
        <v>82</v>
      </c>
      <c r="AV903" s="13" t="s">
        <v>82</v>
      </c>
      <c r="AW903" s="13" t="s">
        <v>32</v>
      </c>
      <c r="AX903" s="13" t="s">
        <v>72</v>
      </c>
      <c r="AY903" s="245" t="s">
        <v>135</v>
      </c>
    </row>
    <row r="904" s="13" customFormat="1">
      <c r="A904" s="13"/>
      <c r="B904" s="234"/>
      <c r="C904" s="235"/>
      <c r="D904" s="236" t="s">
        <v>152</v>
      </c>
      <c r="E904" s="235"/>
      <c r="F904" s="238" t="s">
        <v>2287</v>
      </c>
      <c r="G904" s="235"/>
      <c r="H904" s="239">
        <v>37.674999999999997</v>
      </c>
      <c r="I904" s="240"/>
      <c r="J904" s="235"/>
      <c r="K904" s="235"/>
      <c r="L904" s="241"/>
      <c r="M904" s="242"/>
      <c r="N904" s="243"/>
      <c r="O904" s="243"/>
      <c r="P904" s="243"/>
      <c r="Q904" s="243"/>
      <c r="R904" s="243"/>
      <c r="S904" s="243"/>
      <c r="T904" s="244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45" t="s">
        <v>152</v>
      </c>
      <c r="AU904" s="245" t="s">
        <v>82</v>
      </c>
      <c r="AV904" s="13" t="s">
        <v>82</v>
      </c>
      <c r="AW904" s="13" t="s">
        <v>4</v>
      </c>
      <c r="AX904" s="13" t="s">
        <v>80</v>
      </c>
      <c r="AY904" s="245" t="s">
        <v>135</v>
      </c>
    </row>
    <row r="905" s="2" customFormat="1" ht="24.15" customHeight="1">
      <c r="A905" s="40"/>
      <c r="B905" s="41"/>
      <c r="C905" s="206" t="s">
        <v>2288</v>
      </c>
      <c r="D905" s="206" t="s">
        <v>138</v>
      </c>
      <c r="E905" s="207" t="s">
        <v>2289</v>
      </c>
      <c r="F905" s="208" t="s">
        <v>2290</v>
      </c>
      <c r="G905" s="209" t="s">
        <v>141</v>
      </c>
      <c r="H905" s="210">
        <v>3</v>
      </c>
      <c r="I905" s="211"/>
      <c r="J905" s="212">
        <f>ROUND(I905*H905,2)</f>
        <v>0</v>
      </c>
      <c r="K905" s="208" t="s">
        <v>142</v>
      </c>
      <c r="L905" s="46"/>
      <c r="M905" s="213" t="s">
        <v>19</v>
      </c>
      <c r="N905" s="214" t="s">
        <v>43</v>
      </c>
      <c r="O905" s="86"/>
      <c r="P905" s="215">
        <f>O905*H905</f>
        <v>0</v>
      </c>
      <c r="Q905" s="215">
        <v>0.0018387200000000001</v>
      </c>
      <c r="R905" s="215">
        <f>Q905*H905</f>
        <v>0.00551616</v>
      </c>
      <c r="S905" s="215">
        <v>0</v>
      </c>
      <c r="T905" s="216">
        <f>S905*H905</f>
        <v>0</v>
      </c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R905" s="217" t="s">
        <v>143</v>
      </c>
      <c r="AT905" s="217" t="s">
        <v>138</v>
      </c>
      <c r="AU905" s="217" t="s">
        <v>82</v>
      </c>
      <c r="AY905" s="19" t="s">
        <v>135</v>
      </c>
      <c r="BE905" s="218">
        <f>IF(N905="základní",J905,0)</f>
        <v>0</v>
      </c>
      <c r="BF905" s="218">
        <f>IF(N905="snížená",J905,0)</f>
        <v>0</v>
      </c>
      <c r="BG905" s="218">
        <f>IF(N905="zákl. přenesená",J905,0)</f>
        <v>0</v>
      </c>
      <c r="BH905" s="218">
        <f>IF(N905="sníž. přenesená",J905,0)</f>
        <v>0</v>
      </c>
      <c r="BI905" s="218">
        <f>IF(N905="nulová",J905,0)</f>
        <v>0</v>
      </c>
      <c r="BJ905" s="19" t="s">
        <v>80</v>
      </c>
      <c r="BK905" s="218">
        <f>ROUND(I905*H905,2)</f>
        <v>0</v>
      </c>
      <c r="BL905" s="19" t="s">
        <v>143</v>
      </c>
      <c r="BM905" s="217" t="s">
        <v>2291</v>
      </c>
    </row>
    <row r="906" s="2" customFormat="1">
      <c r="A906" s="40"/>
      <c r="B906" s="41"/>
      <c r="C906" s="42"/>
      <c r="D906" s="219" t="s">
        <v>145</v>
      </c>
      <c r="E906" s="42"/>
      <c r="F906" s="220" t="s">
        <v>2292</v>
      </c>
      <c r="G906" s="42"/>
      <c r="H906" s="42"/>
      <c r="I906" s="221"/>
      <c r="J906" s="42"/>
      <c r="K906" s="42"/>
      <c r="L906" s="46"/>
      <c r="M906" s="222"/>
      <c r="N906" s="223"/>
      <c r="O906" s="86"/>
      <c r="P906" s="86"/>
      <c r="Q906" s="86"/>
      <c r="R906" s="86"/>
      <c r="S906" s="86"/>
      <c r="T906" s="87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T906" s="19" t="s">
        <v>145</v>
      </c>
      <c r="AU906" s="19" t="s">
        <v>82</v>
      </c>
    </row>
    <row r="907" s="13" customFormat="1">
      <c r="A907" s="13"/>
      <c r="B907" s="234"/>
      <c r="C907" s="235"/>
      <c r="D907" s="236" t="s">
        <v>152</v>
      </c>
      <c r="E907" s="237" t="s">
        <v>19</v>
      </c>
      <c r="F907" s="238" t="s">
        <v>2293</v>
      </c>
      <c r="G907" s="235"/>
      <c r="H907" s="239">
        <v>3</v>
      </c>
      <c r="I907" s="240"/>
      <c r="J907" s="235"/>
      <c r="K907" s="235"/>
      <c r="L907" s="241"/>
      <c r="M907" s="242"/>
      <c r="N907" s="243"/>
      <c r="O907" s="243"/>
      <c r="P907" s="243"/>
      <c r="Q907" s="243"/>
      <c r="R907" s="243"/>
      <c r="S907" s="243"/>
      <c r="T907" s="244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45" t="s">
        <v>152</v>
      </c>
      <c r="AU907" s="245" t="s">
        <v>82</v>
      </c>
      <c r="AV907" s="13" t="s">
        <v>82</v>
      </c>
      <c r="AW907" s="13" t="s">
        <v>32</v>
      </c>
      <c r="AX907" s="13" t="s">
        <v>72</v>
      </c>
      <c r="AY907" s="245" t="s">
        <v>135</v>
      </c>
    </row>
    <row r="908" s="2" customFormat="1" ht="24.15" customHeight="1">
      <c r="A908" s="40"/>
      <c r="B908" s="41"/>
      <c r="C908" s="206" t="s">
        <v>2294</v>
      </c>
      <c r="D908" s="206" t="s">
        <v>138</v>
      </c>
      <c r="E908" s="207" t="s">
        <v>2295</v>
      </c>
      <c r="F908" s="208" t="s">
        <v>2296</v>
      </c>
      <c r="G908" s="209" t="s">
        <v>141</v>
      </c>
      <c r="H908" s="210">
        <v>1</v>
      </c>
      <c r="I908" s="211"/>
      <c r="J908" s="212">
        <f>ROUND(I908*H908,2)</f>
        <v>0</v>
      </c>
      <c r="K908" s="208" t="s">
        <v>142</v>
      </c>
      <c r="L908" s="46"/>
      <c r="M908" s="213" t="s">
        <v>19</v>
      </c>
      <c r="N908" s="214" t="s">
        <v>43</v>
      </c>
      <c r="O908" s="86"/>
      <c r="P908" s="215">
        <f>O908*H908</f>
        <v>0</v>
      </c>
      <c r="Q908" s="215">
        <v>0.0046223999999999996</v>
      </c>
      <c r="R908" s="215">
        <f>Q908*H908</f>
        <v>0.0046223999999999996</v>
      </c>
      <c r="S908" s="215">
        <v>0</v>
      </c>
      <c r="T908" s="216">
        <f>S908*H908</f>
        <v>0</v>
      </c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R908" s="217" t="s">
        <v>143</v>
      </c>
      <c r="AT908" s="217" t="s">
        <v>138</v>
      </c>
      <c r="AU908" s="217" t="s">
        <v>82</v>
      </c>
      <c r="AY908" s="19" t="s">
        <v>135</v>
      </c>
      <c r="BE908" s="218">
        <f>IF(N908="základní",J908,0)</f>
        <v>0</v>
      </c>
      <c r="BF908" s="218">
        <f>IF(N908="snížená",J908,0)</f>
        <v>0</v>
      </c>
      <c r="BG908" s="218">
        <f>IF(N908="zákl. přenesená",J908,0)</f>
        <v>0</v>
      </c>
      <c r="BH908" s="218">
        <f>IF(N908="sníž. přenesená",J908,0)</f>
        <v>0</v>
      </c>
      <c r="BI908" s="218">
        <f>IF(N908="nulová",J908,0)</f>
        <v>0</v>
      </c>
      <c r="BJ908" s="19" t="s">
        <v>80</v>
      </c>
      <c r="BK908" s="218">
        <f>ROUND(I908*H908,2)</f>
        <v>0</v>
      </c>
      <c r="BL908" s="19" t="s">
        <v>143</v>
      </c>
      <c r="BM908" s="217" t="s">
        <v>2297</v>
      </c>
    </row>
    <row r="909" s="2" customFormat="1">
      <c r="A909" s="40"/>
      <c r="B909" s="41"/>
      <c r="C909" s="42"/>
      <c r="D909" s="219" t="s">
        <v>145</v>
      </c>
      <c r="E909" s="42"/>
      <c r="F909" s="220" t="s">
        <v>2298</v>
      </c>
      <c r="G909" s="42"/>
      <c r="H909" s="42"/>
      <c r="I909" s="221"/>
      <c r="J909" s="42"/>
      <c r="K909" s="42"/>
      <c r="L909" s="46"/>
      <c r="M909" s="222"/>
      <c r="N909" s="223"/>
      <c r="O909" s="86"/>
      <c r="P909" s="86"/>
      <c r="Q909" s="86"/>
      <c r="R909" s="86"/>
      <c r="S909" s="86"/>
      <c r="T909" s="87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T909" s="19" t="s">
        <v>145</v>
      </c>
      <c r="AU909" s="19" t="s">
        <v>82</v>
      </c>
    </row>
    <row r="910" s="13" customFormat="1">
      <c r="A910" s="13"/>
      <c r="B910" s="234"/>
      <c r="C910" s="235"/>
      <c r="D910" s="236" t="s">
        <v>152</v>
      </c>
      <c r="E910" s="237" t="s">
        <v>19</v>
      </c>
      <c r="F910" s="238" t="s">
        <v>2299</v>
      </c>
      <c r="G910" s="235"/>
      <c r="H910" s="239">
        <v>1</v>
      </c>
      <c r="I910" s="240"/>
      <c r="J910" s="235"/>
      <c r="K910" s="235"/>
      <c r="L910" s="241"/>
      <c r="M910" s="242"/>
      <c r="N910" s="243"/>
      <c r="O910" s="243"/>
      <c r="P910" s="243"/>
      <c r="Q910" s="243"/>
      <c r="R910" s="243"/>
      <c r="S910" s="243"/>
      <c r="T910" s="244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45" t="s">
        <v>152</v>
      </c>
      <c r="AU910" s="245" t="s">
        <v>82</v>
      </c>
      <c r="AV910" s="13" t="s">
        <v>82</v>
      </c>
      <c r="AW910" s="13" t="s">
        <v>32</v>
      </c>
      <c r="AX910" s="13" t="s">
        <v>72</v>
      </c>
      <c r="AY910" s="245" t="s">
        <v>135</v>
      </c>
    </row>
    <row r="911" s="2" customFormat="1" ht="24.15" customHeight="1">
      <c r="A911" s="40"/>
      <c r="B911" s="41"/>
      <c r="C911" s="206" t="s">
        <v>2300</v>
      </c>
      <c r="D911" s="206" t="s">
        <v>138</v>
      </c>
      <c r="E911" s="207" t="s">
        <v>2301</v>
      </c>
      <c r="F911" s="208" t="s">
        <v>2302</v>
      </c>
      <c r="G911" s="209" t="s">
        <v>177</v>
      </c>
      <c r="H911" s="246"/>
      <c r="I911" s="211"/>
      <c r="J911" s="212">
        <f>ROUND(I911*H911,2)</f>
        <v>0</v>
      </c>
      <c r="K911" s="208" t="s">
        <v>142</v>
      </c>
      <c r="L911" s="46"/>
      <c r="M911" s="213" t="s">
        <v>19</v>
      </c>
      <c r="N911" s="214" t="s">
        <v>43</v>
      </c>
      <c r="O911" s="86"/>
      <c r="P911" s="215">
        <f>O911*H911</f>
        <v>0</v>
      </c>
      <c r="Q911" s="215">
        <v>0</v>
      </c>
      <c r="R911" s="215">
        <f>Q911*H911</f>
        <v>0</v>
      </c>
      <c r="S911" s="215">
        <v>0</v>
      </c>
      <c r="T911" s="216">
        <f>S911*H911</f>
        <v>0</v>
      </c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R911" s="217" t="s">
        <v>143</v>
      </c>
      <c r="AT911" s="217" t="s">
        <v>138</v>
      </c>
      <c r="AU911" s="217" t="s">
        <v>82</v>
      </c>
      <c r="AY911" s="19" t="s">
        <v>135</v>
      </c>
      <c r="BE911" s="218">
        <f>IF(N911="základní",J911,0)</f>
        <v>0</v>
      </c>
      <c r="BF911" s="218">
        <f>IF(N911="snížená",J911,0)</f>
        <v>0</v>
      </c>
      <c r="BG911" s="218">
        <f>IF(N911="zákl. přenesená",J911,0)</f>
        <v>0</v>
      </c>
      <c r="BH911" s="218">
        <f>IF(N911="sníž. přenesená",J911,0)</f>
        <v>0</v>
      </c>
      <c r="BI911" s="218">
        <f>IF(N911="nulová",J911,0)</f>
        <v>0</v>
      </c>
      <c r="BJ911" s="19" t="s">
        <v>80</v>
      </c>
      <c r="BK911" s="218">
        <f>ROUND(I911*H911,2)</f>
        <v>0</v>
      </c>
      <c r="BL911" s="19" t="s">
        <v>143</v>
      </c>
      <c r="BM911" s="217" t="s">
        <v>2303</v>
      </c>
    </row>
    <row r="912" s="2" customFormat="1">
      <c r="A912" s="40"/>
      <c r="B912" s="41"/>
      <c r="C912" s="42"/>
      <c r="D912" s="219" t="s">
        <v>145</v>
      </c>
      <c r="E912" s="42"/>
      <c r="F912" s="220" t="s">
        <v>2304</v>
      </c>
      <c r="G912" s="42"/>
      <c r="H912" s="42"/>
      <c r="I912" s="221"/>
      <c r="J912" s="42"/>
      <c r="K912" s="42"/>
      <c r="L912" s="46"/>
      <c r="M912" s="222"/>
      <c r="N912" s="223"/>
      <c r="O912" s="86"/>
      <c r="P912" s="86"/>
      <c r="Q912" s="86"/>
      <c r="R912" s="86"/>
      <c r="S912" s="86"/>
      <c r="T912" s="87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T912" s="19" t="s">
        <v>145</v>
      </c>
      <c r="AU912" s="19" t="s">
        <v>82</v>
      </c>
    </row>
    <row r="913" s="12" customFormat="1" ht="22.8" customHeight="1">
      <c r="A913" s="12"/>
      <c r="B913" s="190"/>
      <c r="C913" s="191"/>
      <c r="D913" s="192" t="s">
        <v>71</v>
      </c>
      <c r="E913" s="204" t="s">
        <v>2305</v>
      </c>
      <c r="F913" s="204" t="s">
        <v>2306</v>
      </c>
      <c r="G913" s="191"/>
      <c r="H913" s="191"/>
      <c r="I913" s="194"/>
      <c r="J913" s="205">
        <f>BK913</f>
        <v>0</v>
      </c>
      <c r="K913" s="191"/>
      <c r="L913" s="196"/>
      <c r="M913" s="197"/>
      <c r="N913" s="198"/>
      <c r="O913" s="198"/>
      <c r="P913" s="199">
        <f>SUM(P914:P920)</f>
        <v>0</v>
      </c>
      <c r="Q913" s="198"/>
      <c r="R913" s="199">
        <f>SUM(R914:R920)</f>
        <v>0.0084781499999999985</v>
      </c>
      <c r="S913" s="198"/>
      <c r="T913" s="200">
        <f>SUM(T914:T920)</f>
        <v>0</v>
      </c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R913" s="201" t="s">
        <v>82</v>
      </c>
      <c r="AT913" s="202" t="s">
        <v>71</v>
      </c>
      <c r="AU913" s="202" t="s">
        <v>80</v>
      </c>
      <c r="AY913" s="201" t="s">
        <v>135</v>
      </c>
      <c r="BK913" s="203">
        <f>SUM(BK914:BK920)</f>
        <v>0</v>
      </c>
    </row>
    <row r="914" s="2" customFormat="1" ht="24.15" customHeight="1">
      <c r="A914" s="40"/>
      <c r="B914" s="41"/>
      <c r="C914" s="206" t="s">
        <v>2307</v>
      </c>
      <c r="D914" s="206" t="s">
        <v>138</v>
      </c>
      <c r="E914" s="207" t="s">
        <v>2308</v>
      </c>
      <c r="F914" s="208" t="s">
        <v>2309</v>
      </c>
      <c r="G914" s="209" t="s">
        <v>498</v>
      </c>
      <c r="H914" s="210">
        <v>51.383000000000003</v>
      </c>
      <c r="I914" s="211"/>
      <c r="J914" s="212">
        <f>ROUND(I914*H914,2)</f>
        <v>0</v>
      </c>
      <c r="K914" s="208" t="s">
        <v>142</v>
      </c>
      <c r="L914" s="46"/>
      <c r="M914" s="213" t="s">
        <v>19</v>
      </c>
      <c r="N914" s="214" t="s">
        <v>43</v>
      </c>
      <c r="O914" s="86"/>
      <c r="P914" s="215">
        <f>O914*H914</f>
        <v>0</v>
      </c>
      <c r="Q914" s="215">
        <v>0</v>
      </c>
      <c r="R914" s="215">
        <f>Q914*H914</f>
        <v>0</v>
      </c>
      <c r="S914" s="215">
        <v>0</v>
      </c>
      <c r="T914" s="216">
        <f>S914*H914</f>
        <v>0</v>
      </c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R914" s="217" t="s">
        <v>143</v>
      </c>
      <c r="AT914" s="217" t="s">
        <v>138</v>
      </c>
      <c r="AU914" s="217" t="s">
        <v>82</v>
      </c>
      <c r="AY914" s="19" t="s">
        <v>135</v>
      </c>
      <c r="BE914" s="218">
        <f>IF(N914="základní",J914,0)</f>
        <v>0</v>
      </c>
      <c r="BF914" s="218">
        <f>IF(N914="snížená",J914,0)</f>
        <v>0</v>
      </c>
      <c r="BG914" s="218">
        <f>IF(N914="zákl. přenesená",J914,0)</f>
        <v>0</v>
      </c>
      <c r="BH914" s="218">
        <f>IF(N914="sníž. přenesená",J914,0)</f>
        <v>0</v>
      </c>
      <c r="BI914" s="218">
        <f>IF(N914="nulová",J914,0)</f>
        <v>0</v>
      </c>
      <c r="BJ914" s="19" t="s">
        <v>80</v>
      </c>
      <c r="BK914" s="218">
        <f>ROUND(I914*H914,2)</f>
        <v>0</v>
      </c>
      <c r="BL914" s="19" t="s">
        <v>143</v>
      </c>
      <c r="BM914" s="217" t="s">
        <v>2310</v>
      </c>
    </row>
    <row r="915" s="2" customFormat="1">
      <c r="A915" s="40"/>
      <c r="B915" s="41"/>
      <c r="C915" s="42"/>
      <c r="D915" s="219" t="s">
        <v>145</v>
      </c>
      <c r="E915" s="42"/>
      <c r="F915" s="220" t="s">
        <v>2311</v>
      </c>
      <c r="G915" s="42"/>
      <c r="H915" s="42"/>
      <c r="I915" s="221"/>
      <c r="J915" s="42"/>
      <c r="K915" s="42"/>
      <c r="L915" s="46"/>
      <c r="M915" s="222"/>
      <c r="N915" s="223"/>
      <c r="O915" s="86"/>
      <c r="P915" s="86"/>
      <c r="Q915" s="86"/>
      <c r="R915" s="86"/>
      <c r="S915" s="86"/>
      <c r="T915" s="87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T915" s="19" t="s">
        <v>145</v>
      </c>
      <c r="AU915" s="19" t="s">
        <v>82</v>
      </c>
    </row>
    <row r="916" s="13" customFormat="1">
      <c r="A916" s="13"/>
      <c r="B916" s="234"/>
      <c r="C916" s="235"/>
      <c r="D916" s="236" t="s">
        <v>152</v>
      </c>
      <c r="E916" s="237" t="s">
        <v>19</v>
      </c>
      <c r="F916" s="238" t="s">
        <v>2312</v>
      </c>
      <c r="G916" s="235"/>
      <c r="H916" s="239">
        <v>51.383000000000003</v>
      </c>
      <c r="I916" s="240"/>
      <c r="J916" s="235"/>
      <c r="K916" s="235"/>
      <c r="L916" s="241"/>
      <c r="M916" s="242"/>
      <c r="N916" s="243"/>
      <c r="O916" s="243"/>
      <c r="P916" s="243"/>
      <c r="Q916" s="243"/>
      <c r="R916" s="243"/>
      <c r="S916" s="243"/>
      <c r="T916" s="244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5" t="s">
        <v>152</v>
      </c>
      <c r="AU916" s="245" t="s">
        <v>82</v>
      </c>
      <c r="AV916" s="13" t="s">
        <v>82</v>
      </c>
      <c r="AW916" s="13" t="s">
        <v>32</v>
      </c>
      <c r="AX916" s="13" t="s">
        <v>72</v>
      </c>
      <c r="AY916" s="245" t="s">
        <v>135</v>
      </c>
    </row>
    <row r="917" s="2" customFormat="1" ht="21.75" customHeight="1">
      <c r="A917" s="40"/>
      <c r="B917" s="41"/>
      <c r="C917" s="224" t="s">
        <v>2313</v>
      </c>
      <c r="D917" s="224" t="s">
        <v>147</v>
      </c>
      <c r="E917" s="225" t="s">
        <v>2314</v>
      </c>
      <c r="F917" s="226" t="s">
        <v>2315</v>
      </c>
      <c r="G917" s="227" t="s">
        <v>498</v>
      </c>
      <c r="H917" s="228">
        <v>56.521000000000001</v>
      </c>
      <c r="I917" s="229"/>
      <c r="J917" s="230">
        <f>ROUND(I917*H917,2)</f>
        <v>0</v>
      </c>
      <c r="K917" s="226" t="s">
        <v>142</v>
      </c>
      <c r="L917" s="231"/>
      <c r="M917" s="232" t="s">
        <v>19</v>
      </c>
      <c r="N917" s="233" t="s">
        <v>43</v>
      </c>
      <c r="O917" s="86"/>
      <c r="P917" s="215">
        <f>O917*H917</f>
        <v>0</v>
      </c>
      <c r="Q917" s="215">
        <v>0.00014999999999999999</v>
      </c>
      <c r="R917" s="215">
        <f>Q917*H917</f>
        <v>0.0084781499999999985</v>
      </c>
      <c r="S917" s="215">
        <v>0</v>
      </c>
      <c r="T917" s="216">
        <f>S917*H917</f>
        <v>0</v>
      </c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R917" s="217" t="s">
        <v>150</v>
      </c>
      <c r="AT917" s="217" t="s">
        <v>147</v>
      </c>
      <c r="AU917" s="217" t="s">
        <v>82</v>
      </c>
      <c r="AY917" s="19" t="s">
        <v>135</v>
      </c>
      <c r="BE917" s="218">
        <f>IF(N917="základní",J917,0)</f>
        <v>0</v>
      </c>
      <c r="BF917" s="218">
        <f>IF(N917="snížená",J917,0)</f>
        <v>0</v>
      </c>
      <c r="BG917" s="218">
        <f>IF(N917="zákl. přenesená",J917,0)</f>
        <v>0</v>
      </c>
      <c r="BH917" s="218">
        <f>IF(N917="sníž. přenesená",J917,0)</f>
        <v>0</v>
      </c>
      <c r="BI917" s="218">
        <f>IF(N917="nulová",J917,0)</f>
        <v>0</v>
      </c>
      <c r="BJ917" s="19" t="s">
        <v>80</v>
      </c>
      <c r="BK917" s="218">
        <f>ROUND(I917*H917,2)</f>
        <v>0</v>
      </c>
      <c r="BL917" s="19" t="s">
        <v>143</v>
      </c>
      <c r="BM917" s="217" t="s">
        <v>2316</v>
      </c>
    </row>
    <row r="918" s="13" customFormat="1">
      <c r="A918" s="13"/>
      <c r="B918" s="234"/>
      <c r="C918" s="235"/>
      <c r="D918" s="236" t="s">
        <v>152</v>
      </c>
      <c r="E918" s="235"/>
      <c r="F918" s="238" t="s">
        <v>2317</v>
      </c>
      <c r="G918" s="235"/>
      <c r="H918" s="239">
        <v>56.521000000000001</v>
      </c>
      <c r="I918" s="240"/>
      <c r="J918" s="235"/>
      <c r="K918" s="235"/>
      <c r="L918" s="241"/>
      <c r="M918" s="242"/>
      <c r="N918" s="243"/>
      <c r="O918" s="243"/>
      <c r="P918" s="243"/>
      <c r="Q918" s="243"/>
      <c r="R918" s="243"/>
      <c r="S918" s="243"/>
      <c r="T918" s="244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45" t="s">
        <v>152</v>
      </c>
      <c r="AU918" s="245" t="s">
        <v>82</v>
      </c>
      <c r="AV918" s="13" t="s">
        <v>82</v>
      </c>
      <c r="AW918" s="13" t="s">
        <v>4</v>
      </c>
      <c r="AX918" s="13" t="s">
        <v>80</v>
      </c>
      <c r="AY918" s="245" t="s">
        <v>135</v>
      </c>
    </row>
    <row r="919" s="2" customFormat="1" ht="24.15" customHeight="1">
      <c r="A919" s="40"/>
      <c r="B919" s="41"/>
      <c r="C919" s="206" t="s">
        <v>2318</v>
      </c>
      <c r="D919" s="206" t="s">
        <v>138</v>
      </c>
      <c r="E919" s="207" t="s">
        <v>2319</v>
      </c>
      <c r="F919" s="208" t="s">
        <v>2320</v>
      </c>
      <c r="G919" s="209" t="s">
        <v>177</v>
      </c>
      <c r="H919" s="246"/>
      <c r="I919" s="211"/>
      <c r="J919" s="212">
        <f>ROUND(I919*H919,2)</f>
        <v>0</v>
      </c>
      <c r="K919" s="208" t="s">
        <v>142</v>
      </c>
      <c r="L919" s="46"/>
      <c r="M919" s="213" t="s">
        <v>19</v>
      </c>
      <c r="N919" s="214" t="s">
        <v>43</v>
      </c>
      <c r="O919" s="86"/>
      <c r="P919" s="215">
        <f>O919*H919</f>
        <v>0</v>
      </c>
      <c r="Q919" s="215">
        <v>0</v>
      </c>
      <c r="R919" s="215">
        <f>Q919*H919</f>
        <v>0</v>
      </c>
      <c r="S919" s="215">
        <v>0</v>
      </c>
      <c r="T919" s="216">
        <f>S919*H919</f>
        <v>0</v>
      </c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R919" s="217" t="s">
        <v>143</v>
      </c>
      <c r="AT919" s="217" t="s">
        <v>138</v>
      </c>
      <c r="AU919" s="217" t="s">
        <v>82</v>
      </c>
      <c r="AY919" s="19" t="s">
        <v>135</v>
      </c>
      <c r="BE919" s="218">
        <f>IF(N919="základní",J919,0)</f>
        <v>0</v>
      </c>
      <c r="BF919" s="218">
        <f>IF(N919="snížená",J919,0)</f>
        <v>0</v>
      </c>
      <c r="BG919" s="218">
        <f>IF(N919="zákl. přenesená",J919,0)</f>
        <v>0</v>
      </c>
      <c r="BH919" s="218">
        <f>IF(N919="sníž. přenesená",J919,0)</f>
        <v>0</v>
      </c>
      <c r="BI919" s="218">
        <f>IF(N919="nulová",J919,0)</f>
        <v>0</v>
      </c>
      <c r="BJ919" s="19" t="s">
        <v>80</v>
      </c>
      <c r="BK919" s="218">
        <f>ROUND(I919*H919,2)</f>
        <v>0</v>
      </c>
      <c r="BL919" s="19" t="s">
        <v>143</v>
      </c>
      <c r="BM919" s="217" t="s">
        <v>2321</v>
      </c>
    </row>
    <row r="920" s="2" customFormat="1">
      <c r="A920" s="40"/>
      <c r="B920" s="41"/>
      <c r="C920" s="42"/>
      <c r="D920" s="219" t="s">
        <v>145</v>
      </c>
      <c r="E920" s="42"/>
      <c r="F920" s="220" t="s">
        <v>2322</v>
      </c>
      <c r="G920" s="42"/>
      <c r="H920" s="42"/>
      <c r="I920" s="221"/>
      <c r="J920" s="42"/>
      <c r="K920" s="42"/>
      <c r="L920" s="46"/>
      <c r="M920" s="222"/>
      <c r="N920" s="223"/>
      <c r="O920" s="86"/>
      <c r="P920" s="86"/>
      <c r="Q920" s="86"/>
      <c r="R920" s="86"/>
      <c r="S920" s="86"/>
      <c r="T920" s="87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T920" s="19" t="s">
        <v>145</v>
      </c>
      <c r="AU920" s="19" t="s">
        <v>82</v>
      </c>
    </row>
    <row r="921" s="12" customFormat="1" ht="22.8" customHeight="1">
      <c r="A921" s="12"/>
      <c r="B921" s="190"/>
      <c r="C921" s="191"/>
      <c r="D921" s="192" t="s">
        <v>71</v>
      </c>
      <c r="E921" s="204" t="s">
        <v>2323</v>
      </c>
      <c r="F921" s="204" t="s">
        <v>2324</v>
      </c>
      <c r="G921" s="191"/>
      <c r="H921" s="191"/>
      <c r="I921" s="194"/>
      <c r="J921" s="205">
        <f>BK921</f>
        <v>0</v>
      </c>
      <c r="K921" s="191"/>
      <c r="L921" s="196"/>
      <c r="M921" s="197"/>
      <c r="N921" s="198"/>
      <c r="O921" s="198"/>
      <c r="P921" s="199">
        <f>SUM(P922:P932)</f>
        <v>0</v>
      </c>
      <c r="Q921" s="198"/>
      <c r="R921" s="199">
        <f>SUM(R922:R932)</f>
        <v>0.095500000000000002</v>
      </c>
      <c r="S921" s="198"/>
      <c r="T921" s="200">
        <f>SUM(T922:T932)</f>
        <v>0</v>
      </c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R921" s="201" t="s">
        <v>82</v>
      </c>
      <c r="AT921" s="202" t="s">
        <v>71</v>
      </c>
      <c r="AU921" s="202" t="s">
        <v>80</v>
      </c>
      <c r="AY921" s="201" t="s">
        <v>135</v>
      </c>
      <c r="BK921" s="203">
        <f>SUM(BK922:BK932)</f>
        <v>0</v>
      </c>
    </row>
    <row r="922" s="2" customFormat="1" ht="24.15" customHeight="1">
      <c r="A922" s="40"/>
      <c r="B922" s="41"/>
      <c r="C922" s="206" t="s">
        <v>2325</v>
      </c>
      <c r="D922" s="206" t="s">
        <v>138</v>
      </c>
      <c r="E922" s="207" t="s">
        <v>2326</v>
      </c>
      <c r="F922" s="208" t="s">
        <v>2327</v>
      </c>
      <c r="G922" s="209" t="s">
        <v>141</v>
      </c>
      <c r="H922" s="210">
        <v>5</v>
      </c>
      <c r="I922" s="211"/>
      <c r="J922" s="212">
        <f>ROUND(I922*H922,2)</f>
        <v>0</v>
      </c>
      <c r="K922" s="208" t="s">
        <v>142</v>
      </c>
      <c r="L922" s="46"/>
      <c r="M922" s="213" t="s">
        <v>19</v>
      </c>
      <c r="N922" s="214" t="s">
        <v>43</v>
      </c>
      <c r="O922" s="86"/>
      <c r="P922" s="215">
        <f>O922*H922</f>
        <v>0</v>
      </c>
      <c r="Q922" s="215">
        <v>0</v>
      </c>
      <c r="R922" s="215">
        <f>Q922*H922</f>
        <v>0</v>
      </c>
      <c r="S922" s="215">
        <v>0</v>
      </c>
      <c r="T922" s="216">
        <f>S922*H922</f>
        <v>0</v>
      </c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R922" s="217" t="s">
        <v>143</v>
      </c>
      <c r="AT922" s="217" t="s">
        <v>138</v>
      </c>
      <c r="AU922" s="217" t="s">
        <v>82</v>
      </c>
      <c r="AY922" s="19" t="s">
        <v>135</v>
      </c>
      <c r="BE922" s="218">
        <f>IF(N922="základní",J922,0)</f>
        <v>0</v>
      </c>
      <c r="BF922" s="218">
        <f>IF(N922="snížená",J922,0)</f>
        <v>0</v>
      </c>
      <c r="BG922" s="218">
        <f>IF(N922="zákl. přenesená",J922,0)</f>
        <v>0</v>
      </c>
      <c r="BH922" s="218">
        <f>IF(N922="sníž. přenesená",J922,0)</f>
        <v>0</v>
      </c>
      <c r="BI922" s="218">
        <f>IF(N922="nulová",J922,0)</f>
        <v>0</v>
      </c>
      <c r="BJ922" s="19" t="s">
        <v>80</v>
      </c>
      <c r="BK922" s="218">
        <f>ROUND(I922*H922,2)</f>
        <v>0</v>
      </c>
      <c r="BL922" s="19" t="s">
        <v>143</v>
      </c>
      <c r="BM922" s="217" t="s">
        <v>2328</v>
      </c>
    </row>
    <row r="923" s="2" customFormat="1">
      <c r="A923" s="40"/>
      <c r="B923" s="41"/>
      <c r="C923" s="42"/>
      <c r="D923" s="219" t="s">
        <v>145</v>
      </c>
      <c r="E923" s="42"/>
      <c r="F923" s="220" t="s">
        <v>2329</v>
      </c>
      <c r="G923" s="42"/>
      <c r="H923" s="42"/>
      <c r="I923" s="221"/>
      <c r="J923" s="42"/>
      <c r="K923" s="42"/>
      <c r="L923" s="46"/>
      <c r="M923" s="222"/>
      <c r="N923" s="223"/>
      <c r="O923" s="86"/>
      <c r="P923" s="86"/>
      <c r="Q923" s="86"/>
      <c r="R923" s="86"/>
      <c r="S923" s="86"/>
      <c r="T923" s="87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T923" s="19" t="s">
        <v>145</v>
      </c>
      <c r="AU923" s="19" t="s">
        <v>82</v>
      </c>
    </row>
    <row r="924" s="2" customFormat="1" ht="16.5" customHeight="1">
      <c r="A924" s="40"/>
      <c r="B924" s="41"/>
      <c r="C924" s="224" t="s">
        <v>2330</v>
      </c>
      <c r="D924" s="224" t="s">
        <v>147</v>
      </c>
      <c r="E924" s="225" t="s">
        <v>2331</v>
      </c>
      <c r="F924" s="226" t="s">
        <v>2332</v>
      </c>
      <c r="G924" s="227" t="s">
        <v>141</v>
      </c>
      <c r="H924" s="228">
        <v>1</v>
      </c>
      <c r="I924" s="229"/>
      <c r="J924" s="230">
        <f>ROUND(I924*H924,2)</f>
        <v>0</v>
      </c>
      <c r="K924" s="226" t="s">
        <v>142</v>
      </c>
      <c r="L924" s="231"/>
      <c r="M924" s="232" t="s">
        <v>19</v>
      </c>
      <c r="N924" s="233" t="s">
        <v>43</v>
      </c>
      <c r="O924" s="86"/>
      <c r="P924" s="215">
        <f>O924*H924</f>
        <v>0</v>
      </c>
      <c r="Q924" s="215">
        <v>0.017500000000000002</v>
      </c>
      <c r="R924" s="215">
        <f>Q924*H924</f>
        <v>0.017500000000000002</v>
      </c>
      <c r="S924" s="215">
        <v>0</v>
      </c>
      <c r="T924" s="216">
        <f>S924*H924</f>
        <v>0</v>
      </c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R924" s="217" t="s">
        <v>150</v>
      </c>
      <c r="AT924" s="217" t="s">
        <v>147</v>
      </c>
      <c r="AU924" s="217" t="s">
        <v>82</v>
      </c>
      <c r="AY924" s="19" t="s">
        <v>135</v>
      </c>
      <c r="BE924" s="218">
        <f>IF(N924="základní",J924,0)</f>
        <v>0</v>
      </c>
      <c r="BF924" s="218">
        <f>IF(N924="snížená",J924,0)</f>
        <v>0</v>
      </c>
      <c r="BG924" s="218">
        <f>IF(N924="zákl. přenesená",J924,0)</f>
        <v>0</v>
      </c>
      <c r="BH924" s="218">
        <f>IF(N924="sníž. přenesená",J924,0)</f>
        <v>0</v>
      </c>
      <c r="BI924" s="218">
        <f>IF(N924="nulová",J924,0)</f>
        <v>0</v>
      </c>
      <c r="BJ924" s="19" t="s">
        <v>80</v>
      </c>
      <c r="BK924" s="218">
        <f>ROUND(I924*H924,2)</f>
        <v>0</v>
      </c>
      <c r="BL924" s="19" t="s">
        <v>143</v>
      </c>
      <c r="BM924" s="217" t="s">
        <v>2333</v>
      </c>
    </row>
    <row r="925" s="2" customFormat="1">
      <c r="A925" s="40"/>
      <c r="B925" s="41"/>
      <c r="C925" s="42"/>
      <c r="D925" s="236" t="s">
        <v>1035</v>
      </c>
      <c r="E925" s="42"/>
      <c r="F925" s="251" t="s">
        <v>1036</v>
      </c>
      <c r="G925" s="42"/>
      <c r="H925" s="42"/>
      <c r="I925" s="221"/>
      <c r="J925" s="42"/>
      <c r="K925" s="42"/>
      <c r="L925" s="46"/>
      <c r="M925" s="222"/>
      <c r="N925" s="223"/>
      <c r="O925" s="86"/>
      <c r="P925" s="86"/>
      <c r="Q925" s="86"/>
      <c r="R925" s="86"/>
      <c r="S925" s="86"/>
      <c r="T925" s="87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T925" s="19" t="s">
        <v>1035</v>
      </c>
      <c r="AU925" s="19" t="s">
        <v>82</v>
      </c>
    </row>
    <row r="926" s="13" customFormat="1">
      <c r="A926" s="13"/>
      <c r="B926" s="234"/>
      <c r="C926" s="235"/>
      <c r="D926" s="236" t="s">
        <v>152</v>
      </c>
      <c r="E926" s="237" t="s">
        <v>19</v>
      </c>
      <c r="F926" s="238" t="s">
        <v>2334</v>
      </c>
      <c r="G926" s="235"/>
      <c r="H926" s="239">
        <v>1</v>
      </c>
      <c r="I926" s="240"/>
      <c r="J926" s="235"/>
      <c r="K926" s="235"/>
      <c r="L926" s="241"/>
      <c r="M926" s="242"/>
      <c r="N926" s="243"/>
      <c r="O926" s="243"/>
      <c r="P926" s="243"/>
      <c r="Q926" s="243"/>
      <c r="R926" s="243"/>
      <c r="S926" s="243"/>
      <c r="T926" s="244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5" t="s">
        <v>152</v>
      </c>
      <c r="AU926" s="245" t="s">
        <v>82</v>
      </c>
      <c r="AV926" s="13" t="s">
        <v>82</v>
      </c>
      <c r="AW926" s="13" t="s">
        <v>32</v>
      </c>
      <c r="AX926" s="13" t="s">
        <v>72</v>
      </c>
      <c r="AY926" s="245" t="s">
        <v>135</v>
      </c>
    </row>
    <row r="927" s="2" customFormat="1" ht="16.5" customHeight="1">
      <c r="A927" s="40"/>
      <c r="B927" s="41"/>
      <c r="C927" s="224" t="s">
        <v>2335</v>
      </c>
      <c r="D927" s="224" t="s">
        <v>147</v>
      </c>
      <c r="E927" s="225" t="s">
        <v>2336</v>
      </c>
      <c r="F927" s="226" t="s">
        <v>2337</v>
      </c>
      <c r="G927" s="227" t="s">
        <v>141</v>
      </c>
      <c r="H927" s="228">
        <v>4</v>
      </c>
      <c r="I927" s="229"/>
      <c r="J927" s="230">
        <f>ROUND(I927*H927,2)</f>
        <v>0</v>
      </c>
      <c r="K927" s="226" t="s">
        <v>142</v>
      </c>
      <c r="L927" s="231"/>
      <c r="M927" s="232" t="s">
        <v>19</v>
      </c>
      <c r="N927" s="233" t="s">
        <v>43</v>
      </c>
      <c r="O927" s="86"/>
      <c r="P927" s="215">
        <f>O927*H927</f>
        <v>0</v>
      </c>
      <c r="Q927" s="215">
        <v>0.0195</v>
      </c>
      <c r="R927" s="215">
        <f>Q927*H927</f>
        <v>0.078</v>
      </c>
      <c r="S927" s="215">
        <v>0</v>
      </c>
      <c r="T927" s="216">
        <f>S927*H927</f>
        <v>0</v>
      </c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R927" s="217" t="s">
        <v>150</v>
      </c>
      <c r="AT927" s="217" t="s">
        <v>147</v>
      </c>
      <c r="AU927" s="217" t="s">
        <v>82</v>
      </c>
      <c r="AY927" s="19" t="s">
        <v>135</v>
      </c>
      <c r="BE927" s="218">
        <f>IF(N927="základní",J927,0)</f>
        <v>0</v>
      </c>
      <c r="BF927" s="218">
        <f>IF(N927="snížená",J927,0)</f>
        <v>0</v>
      </c>
      <c r="BG927" s="218">
        <f>IF(N927="zákl. přenesená",J927,0)</f>
        <v>0</v>
      </c>
      <c r="BH927" s="218">
        <f>IF(N927="sníž. přenesená",J927,0)</f>
        <v>0</v>
      </c>
      <c r="BI927" s="218">
        <f>IF(N927="nulová",J927,0)</f>
        <v>0</v>
      </c>
      <c r="BJ927" s="19" t="s">
        <v>80</v>
      </c>
      <c r="BK927" s="218">
        <f>ROUND(I927*H927,2)</f>
        <v>0</v>
      </c>
      <c r="BL927" s="19" t="s">
        <v>143</v>
      </c>
      <c r="BM927" s="217" t="s">
        <v>2338</v>
      </c>
    </row>
    <row r="928" s="2" customFormat="1">
      <c r="A928" s="40"/>
      <c r="B928" s="41"/>
      <c r="C928" s="42"/>
      <c r="D928" s="236" t="s">
        <v>1035</v>
      </c>
      <c r="E928" s="42"/>
      <c r="F928" s="251" t="s">
        <v>1036</v>
      </c>
      <c r="G928" s="42"/>
      <c r="H928" s="42"/>
      <c r="I928" s="221"/>
      <c r="J928" s="42"/>
      <c r="K928" s="42"/>
      <c r="L928" s="46"/>
      <c r="M928" s="222"/>
      <c r="N928" s="223"/>
      <c r="O928" s="86"/>
      <c r="P928" s="86"/>
      <c r="Q928" s="86"/>
      <c r="R928" s="86"/>
      <c r="S928" s="86"/>
      <c r="T928" s="87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T928" s="19" t="s">
        <v>1035</v>
      </c>
      <c r="AU928" s="19" t="s">
        <v>82</v>
      </c>
    </row>
    <row r="929" s="13" customFormat="1">
      <c r="A929" s="13"/>
      <c r="B929" s="234"/>
      <c r="C929" s="235"/>
      <c r="D929" s="236" t="s">
        <v>152</v>
      </c>
      <c r="E929" s="237" t="s">
        <v>19</v>
      </c>
      <c r="F929" s="238" t="s">
        <v>2339</v>
      </c>
      <c r="G929" s="235"/>
      <c r="H929" s="239">
        <v>3</v>
      </c>
      <c r="I929" s="240"/>
      <c r="J929" s="235"/>
      <c r="K929" s="235"/>
      <c r="L929" s="241"/>
      <c r="M929" s="242"/>
      <c r="N929" s="243"/>
      <c r="O929" s="243"/>
      <c r="P929" s="243"/>
      <c r="Q929" s="243"/>
      <c r="R929" s="243"/>
      <c r="S929" s="243"/>
      <c r="T929" s="244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5" t="s">
        <v>152</v>
      </c>
      <c r="AU929" s="245" t="s">
        <v>82</v>
      </c>
      <c r="AV929" s="13" t="s">
        <v>82</v>
      </c>
      <c r="AW929" s="13" t="s">
        <v>32</v>
      </c>
      <c r="AX929" s="13" t="s">
        <v>72</v>
      </c>
      <c r="AY929" s="245" t="s">
        <v>135</v>
      </c>
    </row>
    <row r="930" s="13" customFormat="1">
      <c r="A930" s="13"/>
      <c r="B930" s="234"/>
      <c r="C930" s="235"/>
      <c r="D930" s="236" t="s">
        <v>152</v>
      </c>
      <c r="E930" s="237" t="s">
        <v>19</v>
      </c>
      <c r="F930" s="238" t="s">
        <v>2340</v>
      </c>
      <c r="G930" s="235"/>
      <c r="H930" s="239">
        <v>1</v>
      </c>
      <c r="I930" s="240"/>
      <c r="J930" s="235"/>
      <c r="K930" s="235"/>
      <c r="L930" s="241"/>
      <c r="M930" s="242"/>
      <c r="N930" s="243"/>
      <c r="O930" s="243"/>
      <c r="P930" s="243"/>
      <c r="Q930" s="243"/>
      <c r="R930" s="243"/>
      <c r="S930" s="243"/>
      <c r="T930" s="244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45" t="s">
        <v>152</v>
      </c>
      <c r="AU930" s="245" t="s">
        <v>82</v>
      </c>
      <c r="AV930" s="13" t="s">
        <v>82</v>
      </c>
      <c r="AW930" s="13" t="s">
        <v>32</v>
      </c>
      <c r="AX930" s="13" t="s">
        <v>72</v>
      </c>
      <c r="AY930" s="245" t="s">
        <v>135</v>
      </c>
    </row>
    <row r="931" s="2" customFormat="1" ht="24.15" customHeight="1">
      <c r="A931" s="40"/>
      <c r="B931" s="41"/>
      <c r="C931" s="206" t="s">
        <v>2341</v>
      </c>
      <c r="D931" s="206" t="s">
        <v>138</v>
      </c>
      <c r="E931" s="207" t="s">
        <v>2342</v>
      </c>
      <c r="F931" s="208" t="s">
        <v>2343</v>
      </c>
      <c r="G931" s="209" t="s">
        <v>177</v>
      </c>
      <c r="H931" s="246"/>
      <c r="I931" s="211"/>
      <c r="J931" s="212">
        <f>ROUND(I931*H931,2)</f>
        <v>0</v>
      </c>
      <c r="K931" s="208" t="s">
        <v>142</v>
      </c>
      <c r="L931" s="46"/>
      <c r="M931" s="213" t="s">
        <v>19</v>
      </c>
      <c r="N931" s="214" t="s">
        <v>43</v>
      </c>
      <c r="O931" s="86"/>
      <c r="P931" s="215">
        <f>O931*H931</f>
        <v>0</v>
      </c>
      <c r="Q931" s="215">
        <v>0</v>
      </c>
      <c r="R931" s="215">
        <f>Q931*H931</f>
        <v>0</v>
      </c>
      <c r="S931" s="215">
        <v>0</v>
      </c>
      <c r="T931" s="216">
        <f>S931*H931</f>
        <v>0</v>
      </c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R931" s="217" t="s">
        <v>143</v>
      </c>
      <c r="AT931" s="217" t="s">
        <v>138</v>
      </c>
      <c r="AU931" s="217" t="s">
        <v>82</v>
      </c>
      <c r="AY931" s="19" t="s">
        <v>135</v>
      </c>
      <c r="BE931" s="218">
        <f>IF(N931="základní",J931,0)</f>
        <v>0</v>
      </c>
      <c r="BF931" s="218">
        <f>IF(N931="snížená",J931,0)</f>
        <v>0</v>
      </c>
      <c r="BG931" s="218">
        <f>IF(N931="zákl. přenesená",J931,0)</f>
        <v>0</v>
      </c>
      <c r="BH931" s="218">
        <f>IF(N931="sníž. přenesená",J931,0)</f>
        <v>0</v>
      </c>
      <c r="BI931" s="218">
        <f>IF(N931="nulová",J931,0)</f>
        <v>0</v>
      </c>
      <c r="BJ931" s="19" t="s">
        <v>80</v>
      </c>
      <c r="BK931" s="218">
        <f>ROUND(I931*H931,2)</f>
        <v>0</v>
      </c>
      <c r="BL931" s="19" t="s">
        <v>143</v>
      </c>
      <c r="BM931" s="217" t="s">
        <v>2344</v>
      </c>
    </row>
    <row r="932" s="2" customFormat="1">
      <c r="A932" s="40"/>
      <c r="B932" s="41"/>
      <c r="C932" s="42"/>
      <c r="D932" s="219" t="s">
        <v>145</v>
      </c>
      <c r="E932" s="42"/>
      <c r="F932" s="220" t="s">
        <v>2345</v>
      </c>
      <c r="G932" s="42"/>
      <c r="H932" s="42"/>
      <c r="I932" s="221"/>
      <c r="J932" s="42"/>
      <c r="K932" s="42"/>
      <c r="L932" s="46"/>
      <c r="M932" s="222"/>
      <c r="N932" s="223"/>
      <c r="O932" s="86"/>
      <c r="P932" s="86"/>
      <c r="Q932" s="86"/>
      <c r="R932" s="86"/>
      <c r="S932" s="86"/>
      <c r="T932" s="87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T932" s="19" t="s">
        <v>145</v>
      </c>
      <c r="AU932" s="19" t="s">
        <v>82</v>
      </c>
    </row>
    <row r="933" s="12" customFormat="1" ht="22.8" customHeight="1">
      <c r="A933" s="12"/>
      <c r="B933" s="190"/>
      <c r="C933" s="191"/>
      <c r="D933" s="192" t="s">
        <v>71</v>
      </c>
      <c r="E933" s="204" t="s">
        <v>2346</v>
      </c>
      <c r="F933" s="204" t="s">
        <v>2347</v>
      </c>
      <c r="G933" s="191"/>
      <c r="H933" s="191"/>
      <c r="I933" s="194"/>
      <c r="J933" s="205">
        <f>BK933</f>
        <v>0</v>
      </c>
      <c r="K933" s="191"/>
      <c r="L933" s="196"/>
      <c r="M933" s="197"/>
      <c r="N933" s="198"/>
      <c r="O933" s="198"/>
      <c r="P933" s="199">
        <f>SUM(P934:P987)</f>
        <v>0</v>
      </c>
      <c r="Q933" s="198"/>
      <c r="R933" s="199">
        <f>SUM(R934:R987)</f>
        <v>0.029469920237499999</v>
      </c>
      <c r="S933" s="198"/>
      <c r="T933" s="200">
        <f>SUM(T934:T987)</f>
        <v>0</v>
      </c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R933" s="201" t="s">
        <v>82</v>
      </c>
      <c r="AT933" s="202" t="s">
        <v>71</v>
      </c>
      <c r="AU933" s="202" t="s">
        <v>80</v>
      </c>
      <c r="AY933" s="201" t="s">
        <v>135</v>
      </c>
      <c r="BK933" s="203">
        <f>SUM(BK934:BK987)</f>
        <v>0</v>
      </c>
    </row>
    <row r="934" s="2" customFormat="1" ht="24.15" customHeight="1">
      <c r="A934" s="40"/>
      <c r="B934" s="41"/>
      <c r="C934" s="206" t="s">
        <v>2348</v>
      </c>
      <c r="D934" s="206" t="s">
        <v>138</v>
      </c>
      <c r="E934" s="207" t="s">
        <v>2349</v>
      </c>
      <c r="F934" s="208" t="s">
        <v>2350</v>
      </c>
      <c r="G934" s="209" t="s">
        <v>498</v>
      </c>
      <c r="H934" s="210">
        <v>1.125</v>
      </c>
      <c r="I934" s="211"/>
      <c r="J934" s="212">
        <f>ROUND(I934*H934,2)</f>
        <v>0</v>
      </c>
      <c r="K934" s="208" t="s">
        <v>142</v>
      </c>
      <c r="L934" s="46"/>
      <c r="M934" s="213" t="s">
        <v>19</v>
      </c>
      <c r="N934" s="214" t="s">
        <v>43</v>
      </c>
      <c r="O934" s="86"/>
      <c r="P934" s="215">
        <f>O934*H934</f>
        <v>0</v>
      </c>
      <c r="Q934" s="215">
        <v>0.00035223999999999998</v>
      </c>
      <c r="R934" s="215">
        <f>Q934*H934</f>
        <v>0.00039627</v>
      </c>
      <c r="S934" s="215">
        <v>0</v>
      </c>
      <c r="T934" s="216">
        <f>S934*H934</f>
        <v>0</v>
      </c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R934" s="217" t="s">
        <v>143</v>
      </c>
      <c r="AT934" s="217" t="s">
        <v>138</v>
      </c>
      <c r="AU934" s="217" t="s">
        <v>82</v>
      </c>
      <c r="AY934" s="19" t="s">
        <v>135</v>
      </c>
      <c r="BE934" s="218">
        <f>IF(N934="základní",J934,0)</f>
        <v>0</v>
      </c>
      <c r="BF934" s="218">
        <f>IF(N934="snížená",J934,0)</f>
        <v>0</v>
      </c>
      <c r="BG934" s="218">
        <f>IF(N934="zákl. přenesená",J934,0)</f>
        <v>0</v>
      </c>
      <c r="BH934" s="218">
        <f>IF(N934="sníž. přenesená",J934,0)</f>
        <v>0</v>
      </c>
      <c r="BI934" s="218">
        <f>IF(N934="nulová",J934,0)</f>
        <v>0</v>
      </c>
      <c r="BJ934" s="19" t="s">
        <v>80</v>
      </c>
      <c r="BK934" s="218">
        <f>ROUND(I934*H934,2)</f>
        <v>0</v>
      </c>
      <c r="BL934" s="19" t="s">
        <v>143</v>
      </c>
      <c r="BM934" s="217" t="s">
        <v>2351</v>
      </c>
    </row>
    <row r="935" s="2" customFormat="1">
      <c r="A935" s="40"/>
      <c r="B935" s="41"/>
      <c r="C935" s="42"/>
      <c r="D935" s="219" t="s">
        <v>145</v>
      </c>
      <c r="E935" s="42"/>
      <c r="F935" s="220" t="s">
        <v>2352</v>
      </c>
      <c r="G935" s="42"/>
      <c r="H935" s="42"/>
      <c r="I935" s="221"/>
      <c r="J935" s="42"/>
      <c r="K935" s="42"/>
      <c r="L935" s="46"/>
      <c r="M935" s="222"/>
      <c r="N935" s="223"/>
      <c r="O935" s="86"/>
      <c r="P935" s="86"/>
      <c r="Q935" s="86"/>
      <c r="R935" s="86"/>
      <c r="S935" s="86"/>
      <c r="T935" s="87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T935" s="19" t="s">
        <v>145</v>
      </c>
      <c r="AU935" s="19" t="s">
        <v>82</v>
      </c>
    </row>
    <row r="936" s="13" customFormat="1">
      <c r="A936" s="13"/>
      <c r="B936" s="234"/>
      <c r="C936" s="235"/>
      <c r="D936" s="236" t="s">
        <v>152</v>
      </c>
      <c r="E936" s="237" t="s">
        <v>19</v>
      </c>
      <c r="F936" s="238" t="s">
        <v>2353</v>
      </c>
      <c r="G936" s="235"/>
      <c r="H936" s="239">
        <v>1.125</v>
      </c>
      <c r="I936" s="240"/>
      <c r="J936" s="235"/>
      <c r="K936" s="235"/>
      <c r="L936" s="241"/>
      <c r="M936" s="242"/>
      <c r="N936" s="243"/>
      <c r="O936" s="243"/>
      <c r="P936" s="243"/>
      <c r="Q936" s="243"/>
      <c r="R936" s="243"/>
      <c r="S936" s="243"/>
      <c r="T936" s="244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5" t="s">
        <v>152</v>
      </c>
      <c r="AU936" s="245" t="s">
        <v>82</v>
      </c>
      <c r="AV936" s="13" t="s">
        <v>82</v>
      </c>
      <c r="AW936" s="13" t="s">
        <v>32</v>
      </c>
      <c r="AX936" s="13" t="s">
        <v>72</v>
      </c>
      <c r="AY936" s="245" t="s">
        <v>135</v>
      </c>
    </row>
    <row r="937" s="2" customFormat="1" ht="24.15" customHeight="1">
      <c r="A937" s="40"/>
      <c r="B937" s="41"/>
      <c r="C937" s="224" t="s">
        <v>2354</v>
      </c>
      <c r="D937" s="224" t="s">
        <v>147</v>
      </c>
      <c r="E937" s="225" t="s">
        <v>2355</v>
      </c>
      <c r="F937" s="226" t="s">
        <v>2356</v>
      </c>
      <c r="G937" s="227" t="s">
        <v>141</v>
      </c>
      <c r="H937" s="228">
        <v>1</v>
      </c>
      <c r="I937" s="229"/>
      <c r="J937" s="230">
        <f>ROUND(I937*H937,2)</f>
        <v>0</v>
      </c>
      <c r="K937" s="226" t="s">
        <v>19</v>
      </c>
      <c r="L937" s="231"/>
      <c r="M937" s="232" t="s">
        <v>19</v>
      </c>
      <c r="N937" s="233" t="s">
        <v>43</v>
      </c>
      <c r="O937" s="86"/>
      <c r="P937" s="215">
        <f>O937*H937</f>
        <v>0</v>
      </c>
      <c r="Q937" s="215">
        <v>0</v>
      </c>
      <c r="R937" s="215">
        <f>Q937*H937</f>
        <v>0</v>
      </c>
      <c r="S937" s="215">
        <v>0</v>
      </c>
      <c r="T937" s="216">
        <f>S937*H937</f>
        <v>0</v>
      </c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R937" s="217" t="s">
        <v>150</v>
      </c>
      <c r="AT937" s="217" t="s">
        <v>147</v>
      </c>
      <c r="AU937" s="217" t="s">
        <v>82</v>
      </c>
      <c r="AY937" s="19" t="s">
        <v>135</v>
      </c>
      <c r="BE937" s="218">
        <f>IF(N937="základní",J937,0)</f>
        <v>0</v>
      </c>
      <c r="BF937" s="218">
        <f>IF(N937="snížená",J937,0)</f>
        <v>0</v>
      </c>
      <c r="BG937" s="218">
        <f>IF(N937="zákl. přenesená",J937,0)</f>
        <v>0</v>
      </c>
      <c r="BH937" s="218">
        <f>IF(N937="sníž. přenesená",J937,0)</f>
        <v>0</v>
      </c>
      <c r="BI937" s="218">
        <f>IF(N937="nulová",J937,0)</f>
        <v>0</v>
      </c>
      <c r="BJ937" s="19" t="s">
        <v>80</v>
      </c>
      <c r="BK937" s="218">
        <f>ROUND(I937*H937,2)</f>
        <v>0</v>
      </c>
      <c r="BL937" s="19" t="s">
        <v>143</v>
      </c>
      <c r="BM937" s="217" t="s">
        <v>2357</v>
      </c>
    </row>
    <row r="938" s="2" customFormat="1">
      <c r="A938" s="40"/>
      <c r="B938" s="41"/>
      <c r="C938" s="42"/>
      <c r="D938" s="236" t="s">
        <v>1035</v>
      </c>
      <c r="E938" s="42"/>
      <c r="F938" s="251" t="s">
        <v>2358</v>
      </c>
      <c r="G938" s="42"/>
      <c r="H938" s="42"/>
      <c r="I938" s="221"/>
      <c r="J938" s="42"/>
      <c r="K938" s="42"/>
      <c r="L938" s="46"/>
      <c r="M938" s="222"/>
      <c r="N938" s="223"/>
      <c r="O938" s="86"/>
      <c r="P938" s="86"/>
      <c r="Q938" s="86"/>
      <c r="R938" s="86"/>
      <c r="S938" s="86"/>
      <c r="T938" s="87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T938" s="19" t="s">
        <v>1035</v>
      </c>
      <c r="AU938" s="19" t="s">
        <v>82</v>
      </c>
    </row>
    <row r="939" s="13" customFormat="1">
      <c r="A939" s="13"/>
      <c r="B939" s="234"/>
      <c r="C939" s="235"/>
      <c r="D939" s="236" t="s">
        <v>152</v>
      </c>
      <c r="E939" s="237" t="s">
        <v>19</v>
      </c>
      <c r="F939" s="238" t="s">
        <v>2359</v>
      </c>
      <c r="G939" s="235"/>
      <c r="H939" s="239">
        <v>1</v>
      </c>
      <c r="I939" s="240"/>
      <c r="J939" s="235"/>
      <c r="K939" s="235"/>
      <c r="L939" s="241"/>
      <c r="M939" s="242"/>
      <c r="N939" s="243"/>
      <c r="O939" s="243"/>
      <c r="P939" s="243"/>
      <c r="Q939" s="243"/>
      <c r="R939" s="243"/>
      <c r="S939" s="243"/>
      <c r="T939" s="244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45" t="s">
        <v>152</v>
      </c>
      <c r="AU939" s="245" t="s">
        <v>82</v>
      </c>
      <c r="AV939" s="13" t="s">
        <v>82</v>
      </c>
      <c r="AW939" s="13" t="s">
        <v>32</v>
      </c>
      <c r="AX939" s="13" t="s">
        <v>72</v>
      </c>
      <c r="AY939" s="245" t="s">
        <v>135</v>
      </c>
    </row>
    <row r="940" s="2" customFormat="1" ht="24.15" customHeight="1">
      <c r="A940" s="40"/>
      <c r="B940" s="41"/>
      <c r="C940" s="206" t="s">
        <v>2360</v>
      </c>
      <c r="D940" s="206" t="s">
        <v>138</v>
      </c>
      <c r="E940" s="207" t="s">
        <v>2361</v>
      </c>
      <c r="F940" s="208" t="s">
        <v>2362</v>
      </c>
      <c r="G940" s="209" t="s">
        <v>498</v>
      </c>
      <c r="H940" s="210">
        <v>12.039999999999999</v>
      </c>
      <c r="I940" s="211"/>
      <c r="J940" s="212">
        <f>ROUND(I940*H940,2)</f>
        <v>0</v>
      </c>
      <c r="K940" s="208" t="s">
        <v>142</v>
      </c>
      <c r="L940" s="46"/>
      <c r="M940" s="213" t="s">
        <v>19</v>
      </c>
      <c r="N940" s="214" t="s">
        <v>43</v>
      </c>
      <c r="O940" s="86"/>
      <c r="P940" s="215">
        <f>O940*H940</f>
        <v>0</v>
      </c>
      <c r="Q940" s="215">
        <v>0.00025549299999999997</v>
      </c>
      <c r="R940" s="215">
        <f>Q940*H940</f>
        <v>0.0030761357199999995</v>
      </c>
      <c r="S940" s="215">
        <v>0</v>
      </c>
      <c r="T940" s="216">
        <f>S940*H940</f>
        <v>0</v>
      </c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R940" s="217" t="s">
        <v>143</v>
      </c>
      <c r="AT940" s="217" t="s">
        <v>138</v>
      </c>
      <c r="AU940" s="217" t="s">
        <v>82</v>
      </c>
      <c r="AY940" s="19" t="s">
        <v>135</v>
      </c>
      <c r="BE940" s="218">
        <f>IF(N940="základní",J940,0)</f>
        <v>0</v>
      </c>
      <c r="BF940" s="218">
        <f>IF(N940="snížená",J940,0)</f>
        <v>0</v>
      </c>
      <c r="BG940" s="218">
        <f>IF(N940="zákl. přenesená",J940,0)</f>
        <v>0</v>
      </c>
      <c r="BH940" s="218">
        <f>IF(N940="sníž. přenesená",J940,0)</f>
        <v>0</v>
      </c>
      <c r="BI940" s="218">
        <f>IF(N940="nulová",J940,0)</f>
        <v>0</v>
      </c>
      <c r="BJ940" s="19" t="s">
        <v>80</v>
      </c>
      <c r="BK940" s="218">
        <f>ROUND(I940*H940,2)</f>
        <v>0</v>
      </c>
      <c r="BL940" s="19" t="s">
        <v>143</v>
      </c>
      <c r="BM940" s="217" t="s">
        <v>2363</v>
      </c>
    </row>
    <row r="941" s="2" customFormat="1">
      <c r="A941" s="40"/>
      <c r="B941" s="41"/>
      <c r="C941" s="42"/>
      <c r="D941" s="219" t="s">
        <v>145</v>
      </c>
      <c r="E941" s="42"/>
      <c r="F941" s="220" t="s">
        <v>2364</v>
      </c>
      <c r="G941" s="42"/>
      <c r="H941" s="42"/>
      <c r="I941" s="221"/>
      <c r="J941" s="42"/>
      <c r="K941" s="42"/>
      <c r="L941" s="46"/>
      <c r="M941" s="222"/>
      <c r="N941" s="223"/>
      <c r="O941" s="86"/>
      <c r="P941" s="86"/>
      <c r="Q941" s="86"/>
      <c r="R941" s="86"/>
      <c r="S941" s="86"/>
      <c r="T941" s="87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T941" s="19" t="s">
        <v>145</v>
      </c>
      <c r="AU941" s="19" t="s">
        <v>82</v>
      </c>
    </row>
    <row r="942" s="13" customFormat="1">
      <c r="A942" s="13"/>
      <c r="B942" s="234"/>
      <c r="C942" s="235"/>
      <c r="D942" s="236" t="s">
        <v>152</v>
      </c>
      <c r="E942" s="237" t="s">
        <v>19</v>
      </c>
      <c r="F942" s="238" t="s">
        <v>2365</v>
      </c>
      <c r="G942" s="235"/>
      <c r="H942" s="239">
        <v>12.039999999999999</v>
      </c>
      <c r="I942" s="240"/>
      <c r="J942" s="235"/>
      <c r="K942" s="235"/>
      <c r="L942" s="241"/>
      <c r="M942" s="242"/>
      <c r="N942" s="243"/>
      <c r="O942" s="243"/>
      <c r="P942" s="243"/>
      <c r="Q942" s="243"/>
      <c r="R942" s="243"/>
      <c r="S942" s="243"/>
      <c r="T942" s="244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45" t="s">
        <v>152</v>
      </c>
      <c r="AU942" s="245" t="s">
        <v>82</v>
      </c>
      <c r="AV942" s="13" t="s">
        <v>82</v>
      </c>
      <c r="AW942" s="13" t="s">
        <v>32</v>
      </c>
      <c r="AX942" s="13" t="s">
        <v>72</v>
      </c>
      <c r="AY942" s="245" t="s">
        <v>135</v>
      </c>
    </row>
    <row r="943" s="2" customFormat="1" ht="24.15" customHeight="1">
      <c r="A943" s="40"/>
      <c r="B943" s="41"/>
      <c r="C943" s="224" t="s">
        <v>2366</v>
      </c>
      <c r="D943" s="224" t="s">
        <v>147</v>
      </c>
      <c r="E943" s="225" t="s">
        <v>2367</v>
      </c>
      <c r="F943" s="226" t="s">
        <v>2368</v>
      </c>
      <c r="G943" s="227" t="s">
        <v>141</v>
      </c>
      <c r="H943" s="228">
        <v>1</v>
      </c>
      <c r="I943" s="229"/>
      <c r="J943" s="230">
        <f>ROUND(I943*H943,2)</f>
        <v>0</v>
      </c>
      <c r="K943" s="226" t="s">
        <v>19</v>
      </c>
      <c r="L943" s="231"/>
      <c r="M943" s="232" t="s">
        <v>19</v>
      </c>
      <c r="N943" s="233" t="s">
        <v>43</v>
      </c>
      <c r="O943" s="86"/>
      <c r="P943" s="215">
        <f>O943*H943</f>
        <v>0</v>
      </c>
      <c r="Q943" s="215">
        <v>0</v>
      </c>
      <c r="R943" s="215">
        <f>Q943*H943</f>
        <v>0</v>
      </c>
      <c r="S943" s="215">
        <v>0</v>
      </c>
      <c r="T943" s="216">
        <f>S943*H943</f>
        <v>0</v>
      </c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R943" s="217" t="s">
        <v>150</v>
      </c>
      <c r="AT943" s="217" t="s">
        <v>147</v>
      </c>
      <c r="AU943" s="217" t="s">
        <v>82</v>
      </c>
      <c r="AY943" s="19" t="s">
        <v>135</v>
      </c>
      <c r="BE943" s="218">
        <f>IF(N943="základní",J943,0)</f>
        <v>0</v>
      </c>
      <c r="BF943" s="218">
        <f>IF(N943="snížená",J943,0)</f>
        <v>0</v>
      </c>
      <c r="BG943" s="218">
        <f>IF(N943="zákl. přenesená",J943,0)</f>
        <v>0</v>
      </c>
      <c r="BH943" s="218">
        <f>IF(N943="sníž. přenesená",J943,0)</f>
        <v>0</v>
      </c>
      <c r="BI943" s="218">
        <f>IF(N943="nulová",J943,0)</f>
        <v>0</v>
      </c>
      <c r="BJ943" s="19" t="s">
        <v>80</v>
      </c>
      <c r="BK943" s="218">
        <f>ROUND(I943*H943,2)</f>
        <v>0</v>
      </c>
      <c r="BL943" s="19" t="s">
        <v>143</v>
      </c>
      <c r="BM943" s="217" t="s">
        <v>2369</v>
      </c>
    </row>
    <row r="944" s="2" customFormat="1">
      <c r="A944" s="40"/>
      <c r="B944" s="41"/>
      <c r="C944" s="42"/>
      <c r="D944" s="236" t="s">
        <v>1035</v>
      </c>
      <c r="E944" s="42"/>
      <c r="F944" s="251" t="s">
        <v>2358</v>
      </c>
      <c r="G944" s="42"/>
      <c r="H944" s="42"/>
      <c r="I944" s="221"/>
      <c r="J944" s="42"/>
      <c r="K944" s="42"/>
      <c r="L944" s="46"/>
      <c r="M944" s="222"/>
      <c r="N944" s="223"/>
      <c r="O944" s="86"/>
      <c r="P944" s="86"/>
      <c r="Q944" s="86"/>
      <c r="R944" s="86"/>
      <c r="S944" s="86"/>
      <c r="T944" s="87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T944" s="19" t="s">
        <v>1035</v>
      </c>
      <c r="AU944" s="19" t="s">
        <v>82</v>
      </c>
    </row>
    <row r="945" s="13" customFormat="1">
      <c r="A945" s="13"/>
      <c r="B945" s="234"/>
      <c r="C945" s="235"/>
      <c r="D945" s="236" t="s">
        <v>152</v>
      </c>
      <c r="E945" s="237" t="s">
        <v>19</v>
      </c>
      <c r="F945" s="238" t="s">
        <v>2370</v>
      </c>
      <c r="G945" s="235"/>
      <c r="H945" s="239">
        <v>1</v>
      </c>
      <c r="I945" s="240"/>
      <c r="J945" s="235"/>
      <c r="K945" s="235"/>
      <c r="L945" s="241"/>
      <c r="M945" s="242"/>
      <c r="N945" s="243"/>
      <c r="O945" s="243"/>
      <c r="P945" s="243"/>
      <c r="Q945" s="243"/>
      <c r="R945" s="243"/>
      <c r="S945" s="243"/>
      <c r="T945" s="244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45" t="s">
        <v>152</v>
      </c>
      <c r="AU945" s="245" t="s">
        <v>82</v>
      </c>
      <c r="AV945" s="13" t="s">
        <v>82</v>
      </c>
      <c r="AW945" s="13" t="s">
        <v>32</v>
      </c>
      <c r="AX945" s="13" t="s">
        <v>72</v>
      </c>
      <c r="AY945" s="245" t="s">
        <v>135</v>
      </c>
    </row>
    <row r="946" s="2" customFormat="1" ht="24.15" customHeight="1">
      <c r="A946" s="40"/>
      <c r="B946" s="41"/>
      <c r="C946" s="206" t="s">
        <v>2371</v>
      </c>
      <c r="D946" s="206" t="s">
        <v>138</v>
      </c>
      <c r="E946" s="207" t="s">
        <v>2372</v>
      </c>
      <c r="F946" s="208" t="s">
        <v>2373</v>
      </c>
      <c r="G946" s="209" t="s">
        <v>498</v>
      </c>
      <c r="H946" s="210">
        <v>0.82499999999999996</v>
      </c>
      <c r="I946" s="211"/>
      <c r="J946" s="212">
        <f>ROUND(I946*H946,2)</f>
        <v>0</v>
      </c>
      <c r="K946" s="208" t="s">
        <v>142</v>
      </c>
      <c r="L946" s="46"/>
      <c r="M946" s="213" t="s">
        <v>19</v>
      </c>
      <c r="N946" s="214" t="s">
        <v>43</v>
      </c>
      <c r="O946" s="86"/>
      <c r="P946" s="215">
        <f>O946*H946</f>
        <v>0</v>
      </c>
      <c r="Q946" s="215">
        <v>0.00024324789999999999</v>
      </c>
      <c r="R946" s="215">
        <f>Q946*H946</f>
        <v>0.00020067951749999999</v>
      </c>
      <c r="S946" s="215">
        <v>0</v>
      </c>
      <c r="T946" s="216">
        <f>S946*H946</f>
        <v>0</v>
      </c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R946" s="217" t="s">
        <v>143</v>
      </c>
      <c r="AT946" s="217" t="s">
        <v>138</v>
      </c>
      <c r="AU946" s="217" t="s">
        <v>82</v>
      </c>
      <c r="AY946" s="19" t="s">
        <v>135</v>
      </c>
      <c r="BE946" s="218">
        <f>IF(N946="základní",J946,0)</f>
        <v>0</v>
      </c>
      <c r="BF946" s="218">
        <f>IF(N946="snížená",J946,0)</f>
        <v>0</v>
      </c>
      <c r="BG946" s="218">
        <f>IF(N946="zákl. přenesená",J946,0)</f>
        <v>0</v>
      </c>
      <c r="BH946" s="218">
        <f>IF(N946="sníž. přenesená",J946,0)</f>
        <v>0</v>
      </c>
      <c r="BI946" s="218">
        <f>IF(N946="nulová",J946,0)</f>
        <v>0</v>
      </c>
      <c r="BJ946" s="19" t="s">
        <v>80</v>
      </c>
      <c r="BK946" s="218">
        <f>ROUND(I946*H946,2)</f>
        <v>0</v>
      </c>
      <c r="BL946" s="19" t="s">
        <v>143</v>
      </c>
      <c r="BM946" s="217" t="s">
        <v>2374</v>
      </c>
    </row>
    <row r="947" s="2" customFormat="1">
      <c r="A947" s="40"/>
      <c r="B947" s="41"/>
      <c r="C947" s="42"/>
      <c r="D947" s="219" t="s">
        <v>145</v>
      </c>
      <c r="E947" s="42"/>
      <c r="F947" s="220" t="s">
        <v>2375</v>
      </c>
      <c r="G947" s="42"/>
      <c r="H947" s="42"/>
      <c r="I947" s="221"/>
      <c r="J947" s="42"/>
      <c r="K947" s="42"/>
      <c r="L947" s="46"/>
      <c r="M947" s="222"/>
      <c r="N947" s="223"/>
      <c r="O947" s="86"/>
      <c r="P947" s="86"/>
      <c r="Q947" s="86"/>
      <c r="R947" s="86"/>
      <c r="S947" s="86"/>
      <c r="T947" s="87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T947" s="19" t="s">
        <v>145</v>
      </c>
      <c r="AU947" s="19" t="s">
        <v>82</v>
      </c>
    </row>
    <row r="948" s="13" customFormat="1">
      <c r="A948" s="13"/>
      <c r="B948" s="234"/>
      <c r="C948" s="235"/>
      <c r="D948" s="236" t="s">
        <v>152</v>
      </c>
      <c r="E948" s="237" t="s">
        <v>19</v>
      </c>
      <c r="F948" s="238" t="s">
        <v>2376</v>
      </c>
      <c r="G948" s="235"/>
      <c r="H948" s="239">
        <v>0.82499999999999996</v>
      </c>
      <c r="I948" s="240"/>
      <c r="J948" s="235"/>
      <c r="K948" s="235"/>
      <c r="L948" s="241"/>
      <c r="M948" s="242"/>
      <c r="N948" s="243"/>
      <c r="O948" s="243"/>
      <c r="P948" s="243"/>
      <c r="Q948" s="243"/>
      <c r="R948" s="243"/>
      <c r="S948" s="243"/>
      <c r="T948" s="244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45" t="s">
        <v>152</v>
      </c>
      <c r="AU948" s="245" t="s">
        <v>82</v>
      </c>
      <c r="AV948" s="13" t="s">
        <v>82</v>
      </c>
      <c r="AW948" s="13" t="s">
        <v>32</v>
      </c>
      <c r="AX948" s="13" t="s">
        <v>72</v>
      </c>
      <c r="AY948" s="245" t="s">
        <v>135</v>
      </c>
    </row>
    <row r="949" s="2" customFormat="1" ht="24.15" customHeight="1">
      <c r="A949" s="40"/>
      <c r="B949" s="41"/>
      <c r="C949" s="224" t="s">
        <v>2377</v>
      </c>
      <c r="D949" s="224" t="s">
        <v>147</v>
      </c>
      <c r="E949" s="225" t="s">
        <v>2378</v>
      </c>
      <c r="F949" s="226" t="s">
        <v>2379</v>
      </c>
      <c r="G949" s="227" t="s">
        <v>141</v>
      </c>
      <c r="H949" s="228">
        <v>1</v>
      </c>
      <c r="I949" s="229"/>
      <c r="J949" s="230">
        <f>ROUND(I949*H949,2)</f>
        <v>0</v>
      </c>
      <c r="K949" s="226" t="s">
        <v>19</v>
      </c>
      <c r="L949" s="231"/>
      <c r="M949" s="232" t="s">
        <v>19</v>
      </c>
      <c r="N949" s="233" t="s">
        <v>43</v>
      </c>
      <c r="O949" s="86"/>
      <c r="P949" s="215">
        <f>O949*H949</f>
        <v>0</v>
      </c>
      <c r="Q949" s="215">
        <v>0</v>
      </c>
      <c r="R949" s="215">
        <f>Q949*H949</f>
        <v>0</v>
      </c>
      <c r="S949" s="215">
        <v>0</v>
      </c>
      <c r="T949" s="216">
        <f>S949*H949</f>
        <v>0</v>
      </c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40"/>
      <c r="AR949" s="217" t="s">
        <v>150</v>
      </c>
      <c r="AT949" s="217" t="s">
        <v>147</v>
      </c>
      <c r="AU949" s="217" t="s">
        <v>82</v>
      </c>
      <c r="AY949" s="19" t="s">
        <v>135</v>
      </c>
      <c r="BE949" s="218">
        <f>IF(N949="základní",J949,0)</f>
        <v>0</v>
      </c>
      <c r="BF949" s="218">
        <f>IF(N949="snížená",J949,0)</f>
        <v>0</v>
      </c>
      <c r="BG949" s="218">
        <f>IF(N949="zákl. přenesená",J949,0)</f>
        <v>0</v>
      </c>
      <c r="BH949" s="218">
        <f>IF(N949="sníž. přenesená",J949,0)</f>
        <v>0</v>
      </c>
      <c r="BI949" s="218">
        <f>IF(N949="nulová",J949,0)</f>
        <v>0</v>
      </c>
      <c r="BJ949" s="19" t="s">
        <v>80</v>
      </c>
      <c r="BK949" s="218">
        <f>ROUND(I949*H949,2)</f>
        <v>0</v>
      </c>
      <c r="BL949" s="19" t="s">
        <v>143</v>
      </c>
      <c r="BM949" s="217" t="s">
        <v>2380</v>
      </c>
    </row>
    <row r="950" s="2" customFormat="1">
      <c r="A950" s="40"/>
      <c r="B950" s="41"/>
      <c r="C950" s="42"/>
      <c r="D950" s="236" t="s">
        <v>1035</v>
      </c>
      <c r="E950" s="42"/>
      <c r="F950" s="251" t="s">
        <v>2358</v>
      </c>
      <c r="G950" s="42"/>
      <c r="H950" s="42"/>
      <c r="I950" s="221"/>
      <c r="J950" s="42"/>
      <c r="K950" s="42"/>
      <c r="L950" s="46"/>
      <c r="M950" s="222"/>
      <c r="N950" s="223"/>
      <c r="O950" s="86"/>
      <c r="P950" s="86"/>
      <c r="Q950" s="86"/>
      <c r="R950" s="86"/>
      <c r="S950" s="86"/>
      <c r="T950" s="87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T950" s="19" t="s">
        <v>1035</v>
      </c>
      <c r="AU950" s="19" t="s">
        <v>82</v>
      </c>
    </row>
    <row r="951" s="13" customFormat="1">
      <c r="A951" s="13"/>
      <c r="B951" s="234"/>
      <c r="C951" s="235"/>
      <c r="D951" s="236" t="s">
        <v>152</v>
      </c>
      <c r="E951" s="237" t="s">
        <v>19</v>
      </c>
      <c r="F951" s="238" t="s">
        <v>2359</v>
      </c>
      <c r="G951" s="235"/>
      <c r="H951" s="239">
        <v>1</v>
      </c>
      <c r="I951" s="240"/>
      <c r="J951" s="235"/>
      <c r="K951" s="235"/>
      <c r="L951" s="241"/>
      <c r="M951" s="242"/>
      <c r="N951" s="243"/>
      <c r="O951" s="243"/>
      <c r="P951" s="243"/>
      <c r="Q951" s="243"/>
      <c r="R951" s="243"/>
      <c r="S951" s="243"/>
      <c r="T951" s="244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45" t="s">
        <v>152</v>
      </c>
      <c r="AU951" s="245" t="s">
        <v>82</v>
      </c>
      <c r="AV951" s="13" t="s">
        <v>82</v>
      </c>
      <c r="AW951" s="13" t="s">
        <v>32</v>
      </c>
      <c r="AX951" s="13" t="s">
        <v>72</v>
      </c>
      <c r="AY951" s="245" t="s">
        <v>135</v>
      </c>
    </row>
    <row r="952" s="2" customFormat="1" ht="16.5" customHeight="1">
      <c r="A952" s="40"/>
      <c r="B952" s="41"/>
      <c r="C952" s="206" t="s">
        <v>2381</v>
      </c>
      <c r="D952" s="206" t="s">
        <v>138</v>
      </c>
      <c r="E952" s="207" t="s">
        <v>2382</v>
      </c>
      <c r="F952" s="208" t="s">
        <v>2383</v>
      </c>
      <c r="G952" s="209" t="s">
        <v>141</v>
      </c>
      <c r="H952" s="210">
        <v>5</v>
      </c>
      <c r="I952" s="211"/>
      <c r="J952" s="212">
        <f>ROUND(I952*H952,2)</f>
        <v>0</v>
      </c>
      <c r="K952" s="208" t="s">
        <v>142</v>
      </c>
      <c r="L952" s="46"/>
      <c r="M952" s="213" t="s">
        <v>19</v>
      </c>
      <c r="N952" s="214" t="s">
        <v>43</v>
      </c>
      <c r="O952" s="86"/>
      <c r="P952" s="215">
        <f>O952*H952</f>
        <v>0</v>
      </c>
      <c r="Q952" s="215">
        <v>0</v>
      </c>
      <c r="R952" s="215">
        <f>Q952*H952</f>
        <v>0</v>
      </c>
      <c r="S952" s="215">
        <v>0</v>
      </c>
      <c r="T952" s="216">
        <f>S952*H952</f>
        <v>0</v>
      </c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R952" s="217" t="s">
        <v>143</v>
      </c>
      <c r="AT952" s="217" t="s">
        <v>138</v>
      </c>
      <c r="AU952" s="217" t="s">
        <v>82</v>
      </c>
      <c r="AY952" s="19" t="s">
        <v>135</v>
      </c>
      <c r="BE952" s="218">
        <f>IF(N952="základní",J952,0)</f>
        <v>0</v>
      </c>
      <c r="BF952" s="218">
        <f>IF(N952="snížená",J952,0)</f>
        <v>0</v>
      </c>
      <c r="BG952" s="218">
        <f>IF(N952="zákl. přenesená",J952,0)</f>
        <v>0</v>
      </c>
      <c r="BH952" s="218">
        <f>IF(N952="sníž. přenesená",J952,0)</f>
        <v>0</v>
      </c>
      <c r="BI952" s="218">
        <f>IF(N952="nulová",J952,0)</f>
        <v>0</v>
      </c>
      <c r="BJ952" s="19" t="s">
        <v>80</v>
      </c>
      <c r="BK952" s="218">
        <f>ROUND(I952*H952,2)</f>
        <v>0</v>
      </c>
      <c r="BL952" s="19" t="s">
        <v>143</v>
      </c>
      <c r="BM952" s="217" t="s">
        <v>2384</v>
      </c>
    </row>
    <row r="953" s="2" customFormat="1">
      <c r="A953" s="40"/>
      <c r="B953" s="41"/>
      <c r="C953" s="42"/>
      <c r="D953" s="219" t="s">
        <v>145</v>
      </c>
      <c r="E953" s="42"/>
      <c r="F953" s="220" t="s">
        <v>2385</v>
      </c>
      <c r="G953" s="42"/>
      <c r="H953" s="42"/>
      <c r="I953" s="221"/>
      <c r="J953" s="42"/>
      <c r="K953" s="42"/>
      <c r="L953" s="46"/>
      <c r="M953" s="222"/>
      <c r="N953" s="223"/>
      <c r="O953" s="86"/>
      <c r="P953" s="86"/>
      <c r="Q953" s="86"/>
      <c r="R953" s="86"/>
      <c r="S953" s="86"/>
      <c r="T953" s="87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T953" s="19" t="s">
        <v>145</v>
      </c>
      <c r="AU953" s="19" t="s">
        <v>82</v>
      </c>
    </row>
    <row r="954" s="2" customFormat="1" ht="24.15" customHeight="1">
      <c r="A954" s="40"/>
      <c r="B954" s="41"/>
      <c r="C954" s="224" t="s">
        <v>2386</v>
      </c>
      <c r="D954" s="224" t="s">
        <v>147</v>
      </c>
      <c r="E954" s="225" t="s">
        <v>2387</v>
      </c>
      <c r="F954" s="226" t="s">
        <v>2388</v>
      </c>
      <c r="G954" s="227" t="s">
        <v>141</v>
      </c>
      <c r="H954" s="228">
        <v>1</v>
      </c>
      <c r="I954" s="229"/>
      <c r="J954" s="230">
        <f>ROUND(I954*H954,2)</f>
        <v>0</v>
      </c>
      <c r="K954" s="226" t="s">
        <v>19</v>
      </c>
      <c r="L954" s="231"/>
      <c r="M954" s="232" t="s">
        <v>19</v>
      </c>
      <c r="N954" s="233" t="s">
        <v>43</v>
      </c>
      <c r="O954" s="86"/>
      <c r="P954" s="215">
        <f>O954*H954</f>
        <v>0</v>
      </c>
      <c r="Q954" s="215">
        <v>0</v>
      </c>
      <c r="R954" s="215">
        <f>Q954*H954</f>
        <v>0</v>
      </c>
      <c r="S954" s="215">
        <v>0</v>
      </c>
      <c r="T954" s="216">
        <f>S954*H954</f>
        <v>0</v>
      </c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40"/>
      <c r="AR954" s="217" t="s">
        <v>150</v>
      </c>
      <c r="AT954" s="217" t="s">
        <v>147</v>
      </c>
      <c r="AU954" s="217" t="s">
        <v>82</v>
      </c>
      <c r="AY954" s="19" t="s">
        <v>135</v>
      </c>
      <c r="BE954" s="218">
        <f>IF(N954="základní",J954,0)</f>
        <v>0</v>
      </c>
      <c r="BF954" s="218">
        <f>IF(N954="snížená",J954,0)</f>
        <v>0</v>
      </c>
      <c r="BG954" s="218">
        <f>IF(N954="zákl. přenesená",J954,0)</f>
        <v>0</v>
      </c>
      <c r="BH954" s="218">
        <f>IF(N954="sníž. přenesená",J954,0)</f>
        <v>0</v>
      </c>
      <c r="BI954" s="218">
        <f>IF(N954="nulová",J954,0)</f>
        <v>0</v>
      </c>
      <c r="BJ954" s="19" t="s">
        <v>80</v>
      </c>
      <c r="BK954" s="218">
        <f>ROUND(I954*H954,2)</f>
        <v>0</v>
      </c>
      <c r="BL954" s="19" t="s">
        <v>143</v>
      </c>
      <c r="BM954" s="217" t="s">
        <v>2389</v>
      </c>
    </row>
    <row r="955" s="2" customFormat="1">
      <c r="A955" s="40"/>
      <c r="B955" s="41"/>
      <c r="C955" s="42"/>
      <c r="D955" s="236" t="s">
        <v>1035</v>
      </c>
      <c r="E955" s="42"/>
      <c r="F955" s="251" t="s">
        <v>1036</v>
      </c>
      <c r="G955" s="42"/>
      <c r="H955" s="42"/>
      <c r="I955" s="221"/>
      <c r="J955" s="42"/>
      <c r="K955" s="42"/>
      <c r="L955" s="46"/>
      <c r="M955" s="222"/>
      <c r="N955" s="223"/>
      <c r="O955" s="86"/>
      <c r="P955" s="86"/>
      <c r="Q955" s="86"/>
      <c r="R955" s="86"/>
      <c r="S955" s="86"/>
      <c r="T955" s="87"/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40"/>
      <c r="AT955" s="19" t="s">
        <v>1035</v>
      </c>
      <c r="AU955" s="19" t="s">
        <v>82</v>
      </c>
    </row>
    <row r="956" s="13" customFormat="1">
      <c r="A956" s="13"/>
      <c r="B956" s="234"/>
      <c r="C956" s="235"/>
      <c r="D956" s="236" t="s">
        <v>152</v>
      </c>
      <c r="E956" s="237" t="s">
        <v>19</v>
      </c>
      <c r="F956" s="238" t="s">
        <v>2390</v>
      </c>
      <c r="G956" s="235"/>
      <c r="H956" s="239">
        <v>1</v>
      </c>
      <c r="I956" s="240"/>
      <c r="J956" s="235"/>
      <c r="K956" s="235"/>
      <c r="L956" s="241"/>
      <c r="M956" s="242"/>
      <c r="N956" s="243"/>
      <c r="O956" s="243"/>
      <c r="P956" s="243"/>
      <c r="Q956" s="243"/>
      <c r="R956" s="243"/>
      <c r="S956" s="243"/>
      <c r="T956" s="244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45" t="s">
        <v>152</v>
      </c>
      <c r="AU956" s="245" t="s">
        <v>82</v>
      </c>
      <c r="AV956" s="13" t="s">
        <v>82</v>
      </c>
      <c r="AW956" s="13" t="s">
        <v>32</v>
      </c>
      <c r="AX956" s="13" t="s">
        <v>72</v>
      </c>
      <c r="AY956" s="245" t="s">
        <v>135</v>
      </c>
    </row>
    <row r="957" s="2" customFormat="1" ht="24.15" customHeight="1">
      <c r="A957" s="40"/>
      <c r="B957" s="41"/>
      <c r="C957" s="224" t="s">
        <v>2391</v>
      </c>
      <c r="D957" s="224" t="s">
        <v>147</v>
      </c>
      <c r="E957" s="225" t="s">
        <v>2392</v>
      </c>
      <c r="F957" s="226" t="s">
        <v>2393</v>
      </c>
      <c r="G957" s="227" t="s">
        <v>141</v>
      </c>
      <c r="H957" s="228">
        <v>1</v>
      </c>
      <c r="I957" s="229"/>
      <c r="J957" s="230">
        <f>ROUND(I957*H957,2)</f>
        <v>0</v>
      </c>
      <c r="K957" s="226" t="s">
        <v>19</v>
      </c>
      <c r="L957" s="231"/>
      <c r="M957" s="232" t="s">
        <v>19</v>
      </c>
      <c r="N957" s="233" t="s">
        <v>43</v>
      </c>
      <c r="O957" s="86"/>
      <c r="P957" s="215">
        <f>O957*H957</f>
        <v>0</v>
      </c>
      <c r="Q957" s="215">
        <v>0</v>
      </c>
      <c r="R957" s="215">
        <f>Q957*H957</f>
        <v>0</v>
      </c>
      <c r="S957" s="215">
        <v>0</v>
      </c>
      <c r="T957" s="216">
        <f>S957*H957</f>
        <v>0</v>
      </c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R957" s="217" t="s">
        <v>150</v>
      </c>
      <c r="AT957" s="217" t="s">
        <v>147</v>
      </c>
      <c r="AU957" s="217" t="s">
        <v>82</v>
      </c>
      <c r="AY957" s="19" t="s">
        <v>135</v>
      </c>
      <c r="BE957" s="218">
        <f>IF(N957="základní",J957,0)</f>
        <v>0</v>
      </c>
      <c r="BF957" s="218">
        <f>IF(N957="snížená",J957,0)</f>
        <v>0</v>
      </c>
      <c r="BG957" s="218">
        <f>IF(N957="zákl. přenesená",J957,0)</f>
        <v>0</v>
      </c>
      <c r="BH957" s="218">
        <f>IF(N957="sníž. přenesená",J957,0)</f>
        <v>0</v>
      </c>
      <c r="BI957" s="218">
        <f>IF(N957="nulová",J957,0)</f>
        <v>0</v>
      </c>
      <c r="BJ957" s="19" t="s">
        <v>80</v>
      </c>
      <c r="BK957" s="218">
        <f>ROUND(I957*H957,2)</f>
        <v>0</v>
      </c>
      <c r="BL957" s="19" t="s">
        <v>143</v>
      </c>
      <c r="BM957" s="217" t="s">
        <v>2394</v>
      </c>
    </row>
    <row r="958" s="2" customFormat="1">
      <c r="A958" s="40"/>
      <c r="B958" s="41"/>
      <c r="C958" s="42"/>
      <c r="D958" s="236" t="s">
        <v>1035</v>
      </c>
      <c r="E958" s="42"/>
      <c r="F958" s="251" t="s">
        <v>1036</v>
      </c>
      <c r="G958" s="42"/>
      <c r="H958" s="42"/>
      <c r="I958" s="221"/>
      <c r="J958" s="42"/>
      <c r="K958" s="42"/>
      <c r="L958" s="46"/>
      <c r="M958" s="222"/>
      <c r="N958" s="223"/>
      <c r="O958" s="86"/>
      <c r="P958" s="86"/>
      <c r="Q958" s="86"/>
      <c r="R958" s="86"/>
      <c r="S958" s="86"/>
      <c r="T958" s="87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T958" s="19" t="s">
        <v>1035</v>
      </c>
      <c r="AU958" s="19" t="s">
        <v>82</v>
      </c>
    </row>
    <row r="959" s="13" customFormat="1">
      <c r="A959" s="13"/>
      <c r="B959" s="234"/>
      <c r="C959" s="235"/>
      <c r="D959" s="236" t="s">
        <v>152</v>
      </c>
      <c r="E959" s="237" t="s">
        <v>19</v>
      </c>
      <c r="F959" s="238" t="s">
        <v>2390</v>
      </c>
      <c r="G959" s="235"/>
      <c r="H959" s="239">
        <v>1</v>
      </c>
      <c r="I959" s="240"/>
      <c r="J959" s="235"/>
      <c r="K959" s="235"/>
      <c r="L959" s="241"/>
      <c r="M959" s="242"/>
      <c r="N959" s="243"/>
      <c r="O959" s="243"/>
      <c r="P959" s="243"/>
      <c r="Q959" s="243"/>
      <c r="R959" s="243"/>
      <c r="S959" s="243"/>
      <c r="T959" s="244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45" t="s">
        <v>152</v>
      </c>
      <c r="AU959" s="245" t="s">
        <v>82</v>
      </c>
      <c r="AV959" s="13" t="s">
        <v>82</v>
      </c>
      <c r="AW959" s="13" t="s">
        <v>32</v>
      </c>
      <c r="AX959" s="13" t="s">
        <v>72</v>
      </c>
      <c r="AY959" s="245" t="s">
        <v>135</v>
      </c>
    </row>
    <row r="960" s="2" customFormat="1" ht="24.15" customHeight="1">
      <c r="A960" s="40"/>
      <c r="B960" s="41"/>
      <c r="C960" s="224" t="s">
        <v>2395</v>
      </c>
      <c r="D960" s="224" t="s">
        <v>147</v>
      </c>
      <c r="E960" s="225" t="s">
        <v>2396</v>
      </c>
      <c r="F960" s="226" t="s">
        <v>2397</v>
      </c>
      <c r="G960" s="227" t="s">
        <v>141</v>
      </c>
      <c r="H960" s="228">
        <v>1</v>
      </c>
      <c r="I960" s="229"/>
      <c r="J960" s="230">
        <f>ROUND(I960*H960,2)</f>
        <v>0</v>
      </c>
      <c r="K960" s="226" t="s">
        <v>19</v>
      </c>
      <c r="L960" s="231"/>
      <c r="M960" s="232" t="s">
        <v>19</v>
      </c>
      <c r="N960" s="233" t="s">
        <v>43</v>
      </c>
      <c r="O960" s="86"/>
      <c r="P960" s="215">
        <f>O960*H960</f>
        <v>0</v>
      </c>
      <c r="Q960" s="215">
        <v>0</v>
      </c>
      <c r="R960" s="215">
        <f>Q960*H960</f>
        <v>0</v>
      </c>
      <c r="S960" s="215">
        <v>0</v>
      </c>
      <c r="T960" s="216">
        <f>S960*H960</f>
        <v>0</v>
      </c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R960" s="217" t="s">
        <v>150</v>
      </c>
      <c r="AT960" s="217" t="s">
        <v>147</v>
      </c>
      <c r="AU960" s="217" t="s">
        <v>82</v>
      </c>
      <c r="AY960" s="19" t="s">
        <v>135</v>
      </c>
      <c r="BE960" s="218">
        <f>IF(N960="základní",J960,0)</f>
        <v>0</v>
      </c>
      <c r="BF960" s="218">
        <f>IF(N960="snížená",J960,0)</f>
        <v>0</v>
      </c>
      <c r="BG960" s="218">
        <f>IF(N960="zákl. přenesená",J960,0)</f>
        <v>0</v>
      </c>
      <c r="BH960" s="218">
        <f>IF(N960="sníž. přenesená",J960,0)</f>
        <v>0</v>
      </c>
      <c r="BI960" s="218">
        <f>IF(N960="nulová",J960,0)</f>
        <v>0</v>
      </c>
      <c r="BJ960" s="19" t="s">
        <v>80</v>
      </c>
      <c r="BK960" s="218">
        <f>ROUND(I960*H960,2)</f>
        <v>0</v>
      </c>
      <c r="BL960" s="19" t="s">
        <v>143</v>
      </c>
      <c r="BM960" s="217" t="s">
        <v>2398</v>
      </c>
    </row>
    <row r="961" s="2" customFormat="1">
      <c r="A961" s="40"/>
      <c r="B961" s="41"/>
      <c r="C961" s="42"/>
      <c r="D961" s="236" t="s">
        <v>1035</v>
      </c>
      <c r="E961" s="42"/>
      <c r="F961" s="251" t="s">
        <v>1036</v>
      </c>
      <c r="G961" s="42"/>
      <c r="H961" s="42"/>
      <c r="I961" s="221"/>
      <c r="J961" s="42"/>
      <c r="K961" s="42"/>
      <c r="L961" s="46"/>
      <c r="M961" s="222"/>
      <c r="N961" s="223"/>
      <c r="O961" s="86"/>
      <c r="P961" s="86"/>
      <c r="Q961" s="86"/>
      <c r="R961" s="86"/>
      <c r="S961" s="86"/>
      <c r="T961" s="87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T961" s="19" t="s">
        <v>1035</v>
      </c>
      <c r="AU961" s="19" t="s">
        <v>82</v>
      </c>
    </row>
    <row r="962" s="13" customFormat="1">
      <c r="A962" s="13"/>
      <c r="B962" s="234"/>
      <c r="C962" s="235"/>
      <c r="D962" s="236" t="s">
        <v>152</v>
      </c>
      <c r="E962" s="237" t="s">
        <v>19</v>
      </c>
      <c r="F962" s="238" t="s">
        <v>2390</v>
      </c>
      <c r="G962" s="235"/>
      <c r="H962" s="239">
        <v>1</v>
      </c>
      <c r="I962" s="240"/>
      <c r="J962" s="235"/>
      <c r="K962" s="235"/>
      <c r="L962" s="241"/>
      <c r="M962" s="242"/>
      <c r="N962" s="243"/>
      <c r="O962" s="243"/>
      <c r="P962" s="243"/>
      <c r="Q962" s="243"/>
      <c r="R962" s="243"/>
      <c r="S962" s="243"/>
      <c r="T962" s="244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5" t="s">
        <v>152</v>
      </c>
      <c r="AU962" s="245" t="s">
        <v>82</v>
      </c>
      <c r="AV962" s="13" t="s">
        <v>82</v>
      </c>
      <c r="AW962" s="13" t="s">
        <v>32</v>
      </c>
      <c r="AX962" s="13" t="s">
        <v>72</v>
      </c>
      <c r="AY962" s="245" t="s">
        <v>135</v>
      </c>
    </row>
    <row r="963" s="2" customFormat="1" ht="24.15" customHeight="1">
      <c r="A963" s="40"/>
      <c r="B963" s="41"/>
      <c r="C963" s="224" t="s">
        <v>2399</v>
      </c>
      <c r="D963" s="224" t="s">
        <v>147</v>
      </c>
      <c r="E963" s="225" t="s">
        <v>2400</v>
      </c>
      <c r="F963" s="226" t="s">
        <v>2401</v>
      </c>
      <c r="G963" s="227" t="s">
        <v>141</v>
      </c>
      <c r="H963" s="228">
        <v>2</v>
      </c>
      <c r="I963" s="229"/>
      <c r="J963" s="230">
        <f>ROUND(I963*H963,2)</f>
        <v>0</v>
      </c>
      <c r="K963" s="226" t="s">
        <v>19</v>
      </c>
      <c r="L963" s="231"/>
      <c r="M963" s="232" t="s">
        <v>19</v>
      </c>
      <c r="N963" s="233" t="s">
        <v>43</v>
      </c>
      <c r="O963" s="86"/>
      <c r="P963" s="215">
        <f>O963*H963</f>
        <v>0</v>
      </c>
      <c r="Q963" s="215">
        <v>0</v>
      </c>
      <c r="R963" s="215">
        <f>Q963*H963</f>
        <v>0</v>
      </c>
      <c r="S963" s="215">
        <v>0</v>
      </c>
      <c r="T963" s="216">
        <f>S963*H963</f>
        <v>0</v>
      </c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R963" s="217" t="s">
        <v>150</v>
      </c>
      <c r="AT963" s="217" t="s">
        <v>147</v>
      </c>
      <c r="AU963" s="217" t="s">
        <v>82</v>
      </c>
      <c r="AY963" s="19" t="s">
        <v>135</v>
      </c>
      <c r="BE963" s="218">
        <f>IF(N963="základní",J963,0)</f>
        <v>0</v>
      </c>
      <c r="BF963" s="218">
        <f>IF(N963="snížená",J963,0)</f>
        <v>0</v>
      </c>
      <c r="BG963" s="218">
        <f>IF(N963="zákl. přenesená",J963,0)</f>
        <v>0</v>
      </c>
      <c r="BH963" s="218">
        <f>IF(N963="sníž. přenesená",J963,0)</f>
        <v>0</v>
      </c>
      <c r="BI963" s="218">
        <f>IF(N963="nulová",J963,0)</f>
        <v>0</v>
      </c>
      <c r="BJ963" s="19" t="s">
        <v>80</v>
      </c>
      <c r="BK963" s="218">
        <f>ROUND(I963*H963,2)</f>
        <v>0</v>
      </c>
      <c r="BL963" s="19" t="s">
        <v>143</v>
      </c>
      <c r="BM963" s="217" t="s">
        <v>2402</v>
      </c>
    </row>
    <row r="964" s="2" customFormat="1">
      <c r="A964" s="40"/>
      <c r="B964" s="41"/>
      <c r="C964" s="42"/>
      <c r="D964" s="236" t="s">
        <v>1035</v>
      </c>
      <c r="E964" s="42"/>
      <c r="F964" s="251" t="s">
        <v>1036</v>
      </c>
      <c r="G964" s="42"/>
      <c r="H964" s="42"/>
      <c r="I964" s="221"/>
      <c r="J964" s="42"/>
      <c r="K964" s="42"/>
      <c r="L964" s="46"/>
      <c r="M964" s="222"/>
      <c r="N964" s="223"/>
      <c r="O964" s="86"/>
      <c r="P964" s="86"/>
      <c r="Q964" s="86"/>
      <c r="R964" s="86"/>
      <c r="S964" s="86"/>
      <c r="T964" s="87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T964" s="19" t="s">
        <v>1035</v>
      </c>
      <c r="AU964" s="19" t="s">
        <v>82</v>
      </c>
    </row>
    <row r="965" s="13" customFormat="1">
      <c r="A965" s="13"/>
      <c r="B965" s="234"/>
      <c r="C965" s="235"/>
      <c r="D965" s="236" t="s">
        <v>152</v>
      </c>
      <c r="E965" s="237" t="s">
        <v>19</v>
      </c>
      <c r="F965" s="238" t="s">
        <v>2403</v>
      </c>
      <c r="G965" s="235"/>
      <c r="H965" s="239">
        <v>2</v>
      </c>
      <c r="I965" s="240"/>
      <c r="J965" s="235"/>
      <c r="K965" s="235"/>
      <c r="L965" s="241"/>
      <c r="M965" s="242"/>
      <c r="N965" s="243"/>
      <c r="O965" s="243"/>
      <c r="P965" s="243"/>
      <c r="Q965" s="243"/>
      <c r="R965" s="243"/>
      <c r="S965" s="243"/>
      <c r="T965" s="244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45" t="s">
        <v>152</v>
      </c>
      <c r="AU965" s="245" t="s">
        <v>82</v>
      </c>
      <c r="AV965" s="13" t="s">
        <v>82</v>
      </c>
      <c r="AW965" s="13" t="s">
        <v>32</v>
      </c>
      <c r="AX965" s="13" t="s">
        <v>72</v>
      </c>
      <c r="AY965" s="245" t="s">
        <v>135</v>
      </c>
    </row>
    <row r="966" s="2" customFormat="1" ht="16.5" customHeight="1">
      <c r="A966" s="40"/>
      <c r="B966" s="41"/>
      <c r="C966" s="206" t="s">
        <v>2404</v>
      </c>
      <c r="D966" s="206" t="s">
        <v>138</v>
      </c>
      <c r="E966" s="207" t="s">
        <v>2405</v>
      </c>
      <c r="F966" s="208" t="s">
        <v>2406</v>
      </c>
      <c r="G966" s="209" t="s">
        <v>141</v>
      </c>
      <c r="H966" s="210">
        <v>4</v>
      </c>
      <c r="I966" s="211"/>
      <c r="J966" s="212">
        <f>ROUND(I966*H966,2)</f>
        <v>0</v>
      </c>
      <c r="K966" s="208" t="s">
        <v>142</v>
      </c>
      <c r="L966" s="46"/>
      <c r="M966" s="213" t="s">
        <v>19</v>
      </c>
      <c r="N966" s="214" t="s">
        <v>43</v>
      </c>
      <c r="O966" s="86"/>
      <c r="P966" s="215">
        <f>O966*H966</f>
        <v>0</v>
      </c>
      <c r="Q966" s="215">
        <v>1.24E-06</v>
      </c>
      <c r="R966" s="215">
        <f>Q966*H966</f>
        <v>4.9599999999999999E-06</v>
      </c>
      <c r="S966" s="215">
        <v>0</v>
      </c>
      <c r="T966" s="216">
        <f>S966*H966</f>
        <v>0</v>
      </c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R966" s="217" t="s">
        <v>143</v>
      </c>
      <c r="AT966" s="217" t="s">
        <v>138</v>
      </c>
      <c r="AU966" s="217" t="s">
        <v>82</v>
      </c>
      <c r="AY966" s="19" t="s">
        <v>135</v>
      </c>
      <c r="BE966" s="218">
        <f>IF(N966="základní",J966,0)</f>
        <v>0</v>
      </c>
      <c r="BF966" s="218">
        <f>IF(N966="snížená",J966,0)</f>
        <v>0</v>
      </c>
      <c r="BG966" s="218">
        <f>IF(N966="zákl. přenesená",J966,0)</f>
        <v>0</v>
      </c>
      <c r="BH966" s="218">
        <f>IF(N966="sníž. přenesená",J966,0)</f>
        <v>0</v>
      </c>
      <c r="BI966" s="218">
        <f>IF(N966="nulová",J966,0)</f>
        <v>0</v>
      </c>
      <c r="BJ966" s="19" t="s">
        <v>80</v>
      </c>
      <c r="BK966" s="218">
        <f>ROUND(I966*H966,2)</f>
        <v>0</v>
      </c>
      <c r="BL966" s="19" t="s">
        <v>143</v>
      </c>
      <c r="BM966" s="217" t="s">
        <v>2407</v>
      </c>
    </row>
    <row r="967" s="2" customFormat="1">
      <c r="A967" s="40"/>
      <c r="B967" s="41"/>
      <c r="C967" s="42"/>
      <c r="D967" s="219" t="s">
        <v>145</v>
      </c>
      <c r="E967" s="42"/>
      <c r="F967" s="220" t="s">
        <v>2408</v>
      </c>
      <c r="G967" s="42"/>
      <c r="H967" s="42"/>
      <c r="I967" s="221"/>
      <c r="J967" s="42"/>
      <c r="K967" s="42"/>
      <c r="L967" s="46"/>
      <c r="M967" s="222"/>
      <c r="N967" s="223"/>
      <c r="O967" s="86"/>
      <c r="P967" s="86"/>
      <c r="Q967" s="86"/>
      <c r="R967" s="86"/>
      <c r="S967" s="86"/>
      <c r="T967" s="87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40"/>
      <c r="AT967" s="19" t="s">
        <v>145</v>
      </c>
      <c r="AU967" s="19" t="s">
        <v>82</v>
      </c>
    </row>
    <row r="968" s="2" customFormat="1" ht="16.5" customHeight="1">
      <c r="A968" s="40"/>
      <c r="B968" s="41"/>
      <c r="C968" s="224" t="s">
        <v>2409</v>
      </c>
      <c r="D968" s="224" t="s">
        <v>147</v>
      </c>
      <c r="E968" s="225" t="s">
        <v>2410</v>
      </c>
      <c r="F968" s="226" t="s">
        <v>2411</v>
      </c>
      <c r="G968" s="227" t="s">
        <v>141</v>
      </c>
      <c r="H968" s="228">
        <v>2</v>
      </c>
      <c r="I968" s="229"/>
      <c r="J968" s="230">
        <f>ROUND(I968*H968,2)</f>
        <v>0</v>
      </c>
      <c r="K968" s="226" t="s">
        <v>142</v>
      </c>
      <c r="L968" s="231"/>
      <c r="M968" s="232" t="s">
        <v>19</v>
      </c>
      <c r="N968" s="233" t="s">
        <v>43</v>
      </c>
      <c r="O968" s="86"/>
      <c r="P968" s="215">
        <f>O968*H968</f>
        <v>0</v>
      </c>
      <c r="Q968" s="215">
        <v>0.0023999999999999998</v>
      </c>
      <c r="R968" s="215">
        <f>Q968*H968</f>
        <v>0.0047999999999999996</v>
      </c>
      <c r="S968" s="215">
        <v>0</v>
      </c>
      <c r="T968" s="216">
        <f>S968*H968</f>
        <v>0</v>
      </c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40"/>
      <c r="AR968" s="217" t="s">
        <v>150</v>
      </c>
      <c r="AT968" s="217" t="s">
        <v>147</v>
      </c>
      <c r="AU968" s="217" t="s">
        <v>82</v>
      </c>
      <c r="AY968" s="19" t="s">
        <v>135</v>
      </c>
      <c r="BE968" s="218">
        <f>IF(N968="základní",J968,0)</f>
        <v>0</v>
      </c>
      <c r="BF968" s="218">
        <f>IF(N968="snížená",J968,0)</f>
        <v>0</v>
      </c>
      <c r="BG968" s="218">
        <f>IF(N968="zákl. přenesená",J968,0)</f>
        <v>0</v>
      </c>
      <c r="BH968" s="218">
        <f>IF(N968="sníž. přenesená",J968,0)</f>
        <v>0</v>
      </c>
      <c r="BI968" s="218">
        <f>IF(N968="nulová",J968,0)</f>
        <v>0</v>
      </c>
      <c r="BJ968" s="19" t="s">
        <v>80</v>
      </c>
      <c r="BK968" s="218">
        <f>ROUND(I968*H968,2)</f>
        <v>0</v>
      </c>
      <c r="BL968" s="19" t="s">
        <v>143</v>
      </c>
      <c r="BM968" s="217" t="s">
        <v>2412</v>
      </c>
    </row>
    <row r="969" s="13" customFormat="1">
      <c r="A969" s="13"/>
      <c r="B969" s="234"/>
      <c r="C969" s="235"/>
      <c r="D969" s="236" t="s">
        <v>152</v>
      </c>
      <c r="E969" s="237" t="s">
        <v>19</v>
      </c>
      <c r="F969" s="238" t="s">
        <v>623</v>
      </c>
      <c r="G969" s="235"/>
      <c r="H969" s="239">
        <v>2</v>
      </c>
      <c r="I969" s="240"/>
      <c r="J969" s="235"/>
      <c r="K969" s="235"/>
      <c r="L969" s="241"/>
      <c r="M969" s="242"/>
      <c r="N969" s="243"/>
      <c r="O969" s="243"/>
      <c r="P969" s="243"/>
      <c r="Q969" s="243"/>
      <c r="R969" s="243"/>
      <c r="S969" s="243"/>
      <c r="T969" s="244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45" t="s">
        <v>152</v>
      </c>
      <c r="AU969" s="245" t="s">
        <v>82</v>
      </c>
      <c r="AV969" s="13" t="s">
        <v>82</v>
      </c>
      <c r="AW969" s="13" t="s">
        <v>32</v>
      </c>
      <c r="AX969" s="13" t="s">
        <v>72</v>
      </c>
      <c r="AY969" s="245" t="s">
        <v>135</v>
      </c>
    </row>
    <row r="970" s="2" customFormat="1" ht="16.5" customHeight="1">
      <c r="A970" s="40"/>
      <c r="B970" s="41"/>
      <c r="C970" s="224" t="s">
        <v>2413</v>
      </c>
      <c r="D970" s="224" t="s">
        <v>147</v>
      </c>
      <c r="E970" s="225" t="s">
        <v>2414</v>
      </c>
      <c r="F970" s="226" t="s">
        <v>2415</v>
      </c>
      <c r="G970" s="227" t="s">
        <v>141</v>
      </c>
      <c r="H970" s="228">
        <v>2</v>
      </c>
      <c r="I970" s="229"/>
      <c r="J970" s="230">
        <f>ROUND(I970*H970,2)</f>
        <v>0</v>
      </c>
      <c r="K970" s="226" t="s">
        <v>19</v>
      </c>
      <c r="L970" s="231"/>
      <c r="M970" s="232" t="s">
        <v>19</v>
      </c>
      <c r="N970" s="233" t="s">
        <v>43</v>
      </c>
      <c r="O970" s="86"/>
      <c r="P970" s="215">
        <f>O970*H970</f>
        <v>0</v>
      </c>
      <c r="Q970" s="215">
        <v>0.0038</v>
      </c>
      <c r="R970" s="215">
        <f>Q970*H970</f>
        <v>0.0076</v>
      </c>
      <c r="S970" s="215">
        <v>0</v>
      </c>
      <c r="T970" s="216">
        <f>S970*H970</f>
        <v>0</v>
      </c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40"/>
      <c r="AR970" s="217" t="s">
        <v>150</v>
      </c>
      <c r="AT970" s="217" t="s">
        <v>147</v>
      </c>
      <c r="AU970" s="217" t="s">
        <v>82</v>
      </c>
      <c r="AY970" s="19" t="s">
        <v>135</v>
      </c>
      <c r="BE970" s="218">
        <f>IF(N970="základní",J970,0)</f>
        <v>0</v>
      </c>
      <c r="BF970" s="218">
        <f>IF(N970="snížená",J970,0)</f>
        <v>0</v>
      </c>
      <c r="BG970" s="218">
        <f>IF(N970="zákl. přenesená",J970,0)</f>
        <v>0</v>
      </c>
      <c r="BH970" s="218">
        <f>IF(N970="sníž. přenesená",J970,0)</f>
        <v>0</v>
      </c>
      <c r="BI970" s="218">
        <f>IF(N970="nulová",J970,0)</f>
        <v>0</v>
      </c>
      <c r="BJ970" s="19" t="s">
        <v>80</v>
      </c>
      <c r="BK970" s="218">
        <f>ROUND(I970*H970,2)</f>
        <v>0</v>
      </c>
      <c r="BL970" s="19" t="s">
        <v>143</v>
      </c>
      <c r="BM970" s="217" t="s">
        <v>2416</v>
      </c>
    </row>
    <row r="971" s="13" customFormat="1">
      <c r="A971" s="13"/>
      <c r="B971" s="234"/>
      <c r="C971" s="235"/>
      <c r="D971" s="236" t="s">
        <v>152</v>
      </c>
      <c r="E971" s="237" t="s">
        <v>19</v>
      </c>
      <c r="F971" s="238" t="s">
        <v>623</v>
      </c>
      <c r="G971" s="235"/>
      <c r="H971" s="239">
        <v>2</v>
      </c>
      <c r="I971" s="240"/>
      <c r="J971" s="235"/>
      <c r="K971" s="235"/>
      <c r="L971" s="241"/>
      <c r="M971" s="242"/>
      <c r="N971" s="243"/>
      <c r="O971" s="243"/>
      <c r="P971" s="243"/>
      <c r="Q971" s="243"/>
      <c r="R971" s="243"/>
      <c r="S971" s="243"/>
      <c r="T971" s="244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45" t="s">
        <v>152</v>
      </c>
      <c r="AU971" s="245" t="s">
        <v>82</v>
      </c>
      <c r="AV971" s="13" t="s">
        <v>82</v>
      </c>
      <c r="AW971" s="13" t="s">
        <v>32</v>
      </c>
      <c r="AX971" s="13" t="s">
        <v>72</v>
      </c>
      <c r="AY971" s="245" t="s">
        <v>135</v>
      </c>
    </row>
    <row r="972" s="2" customFormat="1" ht="16.5" customHeight="1">
      <c r="A972" s="40"/>
      <c r="B972" s="41"/>
      <c r="C972" s="206" t="s">
        <v>2417</v>
      </c>
      <c r="D972" s="206" t="s">
        <v>138</v>
      </c>
      <c r="E972" s="207" t="s">
        <v>2418</v>
      </c>
      <c r="F972" s="208" t="s">
        <v>2419</v>
      </c>
      <c r="G972" s="209" t="s">
        <v>141</v>
      </c>
      <c r="H972" s="210">
        <v>4</v>
      </c>
      <c r="I972" s="211"/>
      <c r="J972" s="212">
        <f>ROUND(I972*H972,2)</f>
        <v>0</v>
      </c>
      <c r="K972" s="208" t="s">
        <v>142</v>
      </c>
      <c r="L972" s="46"/>
      <c r="M972" s="213" t="s">
        <v>19</v>
      </c>
      <c r="N972" s="214" t="s">
        <v>43</v>
      </c>
      <c r="O972" s="86"/>
      <c r="P972" s="215">
        <f>O972*H972</f>
        <v>0</v>
      </c>
      <c r="Q972" s="215">
        <v>2.7999999999999999E-06</v>
      </c>
      <c r="R972" s="215">
        <f>Q972*H972</f>
        <v>1.12E-05</v>
      </c>
      <c r="S972" s="215">
        <v>0</v>
      </c>
      <c r="T972" s="216">
        <f>S972*H972</f>
        <v>0</v>
      </c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40"/>
      <c r="AR972" s="217" t="s">
        <v>143</v>
      </c>
      <c r="AT972" s="217" t="s">
        <v>138</v>
      </c>
      <c r="AU972" s="217" t="s">
        <v>82</v>
      </c>
      <c r="AY972" s="19" t="s">
        <v>135</v>
      </c>
      <c r="BE972" s="218">
        <f>IF(N972="základní",J972,0)</f>
        <v>0</v>
      </c>
      <c r="BF972" s="218">
        <f>IF(N972="snížená",J972,0)</f>
        <v>0</v>
      </c>
      <c r="BG972" s="218">
        <f>IF(N972="zákl. přenesená",J972,0)</f>
        <v>0</v>
      </c>
      <c r="BH972" s="218">
        <f>IF(N972="sníž. přenesená",J972,0)</f>
        <v>0</v>
      </c>
      <c r="BI972" s="218">
        <f>IF(N972="nulová",J972,0)</f>
        <v>0</v>
      </c>
      <c r="BJ972" s="19" t="s">
        <v>80</v>
      </c>
      <c r="BK972" s="218">
        <f>ROUND(I972*H972,2)</f>
        <v>0</v>
      </c>
      <c r="BL972" s="19" t="s">
        <v>143</v>
      </c>
      <c r="BM972" s="217" t="s">
        <v>2420</v>
      </c>
    </row>
    <row r="973" s="2" customFormat="1">
      <c r="A973" s="40"/>
      <c r="B973" s="41"/>
      <c r="C973" s="42"/>
      <c r="D973" s="219" t="s">
        <v>145</v>
      </c>
      <c r="E973" s="42"/>
      <c r="F973" s="220" t="s">
        <v>2421</v>
      </c>
      <c r="G973" s="42"/>
      <c r="H973" s="42"/>
      <c r="I973" s="221"/>
      <c r="J973" s="42"/>
      <c r="K973" s="42"/>
      <c r="L973" s="46"/>
      <c r="M973" s="222"/>
      <c r="N973" s="223"/>
      <c r="O973" s="86"/>
      <c r="P973" s="86"/>
      <c r="Q973" s="86"/>
      <c r="R973" s="86"/>
      <c r="S973" s="86"/>
      <c r="T973" s="87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40"/>
      <c r="AT973" s="19" t="s">
        <v>145</v>
      </c>
      <c r="AU973" s="19" t="s">
        <v>82</v>
      </c>
    </row>
    <row r="974" s="2" customFormat="1" ht="16.5" customHeight="1">
      <c r="A974" s="40"/>
      <c r="B974" s="41"/>
      <c r="C974" s="224" t="s">
        <v>2422</v>
      </c>
      <c r="D974" s="224" t="s">
        <v>147</v>
      </c>
      <c r="E974" s="225" t="s">
        <v>2423</v>
      </c>
      <c r="F974" s="226" t="s">
        <v>2424</v>
      </c>
      <c r="G974" s="227" t="s">
        <v>141</v>
      </c>
      <c r="H974" s="228">
        <v>4</v>
      </c>
      <c r="I974" s="229"/>
      <c r="J974" s="230">
        <f>ROUND(I974*H974,2)</f>
        <v>0</v>
      </c>
      <c r="K974" s="226" t="s">
        <v>142</v>
      </c>
      <c r="L974" s="231"/>
      <c r="M974" s="232" t="s">
        <v>19</v>
      </c>
      <c r="N974" s="233" t="s">
        <v>43</v>
      </c>
      <c r="O974" s="86"/>
      <c r="P974" s="215">
        <f>O974*H974</f>
        <v>0</v>
      </c>
      <c r="Q974" s="215">
        <v>0.0022000000000000001</v>
      </c>
      <c r="R974" s="215">
        <f>Q974*H974</f>
        <v>0.0088000000000000005</v>
      </c>
      <c r="S974" s="215">
        <v>0</v>
      </c>
      <c r="T974" s="216">
        <f>S974*H974</f>
        <v>0</v>
      </c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R974" s="217" t="s">
        <v>150</v>
      </c>
      <c r="AT974" s="217" t="s">
        <v>147</v>
      </c>
      <c r="AU974" s="217" t="s">
        <v>82</v>
      </c>
      <c r="AY974" s="19" t="s">
        <v>135</v>
      </c>
      <c r="BE974" s="218">
        <f>IF(N974="základní",J974,0)</f>
        <v>0</v>
      </c>
      <c r="BF974" s="218">
        <f>IF(N974="snížená",J974,0)</f>
        <v>0</v>
      </c>
      <c r="BG974" s="218">
        <f>IF(N974="zákl. přenesená",J974,0)</f>
        <v>0</v>
      </c>
      <c r="BH974" s="218">
        <f>IF(N974="sníž. přenesená",J974,0)</f>
        <v>0</v>
      </c>
      <c r="BI974" s="218">
        <f>IF(N974="nulová",J974,0)</f>
        <v>0</v>
      </c>
      <c r="BJ974" s="19" t="s">
        <v>80</v>
      </c>
      <c r="BK974" s="218">
        <f>ROUND(I974*H974,2)</f>
        <v>0</v>
      </c>
      <c r="BL974" s="19" t="s">
        <v>143</v>
      </c>
      <c r="BM974" s="217" t="s">
        <v>2425</v>
      </c>
    </row>
    <row r="975" s="13" customFormat="1">
      <c r="A975" s="13"/>
      <c r="B975" s="234"/>
      <c r="C975" s="235"/>
      <c r="D975" s="236" t="s">
        <v>152</v>
      </c>
      <c r="E975" s="237" t="s">
        <v>19</v>
      </c>
      <c r="F975" s="238" t="s">
        <v>2426</v>
      </c>
      <c r="G975" s="235"/>
      <c r="H975" s="239">
        <v>4</v>
      </c>
      <c r="I975" s="240"/>
      <c r="J975" s="235"/>
      <c r="K975" s="235"/>
      <c r="L975" s="241"/>
      <c r="M975" s="242"/>
      <c r="N975" s="243"/>
      <c r="O975" s="243"/>
      <c r="P975" s="243"/>
      <c r="Q975" s="243"/>
      <c r="R975" s="243"/>
      <c r="S975" s="243"/>
      <c r="T975" s="244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45" t="s">
        <v>152</v>
      </c>
      <c r="AU975" s="245" t="s">
        <v>82</v>
      </c>
      <c r="AV975" s="13" t="s">
        <v>82</v>
      </c>
      <c r="AW975" s="13" t="s">
        <v>32</v>
      </c>
      <c r="AX975" s="13" t="s">
        <v>72</v>
      </c>
      <c r="AY975" s="245" t="s">
        <v>135</v>
      </c>
    </row>
    <row r="976" s="2" customFormat="1" ht="16.5" customHeight="1">
      <c r="A976" s="40"/>
      <c r="B976" s="41"/>
      <c r="C976" s="206" t="s">
        <v>2427</v>
      </c>
      <c r="D976" s="206" t="s">
        <v>138</v>
      </c>
      <c r="E976" s="207" t="s">
        <v>2428</v>
      </c>
      <c r="F976" s="208" t="s">
        <v>2429</v>
      </c>
      <c r="G976" s="209" t="s">
        <v>263</v>
      </c>
      <c r="H976" s="210">
        <v>40</v>
      </c>
      <c r="I976" s="211"/>
      <c r="J976" s="212">
        <f>ROUND(I976*H976,2)</f>
        <v>0</v>
      </c>
      <c r="K976" s="208" t="s">
        <v>142</v>
      </c>
      <c r="L976" s="46"/>
      <c r="M976" s="213" t="s">
        <v>19</v>
      </c>
      <c r="N976" s="214" t="s">
        <v>43</v>
      </c>
      <c r="O976" s="86"/>
      <c r="P976" s="215">
        <f>O976*H976</f>
        <v>0</v>
      </c>
      <c r="Q976" s="215">
        <v>6.0612500000000003E-05</v>
      </c>
      <c r="R976" s="215">
        <f>Q976*H976</f>
        <v>0.0024245</v>
      </c>
      <c r="S976" s="215">
        <v>0</v>
      </c>
      <c r="T976" s="216">
        <f>S976*H976</f>
        <v>0</v>
      </c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40"/>
      <c r="AR976" s="217" t="s">
        <v>143</v>
      </c>
      <c r="AT976" s="217" t="s">
        <v>138</v>
      </c>
      <c r="AU976" s="217" t="s">
        <v>82</v>
      </c>
      <c r="AY976" s="19" t="s">
        <v>135</v>
      </c>
      <c r="BE976" s="218">
        <f>IF(N976="základní",J976,0)</f>
        <v>0</v>
      </c>
      <c r="BF976" s="218">
        <f>IF(N976="snížená",J976,0)</f>
        <v>0</v>
      </c>
      <c r="BG976" s="218">
        <f>IF(N976="zákl. přenesená",J976,0)</f>
        <v>0</v>
      </c>
      <c r="BH976" s="218">
        <f>IF(N976="sníž. přenesená",J976,0)</f>
        <v>0</v>
      </c>
      <c r="BI976" s="218">
        <f>IF(N976="nulová",J976,0)</f>
        <v>0</v>
      </c>
      <c r="BJ976" s="19" t="s">
        <v>80</v>
      </c>
      <c r="BK976" s="218">
        <f>ROUND(I976*H976,2)</f>
        <v>0</v>
      </c>
      <c r="BL976" s="19" t="s">
        <v>143</v>
      </c>
      <c r="BM976" s="217" t="s">
        <v>2430</v>
      </c>
    </row>
    <row r="977" s="2" customFormat="1">
      <c r="A977" s="40"/>
      <c r="B977" s="41"/>
      <c r="C977" s="42"/>
      <c r="D977" s="219" t="s">
        <v>145</v>
      </c>
      <c r="E977" s="42"/>
      <c r="F977" s="220" t="s">
        <v>2431</v>
      </c>
      <c r="G977" s="42"/>
      <c r="H977" s="42"/>
      <c r="I977" s="221"/>
      <c r="J977" s="42"/>
      <c r="K977" s="42"/>
      <c r="L977" s="46"/>
      <c r="M977" s="222"/>
      <c r="N977" s="223"/>
      <c r="O977" s="86"/>
      <c r="P977" s="86"/>
      <c r="Q977" s="86"/>
      <c r="R977" s="86"/>
      <c r="S977" s="86"/>
      <c r="T977" s="87"/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40"/>
      <c r="AT977" s="19" t="s">
        <v>145</v>
      </c>
      <c r="AU977" s="19" t="s">
        <v>82</v>
      </c>
    </row>
    <row r="978" s="2" customFormat="1" ht="16.5" customHeight="1">
      <c r="A978" s="40"/>
      <c r="B978" s="41"/>
      <c r="C978" s="224" t="s">
        <v>2432</v>
      </c>
      <c r="D978" s="224" t="s">
        <v>147</v>
      </c>
      <c r="E978" s="225" t="s">
        <v>2433</v>
      </c>
      <c r="F978" s="226" t="s">
        <v>2434</v>
      </c>
      <c r="G978" s="227" t="s">
        <v>263</v>
      </c>
      <c r="H978" s="228">
        <v>40</v>
      </c>
      <c r="I978" s="229"/>
      <c r="J978" s="230">
        <f>ROUND(I978*H978,2)</f>
        <v>0</v>
      </c>
      <c r="K978" s="226" t="s">
        <v>19</v>
      </c>
      <c r="L978" s="231"/>
      <c r="M978" s="232" t="s">
        <v>19</v>
      </c>
      <c r="N978" s="233" t="s">
        <v>43</v>
      </c>
      <c r="O978" s="86"/>
      <c r="P978" s="215">
        <f>O978*H978</f>
        <v>0</v>
      </c>
      <c r="Q978" s="215">
        <v>0</v>
      </c>
      <c r="R978" s="215">
        <f>Q978*H978</f>
        <v>0</v>
      </c>
      <c r="S978" s="215">
        <v>0</v>
      </c>
      <c r="T978" s="216">
        <f>S978*H978</f>
        <v>0</v>
      </c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40"/>
      <c r="AR978" s="217" t="s">
        <v>150</v>
      </c>
      <c r="AT978" s="217" t="s">
        <v>147</v>
      </c>
      <c r="AU978" s="217" t="s">
        <v>82</v>
      </c>
      <c r="AY978" s="19" t="s">
        <v>135</v>
      </c>
      <c r="BE978" s="218">
        <f>IF(N978="základní",J978,0)</f>
        <v>0</v>
      </c>
      <c r="BF978" s="218">
        <f>IF(N978="snížená",J978,0)</f>
        <v>0</v>
      </c>
      <c r="BG978" s="218">
        <f>IF(N978="zákl. přenesená",J978,0)</f>
        <v>0</v>
      </c>
      <c r="BH978" s="218">
        <f>IF(N978="sníž. přenesená",J978,0)</f>
        <v>0</v>
      </c>
      <c r="BI978" s="218">
        <f>IF(N978="nulová",J978,0)</f>
        <v>0</v>
      </c>
      <c r="BJ978" s="19" t="s">
        <v>80</v>
      </c>
      <c r="BK978" s="218">
        <f>ROUND(I978*H978,2)</f>
        <v>0</v>
      </c>
      <c r="BL978" s="19" t="s">
        <v>143</v>
      </c>
      <c r="BM978" s="217" t="s">
        <v>2435</v>
      </c>
    </row>
    <row r="979" s="13" customFormat="1">
      <c r="A979" s="13"/>
      <c r="B979" s="234"/>
      <c r="C979" s="235"/>
      <c r="D979" s="236" t="s">
        <v>152</v>
      </c>
      <c r="E979" s="237" t="s">
        <v>19</v>
      </c>
      <c r="F979" s="238" t="s">
        <v>2436</v>
      </c>
      <c r="G979" s="235"/>
      <c r="H979" s="239">
        <v>20</v>
      </c>
      <c r="I979" s="240"/>
      <c r="J979" s="235"/>
      <c r="K979" s="235"/>
      <c r="L979" s="241"/>
      <c r="M979" s="242"/>
      <c r="N979" s="243"/>
      <c r="O979" s="243"/>
      <c r="P979" s="243"/>
      <c r="Q979" s="243"/>
      <c r="R979" s="243"/>
      <c r="S979" s="243"/>
      <c r="T979" s="244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45" t="s">
        <v>152</v>
      </c>
      <c r="AU979" s="245" t="s">
        <v>82</v>
      </c>
      <c r="AV979" s="13" t="s">
        <v>82</v>
      </c>
      <c r="AW979" s="13" t="s">
        <v>32</v>
      </c>
      <c r="AX979" s="13" t="s">
        <v>72</v>
      </c>
      <c r="AY979" s="245" t="s">
        <v>135</v>
      </c>
    </row>
    <row r="980" s="13" customFormat="1">
      <c r="A980" s="13"/>
      <c r="B980" s="234"/>
      <c r="C980" s="235"/>
      <c r="D980" s="236" t="s">
        <v>152</v>
      </c>
      <c r="E980" s="237" t="s">
        <v>19</v>
      </c>
      <c r="F980" s="238" t="s">
        <v>1619</v>
      </c>
      <c r="G980" s="235"/>
      <c r="H980" s="239">
        <v>20</v>
      </c>
      <c r="I980" s="240"/>
      <c r="J980" s="235"/>
      <c r="K980" s="235"/>
      <c r="L980" s="241"/>
      <c r="M980" s="242"/>
      <c r="N980" s="243"/>
      <c r="O980" s="243"/>
      <c r="P980" s="243"/>
      <c r="Q980" s="243"/>
      <c r="R980" s="243"/>
      <c r="S980" s="243"/>
      <c r="T980" s="244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45" t="s">
        <v>152</v>
      </c>
      <c r="AU980" s="245" t="s">
        <v>82</v>
      </c>
      <c r="AV980" s="13" t="s">
        <v>82</v>
      </c>
      <c r="AW980" s="13" t="s">
        <v>32</v>
      </c>
      <c r="AX980" s="13" t="s">
        <v>72</v>
      </c>
      <c r="AY980" s="245" t="s">
        <v>135</v>
      </c>
    </row>
    <row r="981" s="2" customFormat="1" ht="16.5" customHeight="1">
      <c r="A981" s="40"/>
      <c r="B981" s="41"/>
      <c r="C981" s="206" t="s">
        <v>2437</v>
      </c>
      <c r="D981" s="206" t="s">
        <v>138</v>
      </c>
      <c r="E981" s="207" t="s">
        <v>2438</v>
      </c>
      <c r="F981" s="208" t="s">
        <v>2439</v>
      </c>
      <c r="G981" s="209" t="s">
        <v>263</v>
      </c>
      <c r="H981" s="210">
        <v>37</v>
      </c>
      <c r="I981" s="211"/>
      <c r="J981" s="212">
        <f>ROUND(I981*H981,2)</f>
        <v>0</v>
      </c>
      <c r="K981" s="208" t="s">
        <v>142</v>
      </c>
      <c r="L981" s="46"/>
      <c r="M981" s="213" t="s">
        <v>19</v>
      </c>
      <c r="N981" s="214" t="s">
        <v>43</v>
      </c>
      <c r="O981" s="86"/>
      <c r="P981" s="215">
        <f>O981*H981</f>
        <v>0</v>
      </c>
      <c r="Q981" s="215">
        <v>5.8275E-05</v>
      </c>
      <c r="R981" s="215">
        <f>Q981*H981</f>
        <v>0.0021561750000000002</v>
      </c>
      <c r="S981" s="215">
        <v>0</v>
      </c>
      <c r="T981" s="216">
        <f>S981*H981</f>
        <v>0</v>
      </c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R981" s="217" t="s">
        <v>143</v>
      </c>
      <c r="AT981" s="217" t="s">
        <v>138</v>
      </c>
      <c r="AU981" s="217" t="s">
        <v>82</v>
      </c>
      <c r="AY981" s="19" t="s">
        <v>135</v>
      </c>
      <c r="BE981" s="218">
        <f>IF(N981="základní",J981,0)</f>
        <v>0</v>
      </c>
      <c r="BF981" s="218">
        <f>IF(N981="snížená",J981,0)</f>
        <v>0</v>
      </c>
      <c r="BG981" s="218">
        <f>IF(N981="zákl. přenesená",J981,0)</f>
        <v>0</v>
      </c>
      <c r="BH981" s="218">
        <f>IF(N981="sníž. přenesená",J981,0)</f>
        <v>0</v>
      </c>
      <c r="BI981" s="218">
        <f>IF(N981="nulová",J981,0)</f>
        <v>0</v>
      </c>
      <c r="BJ981" s="19" t="s">
        <v>80</v>
      </c>
      <c r="BK981" s="218">
        <f>ROUND(I981*H981,2)</f>
        <v>0</v>
      </c>
      <c r="BL981" s="19" t="s">
        <v>143</v>
      </c>
      <c r="BM981" s="217" t="s">
        <v>2440</v>
      </c>
    </row>
    <row r="982" s="2" customFormat="1">
      <c r="A982" s="40"/>
      <c r="B982" s="41"/>
      <c r="C982" s="42"/>
      <c r="D982" s="219" t="s">
        <v>145</v>
      </c>
      <c r="E982" s="42"/>
      <c r="F982" s="220" t="s">
        <v>2441</v>
      </c>
      <c r="G982" s="42"/>
      <c r="H982" s="42"/>
      <c r="I982" s="221"/>
      <c r="J982" s="42"/>
      <c r="K982" s="42"/>
      <c r="L982" s="46"/>
      <c r="M982" s="222"/>
      <c r="N982" s="223"/>
      <c r="O982" s="86"/>
      <c r="P982" s="86"/>
      <c r="Q982" s="86"/>
      <c r="R982" s="86"/>
      <c r="S982" s="86"/>
      <c r="T982" s="87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T982" s="19" t="s">
        <v>145</v>
      </c>
      <c r="AU982" s="19" t="s">
        <v>82</v>
      </c>
    </row>
    <row r="983" s="13" customFormat="1">
      <c r="A983" s="13"/>
      <c r="B983" s="234"/>
      <c r="C983" s="235"/>
      <c r="D983" s="236" t="s">
        <v>152</v>
      </c>
      <c r="E983" s="237" t="s">
        <v>19</v>
      </c>
      <c r="F983" s="238" t="s">
        <v>2442</v>
      </c>
      <c r="G983" s="235"/>
      <c r="H983" s="239">
        <v>37</v>
      </c>
      <c r="I983" s="240"/>
      <c r="J983" s="235"/>
      <c r="K983" s="235"/>
      <c r="L983" s="241"/>
      <c r="M983" s="242"/>
      <c r="N983" s="243"/>
      <c r="O983" s="243"/>
      <c r="P983" s="243"/>
      <c r="Q983" s="243"/>
      <c r="R983" s="243"/>
      <c r="S983" s="243"/>
      <c r="T983" s="244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45" t="s">
        <v>152</v>
      </c>
      <c r="AU983" s="245" t="s">
        <v>82</v>
      </c>
      <c r="AV983" s="13" t="s">
        <v>82</v>
      </c>
      <c r="AW983" s="13" t="s">
        <v>32</v>
      </c>
      <c r="AX983" s="13" t="s">
        <v>72</v>
      </c>
      <c r="AY983" s="245" t="s">
        <v>135</v>
      </c>
    </row>
    <row r="984" s="2" customFormat="1" ht="16.5" customHeight="1">
      <c r="A984" s="40"/>
      <c r="B984" s="41"/>
      <c r="C984" s="224" t="s">
        <v>2443</v>
      </c>
      <c r="D984" s="224" t="s">
        <v>147</v>
      </c>
      <c r="E984" s="225" t="s">
        <v>2444</v>
      </c>
      <c r="F984" s="226" t="s">
        <v>2445</v>
      </c>
      <c r="G984" s="227" t="s">
        <v>141</v>
      </c>
      <c r="H984" s="228">
        <v>2</v>
      </c>
      <c r="I984" s="229"/>
      <c r="J984" s="230">
        <f>ROUND(I984*H984,2)</f>
        <v>0</v>
      </c>
      <c r="K984" s="226" t="s">
        <v>19</v>
      </c>
      <c r="L984" s="231"/>
      <c r="M984" s="232" t="s">
        <v>19</v>
      </c>
      <c r="N984" s="233" t="s">
        <v>43</v>
      </c>
      <c r="O984" s="86"/>
      <c r="P984" s="215">
        <f>O984*H984</f>
        <v>0</v>
      </c>
      <c r="Q984" s="215">
        <v>0</v>
      </c>
      <c r="R984" s="215">
        <f>Q984*H984</f>
        <v>0</v>
      </c>
      <c r="S984" s="215">
        <v>0</v>
      </c>
      <c r="T984" s="216">
        <f>S984*H984</f>
        <v>0</v>
      </c>
      <c r="U984" s="40"/>
      <c r="V984" s="40"/>
      <c r="W984" s="40"/>
      <c r="X984" s="40"/>
      <c r="Y984" s="40"/>
      <c r="Z984" s="40"/>
      <c r="AA984" s="40"/>
      <c r="AB984" s="40"/>
      <c r="AC984" s="40"/>
      <c r="AD984" s="40"/>
      <c r="AE984" s="40"/>
      <c r="AR984" s="217" t="s">
        <v>150</v>
      </c>
      <c r="AT984" s="217" t="s">
        <v>147</v>
      </c>
      <c r="AU984" s="217" t="s">
        <v>82</v>
      </c>
      <c r="AY984" s="19" t="s">
        <v>135</v>
      </c>
      <c r="BE984" s="218">
        <f>IF(N984="základní",J984,0)</f>
        <v>0</v>
      </c>
      <c r="BF984" s="218">
        <f>IF(N984="snížená",J984,0)</f>
        <v>0</v>
      </c>
      <c r="BG984" s="218">
        <f>IF(N984="zákl. přenesená",J984,0)</f>
        <v>0</v>
      </c>
      <c r="BH984" s="218">
        <f>IF(N984="sníž. přenesená",J984,0)</f>
        <v>0</v>
      </c>
      <c r="BI984" s="218">
        <f>IF(N984="nulová",J984,0)</f>
        <v>0</v>
      </c>
      <c r="BJ984" s="19" t="s">
        <v>80</v>
      </c>
      <c r="BK984" s="218">
        <f>ROUND(I984*H984,2)</f>
        <v>0</v>
      </c>
      <c r="BL984" s="19" t="s">
        <v>143</v>
      </c>
      <c r="BM984" s="217" t="s">
        <v>2446</v>
      </c>
    </row>
    <row r="985" s="13" customFormat="1">
      <c r="A985" s="13"/>
      <c r="B985" s="234"/>
      <c r="C985" s="235"/>
      <c r="D985" s="236" t="s">
        <v>152</v>
      </c>
      <c r="E985" s="237" t="s">
        <v>19</v>
      </c>
      <c r="F985" s="238" t="s">
        <v>2447</v>
      </c>
      <c r="G985" s="235"/>
      <c r="H985" s="239">
        <v>2</v>
      </c>
      <c r="I985" s="240"/>
      <c r="J985" s="235"/>
      <c r="K985" s="235"/>
      <c r="L985" s="241"/>
      <c r="M985" s="242"/>
      <c r="N985" s="243"/>
      <c r="O985" s="243"/>
      <c r="P985" s="243"/>
      <c r="Q985" s="243"/>
      <c r="R985" s="243"/>
      <c r="S985" s="243"/>
      <c r="T985" s="244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45" t="s">
        <v>152</v>
      </c>
      <c r="AU985" s="245" t="s">
        <v>82</v>
      </c>
      <c r="AV985" s="13" t="s">
        <v>82</v>
      </c>
      <c r="AW985" s="13" t="s">
        <v>32</v>
      </c>
      <c r="AX985" s="13" t="s">
        <v>72</v>
      </c>
      <c r="AY985" s="245" t="s">
        <v>135</v>
      </c>
    </row>
    <row r="986" s="2" customFormat="1" ht="24.15" customHeight="1">
      <c r="A986" s="40"/>
      <c r="B986" s="41"/>
      <c r="C986" s="206" t="s">
        <v>2448</v>
      </c>
      <c r="D986" s="206" t="s">
        <v>138</v>
      </c>
      <c r="E986" s="207" t="s">
        <v>2449</v>
      </c>
      <c r="F986" s="208" t="s">
        <v>2450</v>
      </c>
      <c r="G986" s="209" t="s">
        <v>177</v>
      </c>
      <c r="H986" s="246"/>
      <c r="I986" s="211"/>
      <c r="J986" s="212">
        <f>ROUND(I986*H986,2)</f>
        <v>0</v>
      </c>
      <c r="K986" s="208" t="s">
        <v>142</v>
      </c>
      <c r="L986" s="46"/>
      <c r="M986" s="213" t="s">
        <v>19</v>
      </c>
      <c r="N986" s="214" t="s">
        <v>43</v>
      </c>
      <c r="O986" s="86"/>
      <c r="P986" s="215">
        <f>O986*H986</f>
        <v>0</v>
      </c>
      <c r="Q986" s="215">
        <v>0</v>
      </c>
      <c r="R986" s="215">
        <f>Q986*H986</f>
        <v>0</v>
      </c>
      <c r="S986" s="215">
        <v>0</v>
      </c>
      <c r="T986" s="216">
        <f>S986*H986</f>
        <v>0</v>
      </c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R986" s="217" t="s">
        <v>143</v>
      </c>
      <c r="AT986" s="217" t="s">
        <v>138</v>
      </c>
      <c r="AU986" s="217" t="s">
        <v>82</v>
      </c>
      <c r="AY986" s="19" t="s">
        <v>135</v>
      </c>
      <c r="BE986" s="218">
        <f>IF(N986="základní",J986,0)</f>
        <v>0</v>
      </c>
      <c r="BF986" s="218">
        <f>IF(N986="snížená",J986,0)</f>
        <v>0</v>
      </c>
      <c r="BG986" s="218">
        <f>IF(N986="zákl. přenesená",J986,0)</f>
        <v>0</v>
      </c>
      <c r="BH986" s="218">
        <f>IF(N986="sníž. přenesená",J986,0)</f>
        <v>0</v>
      </c>
      <c r="BI986" s="218">
        <f>IF(N986="nulová",J986,0)</f>
        <v>0</v>
      </c>
      <c r="BJ986" s="19" t="s">
        <v>80</v>
      </c>
      <c r="BK986" s="218">
        <f>ROUND(I986*H986,2)</f>
        <v>0</v>
      </c>
      <c r="BL986" s="19" t="s">
        <v>143</v>
      </c>
      <c r="BM986" s="217" t="s">
        <v>2451</v>
      </c>
    </row>
    <row r="987" s="2" customFormat="1">
      <c r="A987" s="40"/>
      <c r="B987" s="41"/>
      <c r="C987" s="42"/>
      <c r="D987" s="219" t="s">
        <v>145</v>
      </c>
      <c r="E987" s="42"/>
      <c r="F987" s="220" t="s">
        <v>2452</v>
      </c>
      <c r="G987" s="42"/>
      <c r="H987" s="42"/>
      <c r="I987" s="221"/>
      <c r="J987" s="42"/>
      <c r="K987" s="42"/>
      <c r="L987" s="46"/>
      <c r="M987" s="222"/>
      <c r="N987" s="223"/>
      <c r="O987" s="86"/>
      <c r="P987" s="86"/>
      <c r="Q987" s="86"/>
      <c r="R987" s="86"/>
      <c r="S987" s="86"/>
      <c r="T987" s="87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T987" s="19" t="s">
        <v>145</v>
      </c>
      <c r="AU987" s="19" t="s">
        <v>82</v>
      </c>
    </row>
    <row r="988" s="12" customFormat="1" ht="22.8" customHeight="1">
      <c r="A988" s="12"/>
      <c r="B988" s="190"/>
      <c r="C988" s="191"/>
      <c r="D988" s="192" t="s">
        <v>71</v>
      </c>
      <c r="E988" s="204" t="s">
        <v>2453</v>
      </c>
      <c r="F988" s="204" t="s">
        <v>2454</v>
      </c>
      <c r="G988" s="191"/>
      <c r="H988" s="191"/>
      <c r="I988" s="194"/>
      <c r="J988" s="205">
        <f>BK988</f>
        <v>0</v>
      </c>
      <c r="K988" s="191"/>
      <c r="L988" s="196"/>
      <c r="M988" s="197"/>
      <c r="N988" s="198"/>
      <c r="O988" s="198"/>
      <c r="P988" s="199">
        <f>SUM(P989:P1023)</f>
        <v>0</v>
      </c>
      <c r="Q988" s="198"/>
      <c r="R988" s="199">
        <f>SUM(R989:R1023)</f>
        <v>1.1868216350000003</v>
      </c>
      <c r="S988" s="198"/>
      <c r="T988" s="200">
        <f>SUM(T989:T1023)</f>
        <v>0</v>
      </c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R988" s="201" t="s">
        <v>82</v>
      </c>
      <c r="AT988" s="202" t="s">
        <v>71</v>
      </c>
      <c r="AU988" s="202" t="s">
        <v>80</v>
      </c>
      <c r="AY988" s="201" t="s">
        <v>135</v>
      </c>
      <c r="BK988" s="203">
        <f>SUM(BK989:BK1023)</f>
        <v>0</v>
      </c>
    </row>
    <row r="989" s="2" customFormat="1" ht="16.5" customHeight="1">
      <c r="A989" s="40"/>
      <c r="B989" s="41"/>
      <c r="C989" s="206" t="s">
        <v>2455</v>
      </c>
      <c r="D989" s="206" t="s">
        <v>138</v>
      </c>
      <c r="E989" s="207" t="s">
        <v>2456</v>
      </c>
      <c r="F989" s="208" t="s">
        <v>2457</v>
      </c>
      <c r="G989" s="209" t="s">
        <v>498</v>
      </c>
      <c r="H989" s="210">
        <v>33.210000000000001</v>
      </c>
      <c r="I989" s="211"/>
      <c r="J989" s="212">
        <f>ROUND(I989*H989,2)</f>
        <v>0</v>
      </c>
      <c r="K989" s="208" t="s">
        <v>142</v>
      </c>
      <c r="L989" s="46"/>
      <c r="M989" s="213" t="s">
        <v>19</v>
      </c>
      <c r="N989" s="214" t="s">
        <v>43</v>
      </c>
      <c r="O989" s="86"/>
      <c r="P989" s="215">
        <f>O989*H989</f>
        <v>0</v>
      </c>
      <c r="Q989" s="215">
        <v>0</v>
      </c>
      <c r="R989" s="215">
        <f>Q989*H989</f>
        <v>0</v>
      </c>
      <c r="S989" s="215">
        <v>0</v>
      </c>
      <c r="T989" s="216">
        <f>S989*H989</f>
        <v>0</v>
      </c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40"/>
      <c r="AR989" s="217" t="s">
        <v>143</v>
      </c>
      <c r="AT989" s="217" t="s">
        <v>138</v>
      </c>
      <c r="AU989" s="217" t="s">
        <v>82</v>
      </c>
      <c r="AY989" s="19" t="s">
        <v>135</v>
      </c>
      <c r="BE989" s="218">
        <f>IF(N989="základní",J989,0)</f>
        <v>0</v>
      </c>
      <c r="BF989" s="218">
        <f>IF(N989="snížená",J989,0)</f>
        <v>0</v>
      </c>
      <c r="BG989" s="218">
        <f>IF(N989="zákl. přenesená",J989,0)</f>
        <v>0</v>
      </c>
      <c r="BH989" s="218">
        <f>IF(N989="sníž. přenesená",J989,0)</f>
        <v>0</v>
      </c>
      <c r="BI989" s="218">
        <f>IF(N989="nulová",J989,0)</f>
        <v>0</v>
      </c>
      <c r="BJ989" s="19" t="s">
        <v>80</v>
      </c>
      <c r="BK989" s="218">
        <f>ROUND(I989*H989,2)</f>
        <v>0</v>
      </c>
      <c r="BL989" s="19" t="s">
        <v>143</v>
      </c>
      <c r="BM989" s="217" t="s">
        <v>2458</v>
      </c>
    </row>
    <row r="990" s="2" customFormat="1">
      <c r="A990" s="40"/>
      <c r="B990" s="41"/>
      <c r="C990" s="42"/>
      <c r="D990" s="219" t="s">
        <v>145</v>
      </c>
      <c r="E990" s="42"/>
      <c r="F990" s="220" t="s">
        <v>2459</v>
      </c>
      <c r="G990" s="42"/>
      <c r="H990" s="42"/>
      <c r="I990" s="221"/>
      <c r="J990" s="42"/>
      <c r="K990" s="42"/>
      <c r="L990" s="46"/>
      <c r="M990" s="222"/>
      <c r="N990" s="223"/>
      <c r="O990" s="86"/>
      <c r="P990" s="86"/>
      <c r="Q990" s="86"/>
      <c r="R990" s="86"/>
      <c r="S990" s="86"/>
      <c r="T990" s="87"/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40"/>
      <c r="AT990" s="19" t="s">
        <v>145</v>
      </c>
      <c r="AU990" s="19" t="s">
        <v>82</v>
      </c>
    </row>
    <row r="991" s="13" customFormat="1">
      <c r="A991" s="13"/>
      <c r="B991" s="234"/>
      <c r="C991" s="235"/>
      <c r="D991" s="236" t="s">
        <v>152</v>
      </c>
      <c r="E991" s="237" t="s">
        <v>19</v>
      </c>
      <c r="F991" s="238" t="s">
        <v>2460</v>
      </c>
      <c r="G991" s="235"/>
      <c r="H991" s="239">
        <v>33.210000000000001</v>
      </c>
      <c r="I991" s="240"/>
      <c r="J991" s="235"/>
      <c r="K991" s="235"/>
      <c r="L991" s="241"/>
      <c r="M991" s="242"/>
      <c r="N991" s="243"/>
      <c r="O991" s="243"/>
      <c r="P991" s="243"/>
      <c r="Q991" s="243"/>
      <c r="R991" s="243"/>
      <c r="S991" s="243"/>
      <c r="T991" s="244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45" t="s">
        <v>152</v>
      </c>
      <c r="AU991" s="245" t="s">
        <v>82</v>
      </c>
      <c r="AV991" s="13" t="s">
        <v>82</v>
      </c>
      <c r="AW991" s="13" t="s">
        <v>32</v>
      </c>
      <c r="AX991" s="13" t="s">
        <v>72</v>
      </c>
      <c r="AY991" s="245" t="s">
        <v>135</v>
      </c>
    </row>
    <row r="992" s="2" customFormat="1" ht="16.5" customHeight="1">
      <c r="A992" s="40"/>
      <c r="B992" s="41"/>
      <c r="C992" s="206" t="s">
        <v>2461</v>
      </c>
      <c r="D992" s="206" t="s">
        <v>138</v>
      </c>
      <c r="E992" s="207" t="s">
        <v>2462</v>
      </c>
      <c r="F992" s="208" t="s">
        <v>2463</v>
      </c>
      <c r="G992" s="209" t="s">
        <v>498</v>
      </c>
      <c r="H992" s="210">
        <v>33.865000000000002</v>
      </c>
      <c r="I992" s="211"/>
      <c r="J992" s="212">
        <f>ROUND(I992*H992,2)</f>
        <v>0</v>
      </c>
      <c r="K992" s="208" t="s">
        <v>142</v>
      </c>
      <c r="L992" s="46"/>
      <c r="M992" s="213" t="s">
        <v>19</v>
      </c>
      <c r="N992" s="214" t="s">
        <v>43</v>
      </c>
      <c r="O992" s="86"/>
      <c r="P992" s="215">
        <f>O992*H992</f>
        <v>0</v>
      </c>
      <c r="Q992" s="215">
        <v>0.00029999999999999997</v>
      </c>
      <c r="R992" s="215">
        <f>Q992*H992</f>
        <v>0.0101595</v>
      </c>
      <c r="S992" s="215">
        <v>0</v>
      </c>
      <c r="T992" s="216">
        <f>S992*H992</f>
        <v>0</v>
      </c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R992" s="217" t="s">
        <v>143</v>
      </c>
      <c r="AT992" s="217" t="s">
        <v>138</v>
      </c>
      <c r="AU992" s="217" t="s">
        <v>82</v>
      </c>
      <c r="AY992" s="19" t="s">
        <v>135</v>
      </c>
      <c r="BE992" s="218">
        <f>IF(N992="základní",J992,0)</f>
        <v>0</v>
      </c>
      <c r="BF992" s="218">
        <f>IF(N992="snížená",J992,0)</f>
        <v>0</v>
      </c>
      <c r="BG992" s="218">
        <f>IF(N992="zákl. přenesená",J992,0)</f>
        <v>0</v>
      </c>
      <c r="BH992" s="218">
        <f>IF(N992="sníž. přenesená",J992,0)</f>
        <v>0</v>
      </c>
      <c r="BI992" s="218">
        <f>IF(N992="nulová",J992,0)</f>
        <v>0</v>
      </c>
      <c r="BJ992" s="19" t="s">
        <v>80</v>
      </c>
      <c r="BK992" s="218">
        <f>ROUND(I992*H992,2)</f>
        <v>0</v>
      </c>
      <c r="BL992" s="19" t="s">
        <v>143</v>
      </c>
      <c r="BM992" s="217" t="s">
        <v>2464</v>
      </c>
    </row>
    <row r="993" s="2" customFormat="1">
      <c r="A993" s="40"/>
      <c r="B993" s="41"/>
      <c r="C993" s="42"/>
      <c r="D993" s="219" t="s">
        <v>145</v>
      </c>
      <c r="E993" s="42"/>
      <c r="F993" s="220" t="s">
        <v>2465</v>
      </c>
      <c r="G993" s="42"/>
      <c r="H993" s="42"/>
      <c r="I993" s="221"/>
      <c r="J993" s="42"/>
      <c r="K993" s="42"/>
      <c r="L993" s="46"/>
      <c r="M993" s="222"/>
      <c r="N993" s="223"/>
      <c r="O993" s="86"/>
      <c r="P993" s="86"/>
      <c r="Q993" s="86"/>
      <c r="R993" s="86"/>
      <c r="S993" s="86"/>
      <c r="T993" s="87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T993" s="19" t="s">
        <v>145</v>
      </c>
      <c r="AU993" s="19" t="s">
        <v>82</v>
      </c>
    </row>
    <row r="994" s="13" customFormat="1">
      <c r="A994" s="13"/>
      <c r="B994" s="234"/>
      <c r="C994" s="235"/>
      <c r="D994" s="236" t="s">
        <v>152</v>
      </c>
      <c r="E994" s="237" t="s">
        <v>19</v>
      </c>
      <c r="F994" s="238" t="s">
        <v>2460</v>
      </c>
      <c r="G994" s="235"/>
      <c r="H994" s="239">
        <v>33.210000000000001</v>
      </c>
      <c r="I994" s="240"/>
      <c r="J994" s="235"/>
      <c r="K994" s="235"/>
      <c r="L994" s="241"/>
      <c r="M994" s="242"/>
      <c r="N994" s="243"/>
      <c r="O994" s="243"/>
      <c r="P994" s="243"/>
      <c r="Q994" s="243"/>
      <c r="R994" s="243"/>
      <c r="S994" s="243"/>
      <c r="T994" s="244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5" t="s">
        <v>152</v>
      </c>
      <c r="AU994" s="245" t="s">
        <v>82</v>
      </c>
      <c r="AV994" s="13" t="s">
        <v>82</v>
      </c>
      <c r="AW994" s="13" t="s">
        <v>32</v>
      </c>
      <c r="AX994" s="13" t="s">
        <v>72</v>
      </c>
      <c r="AY994" s="245" t="s">
        <v>135</v>
      </c>
    </row>
    <row r="995" s="13" customFormat="1">
      <c r="A995" s="13"/>
      <c r="B995" s="234"/>
      <c r="C995" s="235"/>
      <c r="D995" s="236" t="s">
        <v>152</v>
      </c>
      <c r="E995" s="237" t="s">
        <v>19</v>
      </c>
      <c r="F995" s="238" t="s">
        <v>2466</v>
      </c>
      <c r="G995" s="235"/>
      <c r="H995" s="239">
        <v>0.65500000000000003</v>
      </c>
      <c r="I995" s="240"/>
      <c r="J995" s="235"/>
      <c r="K995" s="235"/>
      <c r="L995" s="241"/>
      <c r="M995" s="242"/>
      <c r="N995" s="243"/>
      <c r="O995" s="243"/>
      <c r="P995" s="243"/>
      <c r="Q995" s="243"/>
      <c r="R995" s="243"/>
      <c r="S995" s="243"/>
      <c r="T995" s="244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45" t="s">
        <v>152</v>
      </c>
      <c r="AU995" s="245" t="s">
        <v>82</v>
      </c>
      <c r="AV995" s="13" t="s">
        <v>82</v>
      </c>
      <c r="AW995" s="13" t="s">
        <v>32</v>
      </c>
      <c r="AX995" s="13" t="s">
        <v>72</v>
      </c>
      <c r="AY995" s="245" t="s">
        <v>135</v>
      </c>
    </row>
    <row r="996" s="2" customFormat="1" ht="24.15" customHeight="1">
      <c r="A996" s="40"/>
      <c r="B996" s="41"/>
      <c r="C996" s="206" t="s">
        <v>2467</v>
      </c>
      <c r="D996" s="206" t="s">
        <v>138</v>
      </c>
      <c r="E996" s="207" t="s">
        <v>2468</v>
      </c>
      <c r="F996" s="208" t="s">
        <v>2469</v>
      </c>
      <c r="G996" s="209" t="s">
        <v>498</v>
      </c>
      <c r="H996" s="210">
        <v>33.210000000000001</v>
      </c>
      <c r="I996" s="211"/>
      <c r="J996" s="212">
        <f>ROUND(I996*H996,2)</f>
        <v>0</v>
      </c>
      <c r="K996" s="208" t="s">
        <v>142</v>
      </c>
      <c r="L996" s="46"/>
      <c r="M996" s="213" t="s">
        <v>19</v>
      </c>
      <c r="N996" s="214" t="s">
        <v>43</v>
      </c>
      <c r="O996" s="86"/>
      <c r="P996" s="215">
        <f>O996*H996</f>
        <v>0</v>
      </c>
      <c r="Q996" s="215">
        <v>0.0075820000000000002</v>
      </c>
      <c r="R996" s="215">
        <f>Q996*H996</f>
        <v>0.25179822000000002</v>
      </c>
      <c r="S996" s="215">
        <v>0</v>
      </c>
      <c r="T996" s="216">
        <f>S996*H996</f>
        <v>0</v>
      </c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40"/>
      <c r="AR996" s="217" t="s">
        <v>143</v>
      </c>
      <c r="AT996" s="217" t="s">
        <v>138</v>
      </c>
      <c r="AU996" s="217" t="s">
        <v>82</v>
      </c>
      <c r="AY996" s="19" t="s">
        <v>135</v>
      </c>
      <c r="BE996" s="218">
        <f>IF(N996="základní",J996,0)</f>
        <v>0</v>
      </c>
      <c r="BF996" s="218">
        <f>IF(N996="snížená",J996,0)</f>
        <v>0</v>
      </c>
      <c r="BG996" s="218">
        <f>IF(N996="zákl. přenesená",J996,0)</f>
        <v>0</v>
      </c>
      <c r="BH996" s="218">
        <f>IF(N996="sníž. přenesená",J996,0)</f>
        <v>0</v>
      </c>
      <c r="BI996" s="218">
        <f>IF(N996="nulová",J996,0)</f>
        <v>0</v>
      </c>
      <c r="BJ996" s="19" t="s">
        <v>80</v>
      </c>
      <c r="BK996" s="218">
        <f>ROUND(I996*H996,2)</f>
        <v>0</v>
      </c>
      <c r="BL996" s="19" t="s">
        <v>143</v>
      </c>
      <c r="BM996" s="217" t="s">
        <v>2470</v>
      </c>
    </row>
    <row r="997" s="2" customFormat="1">
      <c r="A997" s="40"/>
      <c r="B997" s="41"/>
      <c r="C997" s="42"/>
      <c r="D997" s="219" t="s">
        <v>145</v>
      </c>
      <c r="E997" s="42"/>
      <c r="F997" s="220" t="s">
        <v>2471</v>
      </c>
      <c r="G997" s="42"/>
      <c r="H997" s="42"/>
      <c r="I997" s="221"/>
      <c r="J997" s="42"/>
      <c r="K997" s="42"/>
      <c r="L997" s="46"/>
      <c r="M997" s="222"/>
      <c r="N997" s="223"/>
      <c r="O997" s="86"/>
      <c r="P997" s="86"/>
      <c r="Q997" s="86"/>
      <c r="R997" s="86"/>
      <c r="S997" s="86"/>
      <c r="T997" s="87"/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40"/>
      <c r="AT997" s="19" t="s">
        <v>145</v>
      </c>
      <c r="AU997" s="19" t="s">
        <v>82</v>
      </c>
    </row>
    <row r="998" s="13" customFormat="1">
      <c r="A998" s="13"/>
      <c r="B998" s="234"/>
      <c r="C998" s="235"/>
      <c r="D998" s="236" t="s">
        <v>152</v>
      </c>
      <c r="E998" s="237" t="s">
        <v>19</v>
      </c>
      <c r="F998" s="238" t="s">
        <v>2460</v>
      </c>
      <c r="G998" s="235"/>
      <c r="H998" s="239">
        <v>33.210000000000001</v>
      </c>
      <c r="I998" s="240"/>
      <c r="J998" s="235"/>
      <c r="K998" s="235"/>
      <c r="L998" s="241"/>
      <c r="M998" s="242"/>
      <c r="N998" s="243"/>
      <c r="O998" s="243"/>
      <c r="P998" s="243"/>
      <c r="Q998" s="243"/>
      <c r="R998" s="243"/>
      <c r="S998" s="243"/>
      <c r="T998" s="244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45" t="s">
        <v>152</v>
      </c>
      <c r="AU998" s="245" t="s">
        <v>82</v>
      </c>
      <c r="AV998" s="13" t="s">
        <v>82</v>
      </c>
      <c r="AW998" s="13" t="s">
        <v>32</v>
      </c>
      <c r="AX998" s="13" t="s">
        <v>72</v>
      </c>
      <c r="AY998" s="245" t="s">
        <v>135</v>
      </c>
    </row>
    <row r="999" s="2" customFormat="1" ht="24.15" customHeight="1">
      <c r="A999" s="40"/>
      <c r="B999" s="41"/>
      <c r="C999" s="206" t="s">
        <v>2472</v>
      </c>
      <c r="D999" s="206" t="s">
        <v>138</v>
      </c>
      <c r="E999" s="207" t="s">
        <v>2473</v>
      </c>
      <c r="F999" s="208" t="s">
        <v>2474</v>
      </c>
      <c r="G999" s="209" t="s">
        <v>256</v>
      </c>
      <c r="H999" s="210">
        <v>8.1850000000000005</v>
      </c>
      <c r="I999" s="211"/>
      <c r="J999" s="212">
        <f>ROUND(I999*H999,2)</f>
        <v>0</v>
      </c>
      <c r="K999" s="208" t="s">
        <v>142</v>
      </c>
      <c r="L999" s="46"/>
      <c r="M999" s="213" t="s">
        <v>19</v>
      </c>
      <c r="N999" s="214" t="s">
        <v>43</v>
      </c>
      <c r="O999" s="86"/>
      <c r="P999" s="215">
        <f>O999*H999</f>
        <v>0</v>
      </c>
      <c r="Q999" s="215">
        <v>0.000428</v>
      </c>
      <c r="R999" s="215">
        <f>Q999*H999</f>
        <v>0.0035031800000000003</v>
      </c>
      <c r="S999" s="215">
        <v>0</v>
      </c>
      <c r="T999" s="216">
        <f>S999*H999</f>
        <v>0</v>
      </c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R999" s="217" t="s">
        <v>143</v>
      </c>
      <c r="AT999" s="217" t="s">
        <v>138</v>
      </c>
      <c r="AU999" s="217" t="s">
        <v>82</v>
      </c>
      <c r="AY999" s="19" t="s">
        <v>135</v>
      </c>
      <c r="BE999" s="218">
        <f>IF(N999="základní",J999,0)</f>
        <v>0</v>
      </c>
      <c r="BF999" s="218">
        <f>IF(N999="snížená",J999,0)</f>
        <v>0</v>
      </c>
      <c r="BG999" s="218">
        <f>IF(N999="zákl. přenesená",J999,0)</f>
        <v>0</v>
      </c>
      <c r="BH999" s="218">
        <f>IF(N999="sníž. přenesená",J999,0)</f>
        <v>0</v>
      </c>
      <c r="BI999" s="218">
        <f>IF(N999="nulová",J999,0)</f>
        <v>0</v>
      </c>
      <c r="BJ999" s="19" t="s">
        <v>80</v>
      </c>
      <c r="BK999" s="218">
        <f>ROUND(I999*H999,2)</f>
        <v>0</v>
      </c>
      <c r="BL999" s="19" t="s">
        <v>143</v>
      </c>
      <c r="BM999" s="217" t="s">
        <v>2475</v>
      </c>
    </row>
    <row r="1000" s="2" customFormat="1">
      <c r="A1000" s="40"/>
      <c r="B1000" s="41"/>
      <c r="C1000" s="42"/>
      <c r="D1000" s="219" t="s">
        <v>145</v>
      </c>
      <c r="E1000" s="42"/>
      <c r="F1000" s="220" t="s">
        <v>2476</v>
      </c>
      <c r="G1000" s="42"/>
      <c r="H1000" s="42"/>
      <c r="I1000" s="221"/>
      <c r="J1000" s="42"/>
      <c r="K1000" s="42"/>
      <c r="L1000" s="46"/>
      <c r="M1000" s="222"/>
      <c r="N1000" s="223"/>
      <c r="O1000" s="86"/>
      <c r="P1000" s="86"/>
      <c r="Q1000" s="86"/>
      <c r="R1000" s="86"/>
      <c r="S1000" s="86"/>
      <c r="T1000" s="87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T1000" s="19" t="s">
        <v>145</v>
      </c>
      <c r="AU1000" s="19" t="s">
        <v>82</v>
      </c>
    </row>
    <row r="1001" s="13" customFormat="1">
      <c r="A1001" s="13"/>
      <c r="B1001" s="234"/>
      <c r="C1001" s="235"/>
      <c r="D1001" s="236" t="s">
        <v>152</v>
      </c>
      <c r="E1001" s="237" t="s">
        <v>19</v>
      </c>
      <c r="F1001" s="238" t="s">
        <v>2477</v>
      </c>
      <c r="G1001" s="235"/>
      <c r="H1001" s="239">
        <v>8.1850000000000005</v>
      </c>
      <c r="I1001" s="240"/>
      <c r="J1001" s="235"/>
      <c r="K1001" s="235"/>
      <c r="L1001" s="241"/>
      <c r="M1001" s="242"/>
      <c r="N1001" s="243"/>
      <c r="O1001" s="243"/>
      <c r="P1001" s="243"/>
      <c r="Q1001" s="243"/>
      <c r="R1001" s="243"/>
      <c r="S1001" s="243"/>
      <c r="T1001" s="244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45" t="s">
        <v>152</v>
      </c>
      <c r="AU1001" s="245" t="s">
        <v>82</v>
      </c>
      <c r="AV1001" s="13" t="s">
        <v>82</v>
      </c>
      <c r="AW1001" s="13" t="s">
        <v>32</v>
      </c>
      <c r="AX1001" s="13" t="s">
        <v>72</v>
      </c>
      <c r="AY1001" s="245" t="s">
        <v>135</v>
      </c>
    </row>
    <row r="1002" s="2" customFormat="1" ht="16.5" customHeight="1">
      <c r="A1002" s="40"/>
      <c r="B1002" s="41"/>
      <c r="C1002" s="224" t="s">
        <v>2478</v>
      </c>
      <c r="D1002" s="224" t="s">
        <v>147</v>
      </c>
      <c r="E1002" s="225" t="s">
        <v>2479</v>
      </c>
      <c r="F1002" s="226" t="s">
        <v>2480</v>
      </c>
      <c r="G1002" s="227" t="s">
        <v>141</v>
      </c>
      <c r="H1002" s="228">
        <v>28</v>
      </c>
      <c r="I1002" s="229"/>
      <c r="J1002" s="230">
        <f>ROUND(I1002*H1002,2)</f>
        <v>0</v>
      </c>
      <c r="K1002" s="226" t="s">
        <v>19</v>
      </c>
      <c r="L1002" s="231"/>
      <c r="M1002" s="232" t="s">
        <v>19</v>
      </c>
      <c r="N1002" s="233" t="s">
        <v>43</v>
      </c>
      <c r="O1002" s="86"/>
      <c r="P1002" s="215">
        <f>O1002*H1002</f>
        <v>0</v>
      </c>
      <c r="Q1002" s="215">
        <v>0.00044999999999999999</v>
      </c>
      <c r="R1002" s="215">
        <f>Q1002*H1002</f>
        <v>0.0126</v>
      </c>
      <c r="S1002" s="215">
        <v>0</v>
      </c>
      <c r="T1002" s="216">
        <f>S1002*H1002</f>
        <v>0</v>
      </c>
      <c r="U1002" s="40"/>
      <c r="V1002" s="40"/>
      <c r="W1002" s="40"/>
      <c r="X1002" s="40"/>
      <c r="Y1002" s="40"/>
      <c r="Z1002" s="40"/>
      <c r="AA1002" s="40"/>
      <c r="AB1002" s="40"/>
      <c r="AC1002" s="40"/>
      <c r="AD1002" s="40"/>
      <c r="AE1002" s="40"/>
      <c r="AR1002" s="217" t="s">
        <v>150</v>
      </c>
      <c r="AT1002" s="217" t="s">
        <v>147</v>
      </c>
      <c r="AU1002" s="217" t="s">
        <v>82</v>
      </c>
      <c r="AY1002" s="19" t="s">
        <v>135</v>
      </c>
      <c r="BE1002" s="218">
        <f>IF(N1002="základní",J1002,0)</f>
        <v>0</v>
      </c>
      <c r="BF1002" s="218">
        <f>IF(N1002="snížená",J1002,0)</f>
        <v>0</v>
      </c>
      <c r="BG1002" s="218">
        <f>IF(N1002="zákl. přenesená",J1002,0)</f>
        <v>0</v>
      </c>
      <c r="BH1002" s="218">
        <f>IF(N1002="sníž. přenesená",J1002,0)</f>
        <v>0</v>
      </c>
      <c r="BI1002" s="218">
        <f>IF(N1002="nulová",J1002,0)</f>
        <v>0</v>
      </c>
      <c r="BJ1002" s="19" t="s">
        <v>80</v>
      </c>
      <c r="BK1002" s="218">
        <f>ROUND(I1002*H1002,2)</f>
        <v>0</v>
      </c>
      <c r="BL1002" s="19" t="s">
        <v>143</v>
      </c>
      <c r="BM1002" s="217" t="s">
        <v>2481</v>
      </c>
    </row>
    <row r="1003" s="13" customFormat="1">
      <c r="A1003" s="13"/>
      <c r="B1003" s="234"/>
      <c r="C1003" s="235"/>
      <c r="D1003" s="236" t="s">
        <v>152</v>
      </c>
      <c r="E1003" s="237" t="s">
        <v>19</v>
      </c>
      <c r="F1003" s="238" t="s">
        <v>2482</v>
      </c>
      <c r="G1003" s="235"/>
      <c r="H1003" s="239">
        <v>28</v>
      </c>
      <c r="I1003" s="240"/>
      <c r="J1003" s="235"/>
      <c r="K1003" s="235"/>
      <c r="L1003" s="241"/>
      <c r="M1003" s="242"/>
      <c r="N1003" s="243"/>
      <c r="O1003" s="243"/>
      <c r="P1003" s="243"/>
      <c r="Q1003" s="243"/>
      <c r="R1003" s="243"/>
      <c r="S1003" s="243"/>
      <c r="T1003" s="244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45" t="s">
        <v>152</v>
      </c>
      <c r="AU1003" s="245" t="s">
        <v>82</v>
      </c>
      <c r="AV1003" s="13" t="s">
        <v>82</v>
      </c>
      <c r="AW1003" s="13" t="s">
        <v>32</v>
      </c>
      <c r="AX1003" s="13" t="s">
        <v>72</v>
      </c>
      <c r="AY1003" s="245" t="s">
        <v>135</v>
      </c>
    </row>
    <row r="1004" s="2" customFormat="1" ht="24.15" customHeight="1">
      <c r="A1004" s="40"/>
      <c r="B1004" s="41"/>
      <c r="C1004" s="206" t="s">
        <v>2483</v>
      </c>
      <c r="D1004" s="206" t="s">
        <v>138</v>
      </c>
      <c r="E1004" s="207" t="s">
        <v>2484</v>
      </c>
      <c r="F1004" s="208" t="s">
        <v>2485</v>
      </c>
      <c r="G1004" s="209" t="s">
        <v>498</v>
      </c>
      <c r="H1004" s="210">
        <v>33.210000000000001</v>
      </c>
      <c r="I1004" s="211"/>
      <c r="J1004" s="212">
        <f>ROUND(I1004*H1004,2)</f>
        <v>0</v>
      </c>
      <c r="K1004" s="208" t="s">
        <v>142</v>
      </c>
      <c r="L1004" s="46"/>
      <c r="M1004" s="213" t="s">
        <v>19</v>
      </c>
      <c r="N1004" s="214" t="s">
        <v>43</v>
      </c>
      <c r="O1004" s="86"/>
      <c r="P1004" s="215">
        <f>O1004*H1004</f>
        <v>0</v>
      </c>
      <c r="Q1004" s="215">
        <v>0.0059959999999999996</v>
      </c>
      <c r="R1004" s="215">
        <f>Q1004*H1004</f>
        <v>0.19912716</v>
      </c>
      <c r="S1004" s="215">
        <v>0</v>
      </c>
      <c r="T1004" s="216">
        <f>S1004*H1004</f>
        <v>0</v>
      </c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R1004" s="217" t="s">
        <v>143</v>
      </c>
      <c r="AT1004" s="217" t="s">
        <v>138</v>
      </c>
      <c r="AU1004" s="217" t="s">
        <v>82</v>
      </c>
      <c r="AY1004" s="19" t="s">
        <v>135</v>
      </c>
      <c r="BE1004" s="218">
        <f>IF(N1004="základní",J1004,0)</f>
        <v>0</v>
      </c>
      <c r="BF1004" s="218">
        <f>IF(N1004="snížená",J1004,0)</f>
        <v>0</v>
      </c>
      <c r="BG1004" s="218">
        <f>IF(N1004="zákl. přenesená",J1004,0)</f>
        <v>0</v>
      </c>
      <c r="BH1004" s="218">
        <f>IF(N1004="sníž. přenesená",J1004,0)</f>
        <v>0</v>
      </c>
      <c r="BI1004" s="218">
        <f>IF(N1004="nulová",J1004,0)</f>
        <v>0</v>
      </c>
      <c r="BJ1004" s="19" t="s">
        <v>80</v>
      </c>
      <c r="BK1004" s="218">
        <f>ROUND(I1004*H1004,2)</f>
        <v>0</v>
      </c>
      <c r="BL1004" s="19" t="s">
        <v>143</v>
      </c>
      <c r="BM1004" s="217" t="s">
        <v>2486</v>
      </c>
    </row>
    <row r="1005" s="2" customFormat="1">
      <c r="A1005" s="40"/>
      <c r="B1005" s="41"/>
      <c r="C1005" s="42"/>
      <c r="D1005" s="219" t="s">
        <v>145</v>
      </c>
      <c r="E1005" s="42"/>
      <c r="F1005" s="220" t="s">
        <v>2487</v>
      </c>
      <c r="G1005" s="42"/>
      <c r="H1005" s="42"/>
      <c r="I1005" s="221"/>
      <c r="J1005" s="42"/>
      <c r="K1005" s="42"/>
      <c r="L1005" s="46"/>
      <c r="M1005" s="222"/>
      <c r="N1005" s="223"/>
      <c r="O1005" s="86"/>
      <c r="P1005" s="86"/>
      <c r="Q1005" s="86"/>
      <c r="R1005" s="86"/>
      <c r="S1005" s="86"/>
      <c r="T1005" s="87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T1005" s="19" t="s">
        <v>145</v>
      </c>
      <c r="AU1005" s="19" t="s">
        <v>82</v>
      </c>
    </row>
    <row r="1006" s="13" customFormat="1">
      <c r="A1006" s="13"/>
      <c r="B1006" s="234"/>
      <c r="C1006" s="235"/>
      <c r="D1006" s="236" t="s">
        <v>152</v>
      </c>
      <c r="E1006" s="237" t="s">
        <v>19</v>
      </c>
      <c r="F1006" s="238" t="s">
        <v>2488</v>
      </c>
      <c r="G1006" s="235"/>
      <c r="H1006" s="239">
        <v>33.210000000000001</v>
      </c>
      <c r="I1006" s="240"/>
      <c r="J1006" s="235"/>
      <c r="K1006" s="235"/>
      <c r="L1006" s="241"/>
      <c r="M1006" s="242"/>
      <c r="N1006" s="243"/>
      <c r="O1006" s="243"/>
      <c r="P1006" s="243"/>
      <c r="Q1006" s="243"/>
      <c r="R1006" s="243"/>
      <c r="S1006" s="243"/>
      <c r="T1006" s="244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T1006" s="245" t="s">
        <v>152</v>
      </c>
      <c r="AU1006" s="245" t="s">
        <v>82</v>
      </c>
      <c r="AV1006" s="13" t="s">
        <v>82</v>
      </c>
      <c r="AW1006" s="13" t="s">
        <v>32</v>
      </c>
      <c r="AX1006" s="13" t="s">
        <v>72</v>
      </c>
      <c r="AY1006" s="245" t="s">
        <v>135</v>
      </c>
    </row>
    <row r="1007" s="2" customFormat="1" ht="16.5" customHeight="1">
      <c r="A1007" s="40"/>
      <c r="B1007" s="41"/>
      <c r="C1007" s="224" t="s">
        <v>2489</v>
      </c>
      <c r="D1007" s="224" t="s">
        <v>147</v>
      </c>
      <c r="E1007" s="225" t="s">
        <v>2490</v>
      </c>
      <c r="F1007" s="226" t="s">
        <v>2491</v>
      </c>
      <c r="G1007" s="227" t="s">
        <v>498</v>
      </c>
      <c r="H1007" s="228">
        <v>36.530999999999999</v>
      </c>
      <c r="I1007" s="229"/>
      <c r="J1007" s="230">
        <f>ROUND(I1007*H1007,2)</f>
        <v>0</v>
      </c>
      <c r="K1007" s="226" t="s">
        <v>19</v>
      </c>
      <c r="L1007" s="231"/>
      <c r="M1007" s="232" t="s">
        <v>19</v>
      </c>
      <c r="N1007" s="233" t="s">
        <v>43</v>
      </c>
      <c r="O1007" s="86"/>
      <c r="P1007" s="215">
        <f>O1007*H1007</f>
        <v>0</v>
      </c>
      <c r="Q1007" s="215">
        <v>0.017999999999999999</v>
      </c>
      <c r="R1007" s="215">
        <f>Q1007*H1007</f>
        <v>0.65755799999999998</v>
      </c>
      <c r="S1007" s="215">
        <v>0</v>
      </c>
      <c r="T1007" s="216">
        <f>S1007*H1007</f>
        <v>0</v>
      </c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40"/>
      <c r="AR1007" s="217" t="s">
        <v>150</v>
      </c>
      <c r="AT1007" s="217" t="s">
        <v>147</v>
      </c>
      <c r="AU1007" s="217" t="s">
        <v>82</v>
      </c>
      <c r="AY1007" s="19" t="s">
        <v>135</v>
      </c>
      <c r="BE1007" s="218">
        <f>IF(N1007="základní",J1007,0)</f>
        <v>0</v>
      </c>
      <c r="BF1007" s="218">
        <f>IF(N1007="snížená",J1007,0)</f>
        <v>0</v>
      </c>
      <c r="BG1007" s="218">
        <f>IF(N1007="zákl. přenesená",J1007,0)</f>
        <v>0</v>
      </c>
      <c r="BH1007" s="218">
        <f>IF(N1007="sníž. přenesená",J1007,0)</f>
        <v>0</v>
      </c>
      <c r="BI1007" s="218">
        <f>IF(N1007="nulová",J1007,0)</f>
        <v>0</v>
      </c>
      <c r="BJ1007" s="19" t="s">
        <v>80</v>
      </c>
      <c r="BK1007" s="218">
        <f>ROUND(I1007*H1007,2)</f>
        <v>0</v>
      </c>
      <c r="BL1007" s="19" t="s">
        <v>143</v>
      </c>
      <c r="BM1007" s="217" t="s">
        <v>2492</v>
      </c>
    </row>
    <row r="1008" s="13" customFormat="1">
      <c r="A1008" s="13"/>
      <c r="B1008" s="234"/>
      <c r="C1008" s="235"/>
      <c r="D1008" s="236" t="s">
        <v>152</v>
      </c>
      <c r="E1008" s="235"/>
      <c r="F1008" s="238" t="s">
        <v>2493</v>
      </c>
      <c r="G1008" s="235"/>
      <c r="H1008" s="239">
        <v>36.530999999999999</v>
      </c>
      <c r="I1008" s="240"/>
      <c r="J1008" s="235"/>
      <c r="K1008" s="235"/>
      <c r="L1008" s="241"/>
      <c r="M1008" s="242"/>
      <c r="N1008" s="243"/>
      <c r="O1008" s="243"/>
      <c r="P1008" s="243"/>
      <c r="Q1008" s="243"/>
      <c r="R1008" s="243"/>
      <c r="S1008" s="243"/>
      <c r="T1008" s="244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5" t="s">
        <v>152</v>
      </c>
      <c r="AU1008" s="245" t="s">
        <v>82</v>
      </c>
      <c r="AV1008" s="13" t="s">
        <v>82</v>
      </c>
      <c r="AW1008" s="13" t="s">
        <v>4</v>
      </c>
      <c r="AX1008" s="13" t="s">
        <v>80</v>
      </c>
      <c r="AY1008" s="245" t="s">
        <v>135</v>
      </c>
    </row>
    <row r="1009" s="2" customFormat="1" ht="24.15" customHeight="1">
      <c r="A1009" s="40"/>
      <c r="B1009" s="41"/>
      <c r="C1009" s="206" t="s">
        <v>2494</v>
      </c>
      <c r="D1009" s="206" t="s">
        <v>138</v>
      </c>
      <c r="E1009" s="207" t="s">
        <v>2495</v>
      </c>
      <c r="F1009" s="208" t="s">
        <v>2496</v>
      </c>
      <c r="G1009" s="209" t="s">
        <v>498</v>
      </c>
      <c r="H1009" s="210">
        <v>33.210000000000001</v>
      </c>
      <c r="I1009" s="211"/>
      <c r="J1009" s="212">
        <f>ROUND(I1009*H1009,2)</f>
        <v>0</v>
      </c>
      <c r="K1009" s="208" t="s">
        <v>142</v>
      </c>
      <c r="L1009" s="46"/>
      <c r="M1009" s="213" t="s">
        <v>19</v>
      </c>
      <c r="N1009" s="214" t="s">
        <v>43</v>
      </c>
      <c r="O1009" s="86"/>
      <c r="P1009" s="215">
        <f>O1009*H1009</f>
        <v>0</v>
      </c>
      <c r="Q1009" s="215">
        <v>0</v>
      </c>
      <c r="R1009" s="215">
        <f>Q1009*H1009</f>
        <v>0</v>
      </c>
      <c r="S1009" s="215">
        <v>0</v>
      </c>
      <c r="T1009" s="216">
        <f>S1009*H1009</f>
        <v>0</v>
      </c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40"/>
      <c r="AR1009" s="217" t="s">
        <v>143</v>
      </c>
      <c r="AT1009" s="217" t="s">
        <v>138</v>
      </c>
      <c r="AU1009" s="217" t="s">
        <v>82</v>
      </c>
      <c r="AY1009" s="19" t="s">
        <v>135</v>
      </c>
      <c r="BE1009" s="218">
        <f>IF(N1009="základní",J1009,0)</f>
        <v>0</v>
      </c>
      <c r="BF1009" s="218">
        <f>IF(N1009="snížená",J1009,0)</f>
        <v>0</v>
      </c>
      <c r="BG1009" s="218">
        <f>IF(N1009="zákl. přenesená",J1009,0)</f>
        <v>0</v>
      </c>
      <c r="BH1009" s="218">
        <f>IF(N1009="sníž. přenesená",J1009,0)</f>
        <v>0</v>
      </c>
      <c r="BI1009" s="218">
        <f>IF(N1009="nulová",J1009,0)</f>
        <v>0</v>
      </c>
      <c r="BJ1009" s="19" t="s">
        <v>80</v>
      </c>
      <c r="BK1009" s="218">
        <f>ROUND(I1009*H1009,2)</f>
        <v>0</v>
      </c>
      <c r="BL1009" s="19" t="s">
        <v>143</v>
      </c>
      <c r="BM1009" s="217" t="s">
        <v>2497</v>
      </c>
    </row>
    <row r="1010" s="2" customFormat="1">
      <c r="A1010" s="40"/>
      <c r="B1010" s="41"/>
      <c r="C1010" s="42"/>
      <c r="D1010" s="219" t="s">
        <v>145</v>
      </c>
      <c r="E1010" s="42"/>
      <c r="F1010" s="220" t="s">
        <v>2498</v>
      </c>
      <c r="G1010" s="42"/>
      <c r="H1010" s="42"/>
      <c r="I1010" s="221"/>
      <c r="J1010" s="42"/>
      <c r="K1010" s="42"/>
      <c r="L1010" s="46"/>
      <c r="M1010" s="222"/>
      <c r="N1010" s="223"/>
      <c r="O1010" s="86"/>
      <c r="P1010" s="86"/>
      <c r="Q1010" s="86"/>
      <c r="R1010" s="86"/>
      <c r="S1010" s="86"/>
      <c r="T1010" s="87"/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40"/>
      <c r="AT1010" s="19" t="s">
        <v>145</v>
      </c>
      <c r="AU1010" s="19" t="s">
        <v>82</v>
      </c>
    </row>
    <row r="1011" s="13" customFormat="1">
      <c r="A1011" s="13"/>
      <c r="B1011" s="234"/>
      <c r="C1011" s="235"/>
      <c r="D1011" s="236" t="s">
        <v>152</v>
      </c>
      <c r="E1011" s="237" t="s">
        <v>19</v>
      </c>
      <c r="F1011" s="238" t="s">
        <v>2488</v>
      </c>
      <c r="G1011" s="235"/>
      <c r="H1011" s="239">
        <v>33.210000000000001</v>
      </c>
      <c r="I1011" s="240"/>
      <c r="J1011" s="235"/>
      <c r="K1011" s="235"/>
      <c r="L1011" s="241"/>
      <c r="M1011" s="242"/>
      <c r="N1011" s="243"/>
      <c r="O1011" s="243"/>
      <c r="P1011" s="243"/>
      <c r="Q1011" s="243"/>
      <c r="R1011" s="243"/>
      <c r="S1011" s="243"/>
      <c r="T1011" s="244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45" t="s">
        <v>152</v>
      </c>
      <c r="AU1011" s="245" t="s">
        <v>82</v>
      </c>
      <c r="AV1011" s="13" t="s">
        <v>82</v>
      </c>
      <c r="AW1011" s="13" t="s">
        <v>32</v>
      </c>
      <c r="AX1011" s="13" t="s">
        <v>72</v>
      </c>
      <c r="AY1011" s="245" t="s">
        <v>135</v>
      </c>
    </row>
    <row r="1012" s="2" customFormat="1" ht="16.5" customHeight="1">
      <c r="A1012" s="40"/>
      <c r="B1012" s="41"/>
      <c r="C1012" s="206" t="s">
        <v>2499</v>
      </c>
      <c r="D1012" s="206" t="s">
        <v>138</v>
      </c>
      <c r="E1012" s="207" t="s">
        <v>2500</v>
      </c>
      <c r="F1012" s="208" t="s">
        <v>2501</v>
      </c>
      <c r="G1012" s="209" t="s">
        <v>498</v>
      </c>
      <c r="H1012" s="210">
        <v>33.210000000000001</v>
      </c>
      <c r="I1012" s="211"/>
      <c r="J1012" s="212">
        <f>ROUND(I1012*H1012,2)</f>
        <v>0</v>
      </c>
      <c r="K1012" s="208" t="s">
        <v>142</v>
      </c>
      <c r="L1012" s="46"/>
      <c r="M1012" s="213" t="s">
        <v>19</v>
      </c>
      <c r="N1012" s="214" t="s">
        <v>43</v>
      </c>
      <c r="O1012" s="86"/>
      <c r="P1012" s="215">
        <f>O1012*H1012</f>
        <v>0</v>
      </c>
      <c r="Q1012" s="215">
        <v>0.0015</v>
      </c>
      <c r="R1012" s="215">
        <f>Q1012*H1012</f>
        <v>0.049815000000000005</v>
      </c>
      <c r="S1012" s="215">
        <v>0</v>
      </c>
      <c r="T1012" s="216">
        <f>S1012*H1012</f>
        <v>0</v>
      </c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40"/>
      <c r="AR1012" s="217" t="s">
        <v>143</v>
      </c>
      <c r="AT1012" s="217" t="s">
        <v>138</v>
      </c>
      <c r="AU1012" s="217" t="s">
        <v>82</v>
      </c>
      <c r="AY1012" s="19" t="s">
        <v>135</v>
      </c>
      <c r="BE1012" s="218">
        <f>IF(N1012="základní",J1012,0)</f>
        <v>0</v>
      </c>
      <c r="BF1012" s="218">
        <f>IF(N1012="snížená",J1012,0)</f>
        <v>0</v>
      </c>
      <c r="BG1012" s="218">
        <f>IF(N1012="zákl. přenesená",J1012,0)</f>
        <v>0</v>
      </c>
      <c r="BH1012" s="218">
        <f>IF(N1012="sníž. přenesená",J1012,0)</f>
        <v>0</v>
      </c>
      <c r="BI1012" s="218">
        <f>IF(N1012="nulová",J1012,0)</f>
        <v>0</v>
      </c>
      <c r="BJ1012" s="19" t="s">
        <v>80</v>
      </c>
      <c r="BK1012" s="218">
        <f>ROUND(I1012*H1012,2)</f>
        <v>0</v>
      </c>
      <c r="BL1012" s="19" t="s">
        <v>143</v>
      </c>
      <c r="BM1012" s="217" t="s">
        <v>2502</v>
      </c>
    </row>
    <row r="1013" s="2" customFormat="1">
      <c r="A1013" s="40"/>
      <c r="B1013" s="41"/>
      <c r="C1013" s="42"/>
      <c r="D1013" s="219" t="s">
        <v>145</v>
      </c>
      <c r="E1013" s="42"/>
      <c r="F1013" s="220" t="s">
        <v>2503</v>
      </c>
      <c r="G1013" s="42"/>
      <c r="H1013" s="42"/>
      <c r="I1013" s="221"/>
      <c r="J1013" s="42"/>
      <c r="K1013" s="42"/>
      <c r="L1013" s="46"/>
      <c r="M1013" s="222"/>
      <c r="N1013" s="223"/>
      <c r="O1013" s="86"/>
      <c r="P1013" s="86"/>
      <c r="Q1013" s="86"/>
      <c r="R1013" s="86"/>
      <c r="S1013" s="86"/>
      <c r="T1013" s="87"/>
      <c r="U1013" s="40"/>
      <c r="V1013" s="40"/>
      <c r="W1013" s="40"/>
      <c r="X1013" s="40"/>
      <c r="Y1013" s="40"/>
      <c r="Z1013" s="40"/>
      <c r="AA1013" s="40"/>
      <c r="AB1013" s="40"/>
      <c r="AC1013" s="40"/>
      <c r="AD1013" s="40"/>
      <c r="AE1013" s="40"/>
      <c r="AT1013" s="19" t="s">
        <v>145</v>
      </c>
      <c r="AU1013" s="19" t="s">
        <v>82</v>
      </c>
    </row>
    <row r="1014" s="13" customFormat="1">
      <c r="A1014" s="13"/>
      <c r="B1014" s="234"/>
      <c r="C1014" s="235"/>
      <c r="D1014" s="236" t="s">
        <v>152</v>
      </c>
      <c r="E1014" s="237" t="s">
        <v>19</v>
      </c>
      <c r="F1014" s="238" t="s">
        <v>2460</v>
      </c>
      <c r="G1014" s="235"/>
      <c r="H1014" s="239">
        <v>33.210000000000001</v>
      </c>
      <c r="I1014" s="240"/>
      <c r="J1014" s="235"/>
      <c r="K1014" s="235"/>
      <c r="L1014" s="241"/>
      <c r="M1014" s="242"/>
      <c r="N1014" s="243"/>
      <c r="O1014" s="243"/>
      <c r="P1014" s="243"/>
      <c r="Q1014" s="243"/>
      <c r="R1014" s="243"/>
      <c r="S1014" s="243"/>
      <c r="T1014" s="244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45" t="s">
        <v>152</v>
      </c>
      <c r="AU1014" s="245" t="s">
        <v>82</v>
      </c>
      <c r="AV1014" s="13" t="s">
        <v>82</v>
      </c>
      <c r="AW1014" s="13" t="s">
        <v>32</v>
      </c>
      <c r="AX1014" s="13" t="s">
        <v>72</v>
      </c>
      <c r="AY1014" s="245" t="s">
        <v>135</v>
      </c>
    </row>
    <row r="1015" s="2" customFormat="1" ht="16.5" customHeight="1">
      <c r="A1015" s="40"/>
      <c r="B1015" s="41"/>
      <c r="C1015" s="206" t="s">
        <v>2504</v>
      </c>
      <c r="D1015" s="206" t="s">
        <v>138</v>
      </c>
      <c r="E1015" s="207" t="s">
        <v>2505</v>
      </c>
      <c r="F1015" s="208" t="s">
        <v>2506</v>
      </c>
      <c r="G1015" s="209" t="s">
        <v>256</v>
      </c>
      <c r="H1015" s="210">
        <v>8.1850000000000005</v>
      </c>
      <c r="I1015" s="211"/>
      <c r="J1015" s="212">
        <f>ROUND(I1015*H1015,2)</f>
        <v>0</v>
      </c>
      <c r="K1015" s="208" t="s">
        <v>142</v>
      </c>
      <c r="L1015" s="46"/>
      <c r="M1015" s="213" t="s">
        <v>19</v>
      </c>
      <c r="N1015" s="214" t="s">
        <v>43</v>
      </c>
      <c r="O1015" s="86"/>
      <c r="P1015" s="215">
        <f>O1015*H1015</f>
        <v>0</v>
      </c>
      <c r="Q1015" s="215">
        <v>9.0000000000000006E-05</v>
      </c>
      <c r="R1015" s="215">
        <f>Q1015*H1015</f>
        <v>0.00073665000000000004</v>
      </c>
      <c r="S1015" s="215">
        <v>0</v>
      </c>
      <c r="T1015" s="216">
        <f>S1015*H1015</f>
        <v>0</v>
      </c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40"/>
      <c r="AR1015" s="217" t="s">
        <v>143</v>
      </c>
      <c r="AT1015" s="217" t="s">
        <v>138</v>
      </c>
      <c r="AU1015" s="217" t="s">
        <v>82</v>
      </c>
      <c r="AY1015" s="19" t="s">
        <v>135</v>
      </c>
      <c r="BE1015" s="218">
        <f>IF(N1015="základní",J1015,0)</f>
        <v>0</v>
      </c>
      <c r="BF1015" s="218">
        <f>IF(N1015="snížená",J1015,0)</f>
        <v>0</v>
      </c>
      <c r="BG1015" s="218">
        <f>IF(N1015="zákl. přenesená",J1015,0)</f>
        <v>0</v>
      </c>
      <c r="BH1015" s="218">
        <f>IF(N1015="sníž. přenesená",J1015,0)</f>
        <v>0</v>
      </c>
      <c r="BI1015" s="218">
        <f>IF(N1015="nulová",J1015,0)</f>
        <v>0</v>
      </c>
      <c r="BJ1015" s="19" t="s">
        <v>80</v>
      </c>
      <c r="BK1015" s="218">
        <f>ROUND(I1015*H1015,2)</f>
        <v>0</v>
      </c>
      <c r="BL1015" s="19" t="s">
        <v>143</v>
      </c>
      <c r="BM1015" s="217" t="s">
        <v>2507</v>
      </c>
    </row>
    <row r="1016" s="2" customFormat="1">
      <c r="A1016" s="40"/>
      <c r="B1016" s="41"/>
      <c r="C1016" s="42"/>
      <c r="D1016" s="219" t="s">
        <v>145</v>
      </c>
      <c r="E1016" s="42"/>
      <c r="F1016" s="220" t="s">
        <v>2508</v>
      </c>
      <c r="G1016" s="42"/>
      <c r="H1016" s="42"/>
      <c r="I1016" s="221"/>
      <c r="J1016" s="42"/>
      <c r="K1016" s="42"/>
      <c r="L1016" s="46"/>
      <c r="M1016" s="222"/>
      <c r="N1016" s="223"/>
      <c r="O1016" s="86"/>
      <c r="P1016" s="86"/>
      <c r="Q1016" s="86"/>
      <c r="R1016" s="86"/>
      <c r="S1016" s="86"/>
      <c r="T1016" s="87"/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40"/>
      <c r="AT1016" s="19" t="s">
        <v>145</v>
      </c>
      <c r="AU1016" s="19" t="s">
        <v>82</v>
      </c>
    </row>
    <row r="1017" s="13" customFormat="1">
      <c r="A1017" s="13"/>
      <c r="B1017" s="234"/>
      <c r="C1017" s="235"/>
      <c r="D1017" s="236" t="s">
        <v>152</v>
      </c>
      <c r="E1017" s="237" t="s">
        <v>19</v>
      </c>
      <c r="F1017" s="238" t="s">
        <v>2509</v>
      </c>
      <c r="G1017" s="235"/>
      <c r="H1017" s="239">
        <v>8.1850000000000005</v>
      </c>
      <c r="I1017" s="240"/>
      <c r="J1017" s="235"/>
      <c r="K1017" s="235"/>
      <c r="L1017" s="241"/>
      <c r="M1017" s="242"/>
      <c r="N1017" s="243"/>
      <c r="O1017" s="243"/>
      <c r="P1017" s="243"/>
      <c r="Q1017" s="243"/>
      <c r="R1017" s="243"/>
      <c r="S1017" s="243"/>
      <c r="T1017" s="244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45" t="s">
        <v>152</v>
      </c>
      <c r="AU1017" s="245" t="s">
        <v>82</v>
      </c>
      <c r="AV1017" s="13" t="s">
        <v>82</v>
      </c>
      <c r="AW1017" s="13" t="s">
        <v>32</v>
      </c>
      <c r="AX1017" s="13" t="s">
        <v>72</v>
      </c>
      <c r="AY1017" s="245" t="s">
        <v>135</v>
      </c>
    </row>
    <row r="1018" s="2" customFormat="1" ht="16.5" customHeight="1">
      <c r="A1018" s="40"/>
      <c r="B1018" s="41"/>
      <c r="C1018" s="206" t="s">
        <v>2510</v>
      </c>
      <c r="D1018" s="206" t="s">
        <v>138</v>
      </c>
      <c r="E1018" s="207" t="s">
        <v>2511</v>
      </c>
      <c r="F1018" s="208" t="s">
        <v>2512</v>
      </c>
      <c r="G1018" s="209" t="s">
        <v>498</v>
      </c>
      <c r="H1018" s="210">
        <v>33.865000000000002</v>
      </c>
      <c r="I1018" s="211"/>
      <c r="J1018" s="212">
        <f>ROUND(I1018*H1018,2)</f>
        <v>0</v>
      </c>
      <c r="K1018" s="208" t="s">
        <v>142</v>
      </c>
      <c r="L1018" s="46"/>
      <c r="M1018" s="213" t="s">
        <v>19</v>
      </c>
      <c r="N1018" s="214" t="s">
        <v>43</v>
      </c>
      <c r="O1018" s="86"/>
      <c r="P1018" s="215">
        <f>O1018*H1018</f>
        <v>0</v>
      </c>
      <c r="Q1018" s="215">
        <v>4.5000000000000003E-05</v>
      </c>
      <c r="R1018" s="215">
        <f>Q1018*H1018</f>
        <v>0.0015239250000000002</v>
      </c>
      <c r="S1018" s="215">
        <v>0</v>
      </c>
      <c r="T1018" s="216">
        <f>S1018*H1018</f>
        <v>0</v>
      </c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40"/>
      <c r="AR1018" s="217" t="s">
        <v>143</v>
      </c>
      <c r="AT1018" s="217" t="s">
        <v>138</v>
      </c>
      <c r="AU1018" s="217" t="s">
        <v>82</v>
      </c>
      <c r="AY1018" s="19" t="s">
        <v>135</v>
      </c>
      <c r="BE1018" s="218">
        <f>IF(N1018="základní",J1018,0)</f>
        <v>0</v>
      </c>
      <c r="BF1018" s="218">
        <f>IF(N1018="snížená",J1018,0)</f>
        <v>0</v>
      </c>
      <c r="BG1018" s="218">
        <f>IF(N1018="zákl. přenesená",J1018,0)</f>
        <v>0</v>
      </c>
      <c r="BH1018" s="218">
        <f>IF(N1018="sníž. přenesená",J1018,0)</f>
        <v>0</v>
      </c>
      <c r="BI1018" s="218">
        <f>IF(N1018="nulová",J1018,0)</f>
        <v>0</v>
      </c>
      <c r="BJ1018" s="19" t="s">
        <v>80</v>
      </c>
      <c r="BK1018" s="218">
        <f>ROUND(I1018*H1018,2)</f>
        <v>0</v>
      </c>
      <c r="BL1018" s="19" t="s">
        <v>143</v>
      </c>
      <c r="BM1018" s="217" t="s">
        <v>2513</v>
      </c>
    </row>
    <row r="1019" s="2" customFormat="1">
      <c r="A1019" s="40"/>
      <c r="B1019" s="41"/>
      <c r="C1019" s="42"/>
      <c r="D1019" s="219" t="s">
        <v>145</v>
      </c>
      <c r="E1019" s="42"/>
      <c r="F1019" s="220" t="s">
        <v>2514</v>
      </c>
      <c r="G1019" s="42"/>
      <c r="H1019" s="42"/>
      <c r="I1019" s="221"/>
      <c r="J1019" s="42"/>
      <c r="K1019" s="42"/>
      <c r="L1019" s="46"/>
      <c r="M1019" s="222"/>
      <c r="N1019" s="223"/>
      <c r="O1019" s="86"/>
      <c r="P1019" s="86"/>
      <c r="Q1019" s="86"/>
      <c r="R1019" s="86"/>
      <c r="S1019" s="86"/>
      <c r="T1019" s="87"/>
      <c r="U1019" s="40"/>
      <c r="V1019" s="40"/>
      <c r="W1019" s="40"/>
      <c r="X1019" s="40"/>
      <c r="Y1019" s="40"/>
      <c r="Z1019" s="40"/>
      <c r="AA1019" s="40"/>
      <c r="AB1019" s="40"/>
      <c r="AC1019" s="40"/>
      <c r="AD1019" s="40"/>
      <c r="AE1019" s="40"/>
      <c r="AT1019" s="19" t="s">
        <v>145</v>
      </c>
      <c r="AU1019" s="19" t="s">
        <v>82</v>
      </c>
    </row>
    <row r="1020" s="13" customFormat="1">
      <c r="A1020" s="13"/>
      <c r="B1020" s="234"/>
      <c r="C1020" s="235"/>
      <c r="D1020" s="236" t="s">
        <v>152</v>
      </c>
      <c r="E1020" s="237" t="s">
        <v>19</v>
      </c>
      <c r="F1020" s="238" t="s">
        <v>2460</v>
      </c>
      <c r="G1020" s="235"/>
      <c r="H1020" s="239">
        <v>33.210000000000001</v>
      </c>
      <c r="I1020" s="240"/>
      <c r="J1020" s="235"/>
      <c r="K1020" s="235"/>
      <c r="L1020" s="241"/>
      <c r="M1020" s="242"/>
      <c r="N1020" s="243"/>
      <c r="O1020" s="243"/>
      <c r="P1020" s="243"/>
      <c r="Q1020" s="243"/>
      <c r="R1020" s="243"/>
      <c r="S1020" s="243"/>
      <c r="T1020" s="244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45" t="s">
        <v>152</v>
      </c>
      <c r="AU1020" s="245" t="s">
        <v>82</v>
      </c>
      <c r="AV1020" s="13" t="s">
        <v>82</v>
      </c>
      <c r="AW1020" s="13" t="s">
        <v>32</v>
      </c>
      <c r="AX1020" s="13" t="s">
        <v>72</v>
      </c>
      <c r="AY1020" s="245" t="s">
        <v>135</v>
      </c>
    </row>
    <row r="1021" s="13" customFormat="1">
      <c r="A1021" s="13"/>
      <c r="B1021" s="234"/>
      <c r="C1021" s="235"/>
      <c r="D1021" s="236" t="s">
        <v>152</v>
      </c>
      <c r="E1021" s="237" t="s">
        <v>19</v>
      </c>
      <c r="F1021" s="238" t="s">
        <v>2466</v>
      </c>
      <c r="G1021" s="235"/>
      <c r="H1021" s="239">
        <v>0.65500000000000003</v>
      </c>
      <c r="I1021" s="240"/>
      <c r="J1021" s="235"/>
      <c r="K1021" s="235"/>
      <c r="L1021" s="241"/>
      <c r="M1021" s="242"/>
      <c r="N1021" s="243"/>
      <c r="O1021" s="243"/>
      <c r="P1021" s="243"/>
      <c r="Q1021" s="243"/>
      <c r="R1021" s="243"/>
      <c r="S1021" s="243"/>
      <c r="T1021" s="244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45" t="s">
        <v>152</v>
      </c>
      <c r="AU1021" s="245" t="s">
        <v>82</v>
      </c>
      <c r="AV1021" s="13" t="s">
        <v>82</v>
      </c>
      <c r="AW1021" s="13" t="s">
        <v>32</v>
      </c>
      <c r="AX1021" s="13" t="s">
        <v>72</v>
      </c>
      <c r="AY1021" s="245" t="s">
        <v>135</v>
      </c>
    </row>
    <row r="1022" s="2" customFormat="1" ht="24.15" customHeight="1">
      <c r="A1022" s="40"/>
      <c r="B1022" s="41"/>
      <c r="C1022" s="206" t="s">
        <v>2515</v>
      </c>
      <c r="D1022" s="206" t="s">
        <v>138</v>
      </c>
      <c r="E1022" s="207" t="s">
        <v>2516</v>
      </c>
      <c r="F1022" s="208" t="s">
        <v>2517</v>
      </c>
      <c r="G1022" s="209" t="s">
        <v>177</v>
      </c>
      <c r="H1022" s="246"/>
      <c r="I1022" s="211"/>
      <c r="J1022" s="212">
        <f>ROUND(I1022*H1022,2)</f>
        <v>0</v>
      </c>
      <c r="K1022" s="208" t="s">
        <v>142</v>
      </c>
      <c r="L1022" s="46"/>
      <c r="M1022" s="213" t="s">
        <v>19</v>
      </c>
      <c r="N1022" s="214" t="s">
        <v>43</v>
      </c>
      <c r="O1022" s="86"/>
      <c r="P1022" s="215">
        <f>O1022*H1022</f>
        <v>0</v>
      </c>
      <c r="Q1022" s="215">
        <v>0</v>
      </c>
      <c r="R1022" s="215">
        <f>Q1022*H1022</f>
        <v>0</v>
      </c>
      <c r="S1022" s="215">
        <v>0</v>
      </c>
      <c r="T1022" s="216">
        <f>S1022*H1022</f>
        <v>0</v>
      </c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R1022" s="217" t="s">
        <v>143</v>
      </c>
      <c r="AT1022" s="217" t="s">
        <v>138</v>
      </c>
      <c r="AU1022" s="217" t="s">
        <v>82</v>
      </c>
      <c r="AY1022" s="19" t="s">
        <v>135</v>
      </c>
      <c r="BE1022" s="218">
        <f>IF(N1022="základní",J1022,0)</f>
        <v>0</v>
      </c>
      <c r="BF1022" s="218">
        <f>IF(N1022="snížená",J1022,0)</f>
        <v>0</v>
      </c>
      <c r="BG1022" s="218">
        <f>IF(N1022="zákl. přenesená",J1022,0)</f>
        <v>0</v>
      </c>
      <c r="BH1022" s="218">
        <f>IF(N1022="sníž. přenesená",J1022,0)</f>
        <v>0</v>
      </c>
      <c r="BI1022" s="218">
        <f>IF(N1022="nulová",J1022,0)</f>
        <v>0</v>
      </c>
      <c r="BJ1022" s="19" t="s">
        <v>80</v>
      </c>
      <c r="BK1022" s="218">
        <f>ROUND(I1022*H1022,2)</f>
        <v>0</v>
      </c>
      <c r="BL1022" s="19" t="s">
        <v>143</v>
      </c>
      <c r="BM1022" s="217" t="s">
        <v>2518</v>
      </c>
    </row>
    <row r="1023" s="2" customFormat="1">
      <c r="A1023" s="40"/>
      <c r="B1023" s="41"/>
      <c r="C1023" s="42"/>
      <c r="D1023" s="219" t="s">
        <v>145</v>
      </c>
      <c r="E1023" s="42"/>
      <c r="F1023" s="220" t="s">
        <v>2519</v>
      </c>
      <c r="G1023" s="42"/>
      <c r="H1023" s="42"/>
      <c r="I1023" s="221"/>
      <c r="J1023" s="42"/>
      <c r="K1023" s="42"/>
      <c r="L1023" s="46"/>
      <c r="M1023" s="222"/>
      <c r="N1023" s="223"/>
      <c r="O1023" s="86"/>
      <c r="P1023" s="86"/>
      <c r="Q1023" s="86"/>
      <c r="R1023" s="86"/>
      <c r="S1023" s="86"/>
      <c r="T1023" s="87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T1023" s="19" t="s">
        <v>145</v>
      </c>
      <c r="AU1023" s="19" t="s">
        <v>82</v>
      </c>
    </row>
    <row r="1024" s="12" customFormat="1" ht="22.8" customHeight="1">
      <c r="A1024" s="12"/>
      <c r="B1024" s="190"/>
      <c r="C1024" s="191"/>
      <c r="D1024" s="192" t="s">
        <v>71</v>
      </c>
      <c r="E1024" s="204" t="s">
        <v>2520</v>
      </c>
      <c r="F1024" s="204" t="s">
        <v>2521</v>
      </c>
      <c r="G1024" s="191"/>
      <c r="H1024" s="191"/>
      <c r="I1024" s="194"/>
      <c r="J1024" s="205">
        <f>BK1024</f>
        <v>0</v>
      </c>
      <c r="K1024" s="191"/>
      <c r="L1024" s="196"/>
      <c r="M1024" s="197"/>
      <c r="N1024" s="198"/>
      <c r="O1024" s="198"/>
      <c r="P1024" s="199">
        <f>SUM(P1025:P1082)</f>
        <v>0</v>
      </c>
      <c r="Q1024" s="198"/>
      <c r="R1024" s="199">
        <f>SUM(R1025:R1082)</f>
        <v>2.8868201008000005</v>
      </c>
      <c r="S1024" s="198"/>
      <c r="T1024" s="200">
        <f>SUM(T1025:T1082)</f>
        <v>0</v>
      </c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R1024" s="201" t="s">
        <v>82</v>
      </c>
      <c r="AT1024" s="202" t="s">
        <v>71</v>
      </c>
      <c r="AU1024" s="202" t="s">
        <v>80</v>
      </c>
      <c r="AY1024" s="201" t="s">
        <v>135</v>
      </c>
      <c r="BK1024" s="203">
        <f>SUM(BK1025:BK1082)</f>
        <v>0</v>
      </c>
    </row>
    <row r="1025" s="2" customFormat="1" ht="16.5" customHeight="1">
      <c r="A1025" s="40"/>
      <c r="B1025" s="41"/>
      <c r="C1025" s="206" t="s">
        <v>2522</v>
      </c>
      <c r="D1025" s="206" t="s">
        <v>138</v>
      </c>
      <c r="E1025" s="207" t="s">
        <v>2523</v>
      </c>
      <c r="F1025" s="208" t="s">
        <v>2524</v>
      </c>
      <c r="G1025" s="209" t="s">
        <v>498</v>
      </c>
      <c r="H1025" s="210">
        <v>117.609</v>
      </c>
      <c r="I1025" s="211"/>
      <c r="J1025" s="212">
        <f>ROUND(I1025*H1025,2)</f>
        <v>0</v>
      </c>
      <c r="K1025" s="208" t="s">
        <v>142</v>
      </c>
      <c r="L1025" s="46"/>
      <c r="M1025" s="213" t="s">
        <v>19</v>
      </c>
      <c r="N1025" s="214" t="s">
        <v>43</v>
      </c>
      <c r="O1025" s="86"/>
      <c r="P1025" s="215">
        <f>O1025*H1025</f>
        <v>0</v>
      </c>
      <c r="Q1025" s="215">
        <v>0.00029999999999999997</v>
      </c>
      <c r="R1025" s="215">
        <f>Q1025*H1025</f>
        <v>0.035282699999999993</v>
      </c>
      <c r="S1025" s="215">
        <v>0</v>
      </c>
      <c r="T1025" s="216">
        <f>S1025*H1025</f>
        <v>0</v>
      </c>
      <c r="U1025" s="40"/>
      <c r="V1025" s="40"/>
      <c r="W1025" s="40"/>
      <c r="X1025" s="40"/>
      <c r="Y1025" s="40"/>
      <c r="Z1025" s="40"/>
      <c r="AA1025" s="40"/>
      <c r="AB1025" s="40"/>
      <c r="AC1025" s="40"/>
      <c r="AD1025" s="40"/>
      <c r="AE1025" s="40"/>
      <c r="AR1025" s="217" t="s">
        <v>143</v>
      </c>
      <c r="AT1025" s="217" t="s">
        <v>138</v>
      </c>
      <c r="AU1025" s="217" t="s">
        <v>82</v>
      </c>
      <c r="AY1025" s="19" t="s">
        <v>135</v>
      </c>
      <c r="BE1025" s="218">
        <f>IF(N1025="základní",J1025,0)</f>
        <v>0</v>
      </c>
      <c r="BF1025" s="218">
        <f>IF(N1025="snížená",J1025,0)</f>
        <v>0</v>
      </c>
      <c r="BG1025" s="218">
        <f>IF(N1025="zákl. přenesená",J1025,0)</f>
        <v>0</v>
      </c>
      <c r="BH1025" s="218">
        <f>IF(N1025="sníž. přenesená",J1025,0)</f>
        <v>0</v>
      </c>
      <c r="BI1025" s="218">
        <f>IF(N1025="nulová",J1025,0)</f>
        <v>0</v>
      </c>
      <c r="BJ1025" s="19" t="s">
        <v>80</v>
      </c>
      <c r="BK1025" s="218">
        <f>ROUND(I1025*H1025,2)</f>
        <v>0</v>
      </c>
      <c r="BL1025" s="19" t="s">
        <v>143</v>
      </c>
      <c r="BM1025" s="217" t="s">
        <v>2525</v>
      </c>
    </row>
    <row r="1026" s="2" customFormat="1">
      <c r="A1026" s="40"/>
      <c r="B1026" s="41"/>
      <c r="C1026" s="42"/>
      <c r="D1026" s="219" t="s">
        <v>145</v>
      </c>
      <c r="E1026" s="42"/>
      <c r="F1026" s="220" t="s">
        <v>2526</v>
      </c>
      <c r="G1026" s="42"/>
      <c r="H1026" s="42"/>
      <c r="I1026" s="221"/>
      <c r="J1026" s="42"/>
      <c r="K1026" s="42"/>
      <c r="L1026" s="46"/>
      <c r="M1026" s="222"/>
      <c r="N1026" s="223"/>
      <c r="O1026" s="86"/>
      <c r="P1026" s="86"/>
      <c r="Q1026" s="86"/>
      <c r="R1026" s="86"/>
      <c r="S1026" s="86"/>
      <c r="T1026" s="87"/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40"/>
      <c r="AT1026" s="19" t="s">
        <v>145</v>
      </c>
      <c r="AU1026" s="19" t="s">
        <v>82</v>
      </c>
    </row>
    <row r="1027" s="13" customFormat="1">
      <c r="A1027" s="13"/>
      <c r="B1027" s="234"/>
      <c r="C1027" s="235"/>
      <c r="D1027" s="236" t="s">
        <v>152</v>
      </c>
      <c r="E1027" s="237" t="s">
        <v>19</v>
      </c>
      <c r="F1027" s="238" t="s">
        <v>2527</v>
      </c>
      <c r="G1027" s="235"/>
      <c r="H1027" s="239">
        <v>117.609</v>
      </c>
      <c r="I1027" s="240"/>
      <c r="J1027" s="235"/>
      <c r="K1027" s="235"/>
      <c r="L1027" s="241"/>
      <c r="M1027" s="242"/>
      <c r="N1027" s="243"/>
      <c r="O1027" s="243"/>
      <c r="P1027" s="243"/>
      <c r="Q1027" s="243"/>
      <c r="R1027" s="243"/>
      <c r="S1027" s="243"/>
      <c r="T1027" s="244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45" t="s">
        <v>152</v>
      </c>
      <c r="AU1027" s="245" t="s">
        <v>82</v>
      </c>
      <c r="AV1027" s="13" t="s">
        <v>82</v>
      </c>
      <c r="AW1027" s="13" t="s">
        <v>32</v>
      </c>
      <c r="AX1027" s="13" t="s">
        <v>72</v>
      </c>
      <c r="AY1027" s="245" t="s">
        <v>135</v>
      </c>
    </row>
    <row r="1028" s="2" customFormat="1" ht="21.75" customHeight="1">
      <c r="A1028" s="40"/>
      <c r="B1028" s="41"/>
      <c r="C1028" s="206" t="s">
        <v>2528</v>
      </c>
      <c r="D1028" s="206" t="s">
        <v>138</v>
      </c>
      <c r="E1028" s="207" t="s">
        <v>2529</v>
      </c>
      <c r="F1028" s="208" t="s">
        <v>2530</v>
      </c>
      <c r="G1028" s="209" t="s">
        <v>498</v>
      </c>
      <c r="H1028" s="210">
        <v>117.609</v>
      </c>
      <c r="I1028" s="211"/>
      <c r="J1028" s="212">
        <f>ROUND(I1028*H1028,2)</f>
        <v>0</v>
      </c>
      <c r="K1028" s="208" t="s">
        <v>142</v>
      </c>
      <c r="L1028" s="46"/>
      <c r="M1028" s="213" t="s">
        <v>19</v>
      </c>
      <c r="N1028" s="214" t="s">
        <v>43</v>
      </c>
      <c r="O1028" s="86"/>
      <c r="P1028" s="215">
        <f>O1028*H1028</f>
        <v>0</v>
      </c>
      <c r="Q1028" s="215">
        <v>0.0044999999999999997</v>
      </c>
      <c r="R1028" s="215">
        <f>Q1028*H1028</f>
        <v>0.52924049999999989</v>
      </c>
      <c r="S1028" s="215">
        <v>0</v>
      </c>
      <c r="T1028" s="216">
        <f>S1028*H1028</f>
        <v>0</v>
      </c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R1028" s="217" t="s">
        <v>143</v>
      </c>
      <c r="AT1028" s="217" t="s">
        <v>138</v>
      </c>
      <c r="AU1028" s="217" t="s">
        <v>82</v>
      </c>
      <c r="AY1028" s="19" t="s">
        <v>135</v>
      </c>
      <c r="BE1028" s="218">
        <f>IF(N1028="základní",J1028,0)</f>
        <v>0</v>
      </c>
      <c r="BF1028" s="218">
        <f>IF(N1028="snížená",J1028,0)</f>
        <v>0</v>
      </c>
      <c r="BG1028" s="218">
        <f>IF(N1028="zákl. přenesená",J1028,0)</f>
        <v>0</v>
      </c>
      <c r="BH1028" s="218">
        <f>IF(N1028="sníž. přenesená",J1028,0)</f>
        <v>0</v>
      </c>
      <c r="BI1028" s="218">
        <f>IF(N1028="nulová",J1028,0)</f>
        <v>0</v>
      </c>
      <c r="BJ1028" s="19" t="s">
        <v>80</v>
      </c>
      <c r="BK1028" s="218">
        <f>ROUND(I1028*H1028,2)</f>
        <v>0</v>
      </c>
      <c r="BL1028" s="19" t="s">
        <v>143</v>
      </c>
      <c r="BM1028" s="217" t="s">
        <v>2531</v>
      </c>
    </row>
    <row r="1029" s="2" customFormat="1">
      <c r="A1029" s="40"/>
      <c r="B1029" s="41"/>
      <c r="C1029" s="42"/>
      <c r="D1029" s="219" t="s">
        <v>145</v>
      </c>
      <c r="E1029" s="42"/>
      <c r="F1029" s="220" t="s">
        <v>2532</v>
      </c>
      <c r="G1029" s="42"/>
      <c r="H1029" s="42"/>
      <c r="I1029" s="221"/>
      <c r="J1029" s="42"/>
      <c r="K1029" s="42"/>
      <c r="L1029" s="46"/>
      <c r="M1029" s="222"/>
      <c r="N1029" s="223"/>
      <c r="O1029" s="86"/>
      <c r="P1029" s="86"/>
      <c r="Q1029" s="86"/>
      <c r="R1029" s="86"/>
      <c r="S1029" s="86"/>
      <c r="T1029" s="87"/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40"/>
      <c r="AT1029" s="19" t="s">
        <v>145</v>
      </c>
      <c r="AU1029" s="19" t="s">
        <v>82</v>
      </c>
    </row>
    <row r="1030" s="13" customFormat="1">
      <c r="A1030" s="13"/>
      <c r="B1030" s="234"/>
      <c r="C1030" s="235"/>
      <c r="D1030" s="236" t="s">
        <v>152</v>
      </c>
      <c r="E1030" s="237" t="s">
        <v>19</v>
      </c>
      <c r="F1030" s="238" t="s">
        <v>2527</v>
      </c>
      <c r="G1030" s="235"/>
      <c r="H1030" s="239">
        <v>117.609</v>
      </c>
      <c r="I1030" s="240"/>
      <c r="J1030" s="235"/>
      <c r="K1030" s="235"/>
      <c r="L1030" s="241"/>
      <c r="M1030" s="242"/>
      <c r="N1030" s="243"/>
      <c r="O1030" s="243"/>
      <c r="P1030" s="243"/>
      <c r="Q1030" s="243"/>
      <c r="R1030" s="243"/>
      <c r="S1030" s="243"/>
      <c r="T1030" s="244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5" t="s">
        <v>152</v>
      </c>
      <c r="AU1030" s="245" t="s">
        <v>82</v>
      </c>
      <c r="AV1030" s="13" t="s">
        <v>82</v>
      </c>
      <c r="AW1030" s="13" t="s">
        <v>32</v>
      </c>
      <c r="AX1030" s="13" t="s">
        <v>72</v>
      </c>
      <c r="AY1030" s="245" t="s">
        <v>135</v>
      </c>
    </row>
    <row r="1031" s="2" customFormat="1" ht="21.75" customHeight="1">
      <c r="A1031" s="40"/>
      <c r="B1031" s="41"/>
      <c r="C1031" s="206" t="s">
        <v>2533</v>
      </c>
      <c r="D1031" s="206" t="s">
        <v>138</v>
      </c>
      <c r="E1031" s="207" t="s">
        <v>2534</v>
      </c>
      <c r="F1031" s="208" t="s">
        <v>2535</v>
      </c>
      <c r="G1031" s="209" t="s">
        <v>498</v>
      </c>
      <c r="H1031" s="210">
        <v>117.609</v>
      </c>
      <c r="I1031" s="211"/>
      <c r="J1031" s="212">
        <f>ROUND(I1031*H1031,2)</f>
        <v>0</v>
      </c>
      <c r="K1031" s="208" t="s">
        <v>142</v>
      </c>
      <c r="L1031" s="46"/>
      <c r="M1031" s="213" t="s">
        <v>19</v>
      </c>
      <c r="N1031" s="214" t="s">
        <v>43</v>
      </c>
      <c r="O1031" s="86"/>
      <c r="P1031" s="215">
        <f>O1031*H1031</f>
        <v>0</v>
      </c>
      <c r="Q1031" s="215">
        <v>0.0059959999999999996</v>
      </c>
      <c r="R1031" s="215">
        <f>Q1031*H1031</f>
        <v>0.70518356399999993</v>
      </c>
      <c r="S1031" s="215">
        <v>0</v>
      </c>
      <c r="T1031" s="216">
        <f>S1031*H1031</f>
        <v>0</v>
      </c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40"/>
      <c r="AR1031" s="217" t="s">
        <v>143</v>
      </c>
      <c r="AT1031" s="217" t="s">
        <v>138</v>
      </c>
      <c r="AU1031" s="217" t="s">
        <v>82</v>
      </c>
      <c r="AY1031" s="19" t="s">
        <v>135</v>
      </c>
      <c r="BE1031" s="218">
        <f>IF(N1031="základní",J1031,0)</f>
        <v>0</v>
      </c>
      <c r="BF1031" s="218">
        <f>IF(N1031="snížená",J1031,0)</f>
        <v>0</v>
      </c>
      <c r="BG1031" s="218">
        <f>IF(N1031="zákl. přenesená",J1031,0)</f>
        <v>0</v>
      </c>
      <c r="BH1031" s="218">
        <f>IF(N1031="sníž. přenesená",J1031,0)</f>
        <v>0</v>
      </c>
      <c r="BI1031" s="218">
        <f>IF(N1031="nulová",J1031,0)</f>
        <v>0</v>
      </c>
      <c r="BJ1031" s="19" t="s">
        <v>80</v>
      </c>
      <c r="BK1031" s="218">
        <f>ROUND(I1031*H1031,2)</f>
        <v>0</v>
      </c>
      <c r="BL1031" s="19" t="s">
        <v>143</v>
      </c>
      <c r="BM1031" s="217" t="s">
        <v>2536</v>
      </c>
    </row>
    <row r="1032" s="2" customFormat="1">
      <c r="A1032" s="40"/>
      <c r="B1032" s="41"/>
      <c r="C1032" s="42"/>
      <c r="D1032" s="219" t="s">
        <v>145</v>
      </c>
      <c r="E1032" s="42"/>
      <c r="F1032" s="220" t="s">
        <v>2537</v>
      </c>
      <c r="G1032" s="42"/>
      <c r="H1032" s="42"/>
      <c r="I1032" s="221"/>
      <c r="J1032" s="42"/>
      <c r="K1032" s="42"/>
      <c r="L1032" s="46"/>
      <c r="M1032" s="222"/>
      <c r="N1032" s="223"/>
      <c r="O1032" s="86"/>
      <c r="P1032" s="86"/>
      <c r="Q1032" s="86"/>
      <c r="R1032" s="86"/>
      <c r="S1032" s="86"/>
      <c r="T1032" s="87"/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40"/>
      <c r="AT1032" s="19" t="s">
        <v>145</v>
      </c>
      <c r="AU1032" s="19" t="s">
        <v>82</v>
      </c>
    </row>
    <row r="1033" s="13" customFormat="1">
      <c r="A1033" s="13"/>
      <c r="B1033" s="234"/>
      <c r="C1033" s="235"/>
      <c r="D1033" s="236" t="s">
        <v>152</v>
      </c>
      <c r="E1033" s="237" t="s">
        <v>19</v>
      </c>
      <c r="F1033" s="238" t="s">
        <v>2538</v>
      </c>
      <c r="G1033" s="235"/>
      <c r="H1033" s="239">
        <v>12.914</v>
      </c>
      <c r="I1033" s="240"/>
      <c r="J1033" s="235"/>
      <c r="K1033" s="235"/>
      <c r="L1033" s="241"/>
      <c r="M1033" s="242"/>
      <c r="N1033" s="243"/>
      <c r="O1033" s="243"/>
      <c r="P1033" s="243"/>
      <c r="Q1033" s="243"/>
      <c r="R1033" s="243"/>
      <c r="S1033" s="243"/>
      <c r="T1033" s="244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45" t="s">
        <v>152</v>
      </c>
      <c r="AU1033" s="245" t="s">
        <v>82</v>
      </c>
      <c r="AV1033" s="13" t="s">
        <v>82</v>
      </c>
      <c r="AW1033" s="13" t="s">
        <v>32</v>
      </c>
      <c r="AX1033" s="13" t="s">
        <v>72</v>
      </c>
      <c r="AY1033" s="245" t="s">
        <v>135</v>
      </c>
    </row>
    <row r="1034" s="13" customFormat="1">
      <c r="A1034" s="13"/>
      <c r="B1034" s="234"/>
      <c r="C1034" s="235"/>
      <c r="D1034" s="236" t="s">
        <v>152</v>
      </c>
      <c r="E1034" s="237" t="s">
        <v>19</v>
      </c>
      <c r="F1034" s="238" t="s">
        <v>2539</v>
      </c>
      <c r="G1034" s="235"/>
      <c r="H1034" s="239">
        <v>13.858000000000001</v>
      </c>
      <c r="I1034" s="240"/>
      <c r="J1034" s="235"/>
      <c r="K1034" s="235"/>
      <c r="L1034" s="241"/>
      <c r="M1034" s="242"/>
      <c r="N1034" s="243"/>
      <c r="O1034" s="243"/>
      <c r="P1034" s="243"/>
      <c r="Q1034" s="243"/>
      <c r="R1034" s="243"/>
      <c r="S1034" s="243"/>
      <c r="T1034" s="244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5" t="s">
        <v>152</v>
      </c>
      <c r="AU1034" s="245" t="s">
        <v>82</v>
      </c>
      <c r="AV1034" s="13" t="s">
        <v>82</v>
      </c>
      <c r="AW1034" s="13" t="s">
        <v>32</v>
      </c>
      <c r="AX1034" s="13" t="s">
        <v>72</v>
      </c>
      <c r="AY1034" s="245" t="s">
        <v>135</v>
      </c>
    </row>
    <row r="1035" s="13" customFormat="1">
      <c r="A1035" s="13"/>
      <c r="B1035" s="234"/>
      <c r="C1035" s="235"/>
      <c r="D1035" s="236" t="s">
        <v>152</v>
      </c>
      <c r="E1035" s="237" t="s">
        <v>19</v>
      </c>
      <c r="F1035" s="238" t="s">
        <v>2540</v>
      </c>
      <c r="G1035" s="235"/>
      <c r="H1035" s="239">
        <v>11.955</v>
      </c>
      <c r="I1035" s="240"/>
      <c r="J1035" s="235"/>
      <c r="K1035" s="235"/>
      <c r="L1035" s="241"/>
      <c r="M1035" s="242"/>
      <c r="N1035" s="243"/>
      <c r="O1035" s="243"/>
      <c r="P1035" s="243"/>
      <c r="Q1035" s="243"/>
      <c r="R1035" s="243"/>
      <c r="S1035" s="243"/>
      <c r="T1035" s="244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45" t="s">
        <v>152</v>
      </c>
      <c r="AU1035" s="245" t="s">
        <v>82</v>
      </c>
      <c r="AV1035" s="13" t="s">
        <v>82</v>
      </c>
      <c r="AW1035" s="13" t="s">
        <v>32</v>
      </c>
      <c r="AX1035" s="13" t="s">
        <v>72</v>
      </c>
      <c r="AY1035" s="245" t="s">
        <v>135</v>
      </c>
    </row>
    <row r="1036" s="13" customFormat="1">
      <c r="A1036" s="13"/>
      <c r="B1036" s="234"/>
      <c r="C1036" s="235"/>
      <c r="D1036" s="236" t="s">
        <v>152</v>
      </c>
      <c r="E1036" s="237" t="s">
        <v>19</v>
      </c>
      <c r="F1036" s="238" t="s">
        <v>2541</v>
      </c>
      <c r="G1036" s="235"/>
      <c r="H1036" s="239">
        <v>13.321</v>
      </c>
      <c r="I1036" s="240"/>
      <c r="J1036" s="235"/>
      <c r="K1036" s="235"/>
      <c r="L1036" s="241"/>
      <c r="M1036" s="242"/>
      <c r="N1036" s="243"/>
      <c r="O1036" s="243"/>
      <c r="P1036" s="243"/>
      <c r="Q1036" s="243"/>
      <c r="R1036" s="243"/>
      <c r="S1036" s="243"/>
      <c r="T1036" s="244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45" t="s">
        <v>152</v>
      </c>
      <c r="AU1036" s="245" t="s">
        <v>82</v>
      </c>
      <c r="AV1036" s="13" t="s">
        <v>82</v>
      </c>
      <c r="AW1036" s="13" t="s">
        <v>32</v>
      </c>
      <c r="AX1036" s="13" t="s">
        <v>72</v>
      </c>
      <c r="AY1036" s="245" t="s">
        <v>135</v>
      </c>
    </row>
    <row r="1037" s="13" customFormat="1">
      <c r="A1037" s="13"/>
      <c r="B1037" s="234"/>
      <c r="C1037" s="235"/>
      <c r="D1037" s="236" t="s">
        <v>152</v>
      </c>
      <c r="E1037" s="237" t="s">
        <v>19</v>
      </c>
      <c r="F1037" s="238" t="s">
        <v>2542</v>
      </c>
      <c r="G1037" s="235"/>
      <c r="H1037" s="239">
        <v>1.2</v>
      </c>
      <c r="I1037" s="240"/>
      <c r="J1037" s="235"/>
      <c r="K1037" s="235"/>
      <c r="L1037" s="241"/>
      <c r="M1037" s="242"/>
      <c r="N1037" s="243"/>
      <c r="O1037" s="243"/>
      <c r="P1037" s="243"/>
      <c r="Q1037" s="243"/>
      <c r="R1037" s="243"/>
      <c r="S1037" s="243"/>
      <c r="T1037" s="244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45" t="s">
        <v>152</v>
      </c>
      <c r="AU1037" s="245" t="s">
        <v>82</v>
      </c>
      <c r="AV1037" s="13" t="s">
        <v>82</v>
      </c>
      <c r="AW1037" s="13" t="s">
        <v>32</v>
      </c>
      <c r="AX1037" s="13" t="s">
        <v>72</v>
      </c>
      <c r="AY1037" s="245" t="s">
        <v>135</v>
      </c>
    </row>
    <row r="1038" s="13" customFormat="1">
      <c r="A1038" s="13"/>
      <c r="B1038" s="234"/>
      <c r="C1038" s="235"/>
      <c r="D1038" s="236" t="s">
        <v>152</v>
      </c>
      <c r="E1038" s="237" t="s">
        <v>19</v>
      </c>
      <c r="F1038" s="238" t="s">
        <v>2543</v>
      </c>
      <c r="G1038" s="235"/>
      <c r="H1038" s="239">
        <v>10.183</v>
      </c>
      <c r="I1038" s="240"/>
      <c r="J1038" s="235"/>
      <c r="K1038" s="235"/>
      <c r="L1038" s="241"/>
      <c r="M1038" s="242"/>
      <c r="N1038" s="243"/>
      <c r="O1038" s="243"/>
      <c r="P1038" s="243"/>
      <c r="Q1038" s="243"/>
      <c r="R1038" s="243"/>
      <c r="S1038" s="243"/>
      <c r="T1038" s="244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5" t="s">
        <v>152</v>
      </c>
      <c r="AU1038" s="245" t="s">
        <v>82</v>
      </c>
      <c r="AV1038" s="13" t="s">
        <v>82</v>
      </c>
      <c r="AW1038" s="13" t="s">
        <v>32</v>
      </c>
      <c r="AX1038" s="13" t="s">
        <v>72</v>
      </c>
      <c r="AY1038" s="245" t="s">
        <v>135</v>
      </c>
    </row>
    <row r="1039" s="13" customFormat="1">
      <c r="A1039" s="13"/>
      <c r="B1039" s="234"/>
      <c r="C1039" s="235"/>
      <c r="D1039" s="236" t="s">
        <v>152</v>
      </c>
      <c r="E1039" s="237" t="s">
        <v>19</v>
      </c>
      <c r="F1039" s="238" t="s">
        <v>2544</v>
      </c>
      <c r="G1039" s="235"/>
      <c r="H1039" s="239">
        <v>10.709</v>
      </c>
      <c r="I1039" s="240"/>
      <c r="J1039" s="235"/>
      <c r="K1039" s="235"/>
      <c r="L1039" s="241"/>
      <c r="M1039" s="242"/>
      <c r="N1039" s="243"/>
      <c r="O1039" s="243"/>
      <c r="P1039" s="243"/>
      <c r="Q1039" s="243"/>
      <c r="R1039" s="243"/>
      <c r="S1039" s="243"/>
      <c r="T1039" s="244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45" t="s">
        <v>152</v>
      </c>
      <c r="AU1039" s="245" t="s">
        <v>82</v>
      </c>
      <c r="AV1039" s="13" t="s">
        <v>82</v>
      </c>
      <c r="AW1039" s="13" t="s">
        <v>32</v>
      </c>
      <c r="AX1039" s="13" t="s">
        <v>72</v>
      </c>
      <c r="AY1039" s="245" t="s">
        <v>135</v>
      </c>
    </row>
    <row r="1040" s="13" customFormat="1">
      <c r="A1040" s="13"/>
      <c r="B1040" s="234"/>
      <c r="C1040" s="235"/>
      <c r="D1040" s="236" t="s">
        <v>152</v>
      </c>
      <c r="E1040" s="237" t="s">
        <v>19</v>
      </c>
      <c r="F1040" s="238" t="s">
        <v>2545</v>
      </c>
      <c r="G1040" s="235"/>
      <c r="H1040" s="239">
        <v>10.709</v>
      </c>
      <c r="I1040" s="240"/>
      <c r="J1040" s="235"/>
      <c r="K1040" s="235"/>
      <c r="L1040" s="241"/>
      <c r="M1040" s="242"/>
      <c r="N1040" s="243"/>
      <c r="O1040" s="243"/>
      <c r="P1040" s="243"/>
      <c r="Q1040" s="243"/>
      <c r="R1040" s="243"/>
      <c r="S1040" s="243"/>
      <c r="T1040" s="244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45" t="s">
        <v>152</v>
      </c>
      <c r="AU1040" s="245" t="s">
        <v>82</v>
      </c>
      <c r="AV1040" s="13" t="s">
        <v>82</v>
      </c>
      <c r="AW1040" s="13" t="s">
        <v>32</v>
      </c>
      <c r="AX1040" s="13" t="s">
        <v>72</v>
      </c>
      <c r="AY1040" s="245" t="s">
        <v>135</v>
      </c>
    </row>
    <row r="1041" s="13" customFormat="1">
      <c r="A1041" s="13"/>
      <c r="B1041" s="234"/>
      <c r="C1041" s="235"/>
      <c r="D1041" s="236" t="s">
        <v>152</v>
      </c>
      <c r="E1041" s="237" t="s">
        <v>19</v>
      </c>
      <c r="F1041" s="238" t="s">
        <v>2546</v>
      </c>
      <c r="G1041" s="235"/>
      <c r="H1041" s="239">
        <v>16.379999999999999</v>
      </c>
      <c r="I1041" s="240"/>
      <c r="J1041" s="235"/>
      <c r="K1041" s="235"/>
      <c r="L1041" s="241"/>
      <c r="M1041" s="242"/>
      <c r="N1041" s="243"/>
      <c r="O1041" s="243"/>
      <c r="P1041" s="243"/>
      <c r="Q1041" s="243"/>
      <c r="R1041" s="243"/>
      <c r="S1041" s="243"/>
      <c r="T1041" s="244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45" t="s">
        <v>152</v>
      </c>
      <c r="AU1041" s="245" t="s">
        <v>82</v>
      </c>
      <c r="AV1041" s="13" t="s">
        <v>82</v>
      </c>
      <c r="AW1041" s="13" t="s">
        <v>32</v>
      </c>
      <c r="AX1041" s="13" t="s">
        <v>72</v>
      </c>
      <c r="AY1041" s="245" t="s">
        <v>135</v>
      </c>
    </row>
    <row r="1042" s="13" customFormat="1">
      <c r="A1042" s="13"/>
      <c r="B1042" s="234"/>
      <c r="C1042" s="235"/>
      <c r="D1042" s="236" t="s">
        <v>152</v>
      </c>
      <c r="E1042" s="237" t="s">
        <v>19</v>
      </c>
      <c r="F1042" s="238" t="s">
        <v>2547</v>
      </c>
      <c r="G1042" s="235"/>
      <c r="H1042" s="239">
        <v>16.379999999999999</v>
      </c>
      <c r="I1042" s="240"/>
      <c r="J1042" s="235"/>
      <c r="K1042" s="235"/>
      <c r="L1042" s="241"/>
      <c r="M1042" s="242"/>
      <c r="N1042" s="243"/>
      <c r="O1042" s="243"/>
      <c r="P1042" s="243"/>
      <c r="Q1042" s="243"/>
      <c r="R1042" s="243"/>
      <c r="S1042" s="243"/>
      <c r="T1042" s="244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45" t="s">
        <v>152</v>
      </c>
      <c r="AU1042" s="245" t="s">
        <v>82</v>
      </c>
      <c r="AV1042" s="13" t="s">
        <v>82</v>
      </c>
      <c r="AW1042" s="13" t="s">
        <v>32</v>
      </c>
      <c r="AX1042" s="13" t="s">
        <v>72</v>
      </c>
      <c r="AY1042" s="245" t="s">
        <v>135</v>
      </c>
    </row>
    <row r="1043" s="2" customFormat="1" ht="16.5" customHeight="1">
      <c r="A1043" s="40"/>
      <c r="B1043" s="41"/>
      <c r="C1043" s="224" t="s">
        <v>2548</v>
      </c>
      <c r="D1043" s="224" t="s">
        <v>147</v>
      </c>
      <c r="E1043" s="225" t="s">
        <v>2549</v>
      </c>
      <c r="F1043" s="226" t="s">
        <v>2550</v>
      </c>
      <c r="G1043" s="227" t="s">
        <v>498</v>
      </c>
      <c r="H1043" s="228">
        <v>129.37000000000001</v>
      </c>
      <c r="I1043" s="229"/>
      <c r="J1043" s="230">
        <f>ROUND(I1043*H1043,2)</f>
        <v>0</v>
      </c>
      <c r="K1043" s="226" t="s">
        <v>142</v>
      </c>
      <c r="L1043" s="231"/>
      <c r="M1043" s="232" t="s">
        <v>19</v>
      </c>
      <c r="N1043" s="233" t="s">
        <v>43</v>
      </c>
      <c r="O1043" s="86"/>
      <c r="P1043" s="215">
        <f>O1043*H1043</f>
        <v>0</v>
      </c>
      <c r="Q1043" s="215">
        <v>0.0118</v>
      </c>
      <c r="R1043" s="215">
        <f>Q1043*H1043</f>
        <v>1.5265660000000001</v>
      </c>
      <c r="S1043" s="215">
        <v>0</v>
      </c>
      <c r="T1043" s="216">
        <f>S1043*H1043</f>
        <v>0</v>
      </c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40"/>
      <c r="AR1043" s="217" t="s">
        <v>150</v>
      </c>
      <c r="AT1043" s="217" t="s">
        <v>147</v>
      </c>
      <c r="AU1043" s="217" t="s">
        <v>82</v>
      </c>
      <c r="AY1043" s="19" t="s">
        <v>135</v>
      </c>
      <c r="BE1043" s="218">
        <f>IF(N1043="základní",J1043,0)</f>
        <v>0</v>
      </c>
      <c r="BF1043" s="218">
        <f>IF(N1043="snížená",J1043,0)</f>
        <v>0</v>
      </c>
      <c r="BG1043" s="218">
        <f>IF(N1043="zákl. přenesená",J1043,0)</f>
        <v>0</v>
      </c>
      <c r="BH1043" s="218">
        <f>IF(N1043="sníž. přenesená",J1043,0)</f>
        <v>0</v>
      </c>
      <c r="BI1043" s="218">
        <f>IF(N1043="nulová",J1043,0)</f>
        <v>0</v>
      </c>
      <c r="BJ1043" s="19" t="s">
        <v>80</v>
      </c>
      <c r="BK1043" s="218">
        <f>ROUND(I1043*H1043,2)</f>
        <v>0</v>
      </c>
      <c r="BL1043" s="19" t="s">
        <v>143</v>
      </c>
      <c r="BM1043" s="217" t="s">
        <v>2551</v>
      </c>
    </row>
    <row r="1044" s="13" customFormat="1">
      <c r="A1044" s="13"/>
      <c r="B1044" s="234"/>
      <c r="C1044" s="235"/>
      <c r="D1044" s="236" t="s">
        <v>152</v>
      </c>
      <c r="E1044" s="235"/>
      <c r="F1044" s="238" t="s">
        <v>2552</v>
      </c>
      <c r="G1044" s="235"/>
      <c r="H1044" s="239">
        <v>129.37000000000001</v>
      </c>
      <c r="I1044" s="240"/>
      <c r="J1044" s="235"/>
      <c r="K1044" s="235"/>
      <c r="L1044" s="241"/>
      <c r="M1044" s="242"/>
      <c r="N1044" s="243"/>
      <c r="O1044" s="243"/>
      <c r="P1044" s="243"/>
      <c r="Q1044" s="243"/>
      <c r="R1044" s="243"/>
      <c r="S1044" s="243"/>
      <c r="T1044" s="244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45" t="s">
        <v>152</v>
      </c>
      <c r="AU1044" s="245" t="s">
        <v>82</v>
      </c>
      <c r="AV1044" s="13" t="s">
        <v>82</v>
      </c>
      <c r="AW1044" s="13" t="s">
        <v>4</v>
      </c>
      <c r="AX1044" s="13" t="s">
        <v>80</v>
      </c>
      <c r="AY1044" s="245" t="s">
        <v>135</v>
      </c>
    </row>
    <row r="1045" s="2" customFormat="1" ht="16.5" customHeight="1">
      <c r="A1045" s="40"/>
      <c r="B1045" s="41"/>
      <c r="C1045" s="206" t="s">
        <v>2553</v>
      </c>
      <c r="D1045" s="206" t="s">
        <v>138</v>
      </c>
      <c r="E1045" s="207" t="s">
        <v>2554</v>
      </c>
      <c r="F1045" s="208" t="s">
        <v>2555</v>
      </c>
      <c r="G1045" s="209" t="s">
        <v>498</v>
      </c>
      <c r="H1045" s="210">
        <v>0.71999999999999997</v>
      </c>
      <c r="I1045" s="211"/>
      <c r="J1045" s="212">
        <f>ROUND(I1045*H1045,2)</f>
        <v>0</v>
      </c>
      <c r="K1045" s="208" t="s">
        <v>142</v>
      </c>
      <c r="L1045" s="46"/>
      <c r="M1045" s="213" t="s">
        <v>19</v>
      </c>
      <c r="N1045" s="214" t="s">
        <v>43</v>
      </c>
      <c r="O1045" s="86"/>
      <c r="P1045" s="215">
        <f>O1045*H1045</f>
        <v>0</v>
      </c>
      <c r="Q1045" s="215">
        <v>0.0014164399999999999</v>
      </c>
      <c r="R1045" s="215">
        <f>Q1045*H1045</f>
        <v>0.0010198367999999999</v>
      </c>
      <c r="S1045" s="215">
        <v>0</v>
      </c>
      <c r="T1045" s="216">
        <f>S1045*H1045</f>
        <v>0</v>
      </c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40"/>
      <c r="AR1045" s="217" t="s">
        <v>143</v>
      </c>
      <c r="AT1045" s="217" t="s">
        <v>138</v>
      </c>
      <c r="AU1045" s="217" t="s">
        <v>82</v>
      </c>
      <c r="AY1045" s="19" t="s">
        <v>135</v>
      </c>
      <c r="BE1045" s="218">
        <f>IF(N1045="základní",J1045,0)</f>
        <v>0</v>
      </c>
      <c r="BF1045" s="218">
        <f>IF(N1045="snížená",J1045,0)</f>
        <v>0</v>
      </c>
      <c r="BG1045" s="218">
        <f>IF(N1045="zákl. přenesená",J1045,0)</f>
        <v>0</v>
      </c>
      <c r="BH1045" s="218">
        <f>IF(N1045="sníž. přenesená",J1045,0)</f>
        <v>0</v>
      </c>
      <c r="BI1045" s="218">
        <f>IF(N1045="nulová",J1045,0)</f>
        <v>0</v>
      </c>
      <c r="BJ1045" s="19" t="s">
        <v>80</v>
      </c>
      <c r="BK1045" s="218">
        <f>ROUND(I1045*H1045,2)</f>
        <v>0</v>
      </c>
      <c r="BL1045" s="19" t="s">
        <v>143</v>
      </c>
      <c r="BM1045" s="217" t="s">
        <v>2556</v>
      </c>
    </row>
    <row r="1046" s="2" customFormat="1">
      <c r="A1046" s="40"/>
      <c r="B1046" s="41"/>
      <c r="C1046" s="42"/>
      <c r="D1046" s="219" t="s">
        <v>145</v>
      </c>
      <c r="E1046" s="42"/>
      <c r="F1046" s="220" t="s">
        <v>2557</v>
      </c>
      <c r="G1046" s="42"/>
      <c r="H1046" s="42"/>
      <c r="I1046" s="221"/>
      <c r="J1046" s="42"/>
      <c r="K1046" s="42"/>
      <c r="L1046" s="46"/>
      <c r="M1046" s="222"/>
      <c r="N1046" s="223"/>
      <c r="O1046" s="86"/>
      <c r="P1046" s="86"/>
      <c r="Q1046" s="86"/>
      <c r="R1046" s="86"/>
      <c r="S1046" s="86"/>
      <c r="T1046" s="87"/>
      <c r="U1046" s="40"/>
      <c r="V1046" s="40"/>
      <c r="W1046" s="40"/>
      <c r="X1046" s="40"/>
      <c r="Y1046" s="40"/>
      <c r="Z1046" s="40"/>
      <c r="AA1046" s="40"/>
      <c r="AB1046" s="40"/>
      <c r="AC1046" s="40"/>
      <c r="AD1046" s="40"/>
      <c r="AE1046" s="40"/>
      <c r="AT1046" s="19" t="s">
        <v>145</v>
      </c>
      <c r="AU1046" s="19" t="s">
        <v>82</v>
      </c>
    </row>
    <row r="1047" s="13" customFormat="1">
      <c r="A1047" s="13"/>
      <c r="B1047" s="234"/>
      <c r="C1047" s="235"/>
      <c r="D1047" s="236" t="s">
        <v>152</v>
      </c>
      <c r="E1047" s="237" t="s">
        <v>19</v>
      </c>
      <c r="F1047" s="238" t="s">
        <v>2558</v>
      </c>
      <c r="G1047" s="235"/>
      <c r="H1047" s="239">
        <v>0.71999999999999997</v>
      </c>
      <c r="I1047" s="240"/>
      <c r="J1047" s="235"/>
      <c r="K1047" s="235"/>
      <c r="L1047" s="241"/>
      <c r="M1047" s="242"/>
      <c r="N1047" s="243"/>
      <c r="O1047" s="243"/>
      <c r="P1047" s="243"/>
      <c r="Q1047" s="243"/>
      <c r="R1047" s="243"/>
      <c r="S1047" s="243"/>
      <c r="T1047" s="244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45" t="s">
        <v>152</v>
      </c>
      <c r="AU1047" s="245" t="s">
        <v>82</v>
      </c>
      <c r="AV1047" s="13" t="s">
        <v>82</v>
      </c>
      <c r="AW1047" s="13" t="s">
        <v>32</v>
      </c>
      <c r="AX1047" s="13" t="s">
        <v>72</v>
      </c>
      <c r="AY1047" s="245" t="s">
        <v>135</v>
      </c>
    </row>
    <row r="1048" s="2" customFormat="1" ht="16.5" customHeight="1">
      <c r="A1048" s="40"/>
      <c r="B1048" s="41"/>
      <c r="C1048" s="224" t="s">
        <v>2559</v>
      </c>
      <c r="D1048" s="224" t="s">
        <v>147</v>
      </c>
      <c r="E1048" s="225" t="s">
        <v>2560</v>
      </c>
      <c r="F1048" s="226" t="s">
        <v>2561</v>
      </c>
      <c r="G1048" s="227" t="s">
        <v>498</v>
      </c>
      <c r="H1048" s="228">
        <v>0.79200000000000004</v>
      </c>
      <c r="I1048" s="229"/>
      <c r="J1048" s="230">
        <f>ROUND(I1048*H1048,2)</f>
        <v>0</v>
      </c>
      <c r="K1048" s="226" t="s">
        <v>142</v>
      </c>
      <c r="L1048" s="231"/>
      <c r="M1048" s="232" t="s">
        <v>19</v>
      </c>
      <c r="N1048" s="233" t="s">
        <v>43</v>
      </c>
      <c r="O1048" s="86"/>
      <c r="P1048" s="215">
        <f>O1048*H1048</f>
        <v>0</v>
      </c>
      <c r="Q1048" s="215">
        <v>0.012</v>
      </c>
      <c r="R1048" s="215">
        <f>Q1048*H1048</f>
        <v>0.0095040000000000003</v>
      </c>
      <c r="S1048" s="215">
        <v>0</v>
      </c>
      <c r="T1048" s="216">
        <f>S1048*H1048</f>
        <v>0</v>
      </c>
      <c r="U1048" s="40"/>
      <c r="V1048" s="40"/>
      <c r="W1048" s="40"/>
      <c r="X1048" s="40"/>
      <c r="Y1048" s="40"/>
      <c r="Z1048" s="40"/>
      <c r="AA1048" s="40"/>
      <c r="AB1048" s="40"/>
      <c r="AC1048" s="40"/>
      <c r="AD1048" s="40"/>
      <c r="AE1048" s="40"/>
      <c r="AR1048" s="217" t="s">
        <v>150</v>
      </c>
      <c r="AT1048" s="217" t="s">
        <v>147</v>
      </c>
      <c r="AU1048" s="217" t="s">
        <v>82</v>
      </c>
      <c r="AY1048" s="19" t="s">
        <v>135</v>
      </c>
      <c r="BE1048" s="218">
        <f>IF(N1048="základní",J1048,0)</f>
        <v>0</v>
      </c>
      <c r="BF1048" s="218">
        <f>IF(N1048="snížená",J1048,0)</f>
        <v>0</v>
      </c>
      <c r="BG1048" s="218">
        <f>IF(N1048="zákl. přenesená",J1048,0)</f>
        <v>0</v>
      </c>
      <c r="BH1048" s="218">
        <f>IF(N1048="sníž. přenesená",J1048,0)</f>
        <v>0</v>
      </c>
      <c r="BI1048" s="218">
        <f>IF(N1048="nulová",J1048,0)</f>
        <v>0</v>
      </c>
      <c r="BJ1048" s="19" t="s">
        <v>80</v>
      </c>
      <c r="BK1048" s="218">
        <f>ROUND(I1048*H1048,2)</f>
        <v>0</v>
      </c>
      <c r="BL1048" s="19" t="s">
        <v>143</v>
      </c>
      <c r="BM1048" s="217" t="s">
        <v>2562</v>
      </c>
    </row>
    <row r="1049" s="13" customFormat="1">
      <c r="A1049" s="13"/>
      <c r="B1049" s="234"/>
      <c r="C1049" s="235"/>
      <c r="D1049" s="236" t="s">
        <v>152</v>
      </c>
      <c r="E1049" s="235"/>
      <c r="F1049" s="238" t="s">
        <v>2563</v>
      </c>
      <c r="G1049" s="235"/>
      <c r="H1049" s="239">
        <v>0.79200000000000004</v>
      </c>
      <c r="I1049" s="240"/>
      <c r="J1049" s="235"/>
      <c r="K1049" s="235"/>
      <c r="L1049" s="241"/>
      <c r="M1049" s="242"/>
      <c r="N1049" s="243"/>
      <c r="O1049" s="243"/>
      <c r="P1049" s="243"/>
      <c r="Q1049" s="243"/>
      <c r="R1049" s="243"/>
      <c r="S1049" s="243"/>
      <c r="T1049" s="244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5" t="s">
        <v>152</v>
      </c>
      <c r="AU1049" s="245" t="s">
        <v>82</v>
      </c>
      <c r="AV1049" s="13" t="s">
        <v>82</v>
      </c>
      <c r="AW1049" s="13" t="s">
        <v>4</v>
      </c>
      <c r="AX1049" s="13" t="s">
        <v>80</v>
      </c>
      <c r="AY1049" s="245" t="s">
        <v>135</v>
      </c>
    </row>
    <row r="1050" s="2" customFormat="1" ht="24.15" customHeight="1">
      <c r="A1050" s="40"/>
      <c r="B1050" s="41"/>
      <c r="C1050" s="206" t="s">
        <v>2564</v>
      </c>
      <c r="D1050" s="206" t="s">
        <v>138</v>
      </c>
      <c r="E1050" s="207" t="s">
        <v>2565</v>
      </c>
      <c r="F1050" s="208" t="s">
        <v>2566</v>
      </c>
      <c r="G1050" s="209" t="s">
        <v>256</v>
      </c>
      <c r="H1050" s="210">
        <v>95.400000000000006</v>
      </c>
      <c r="I1050" s="211"/>
      <c r="J1050" s="212">
        <f>ROUND(I1050*H1050,2)</f>
        <v>0</v>
      </c>
      <c r="K1050" s="208" t="s">
        <v>142</v>
      </c>
      <c r="L1050" s="46"/>
      <c r="M1050" s="213" t="s">
        <v>19</v>
      </c>
      <c r="N1050" s="214" t="s">
        <v>43</v>
      </c>
      <c r="O1050" s="86"/>
      <c r="P1050" s="215">
        <f>O1050*H1050</f>
        <v>0</v>
      </c>
      <c r="Q1050" s="215">
        <v>0.00020000000000000001</v>
      </c>
      <c r="R1050" s="215">
        <f>Q1050*H1050</f>
        <v>0.019080000000000003</v>
      </c>
      <c r="S1050" s="215">
        <v>0</v>
      </c>
      <c r="T1050" s="216">
        <f>S1050*H1050</f>
        <v>0</v>
      </c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R1050" s="217" t="s">
        <v>143</v>
      </c>
      <c r="AT1050" s="217" t="s">
        <v>138</v>
      </c>
      <c r="AU1050" s="217" t="s">
        <v>82</v>
      </c>
      <c r="AY1050" s="19" t="s">
        <v>135</v>
      </c>
      <c r="BE1050" s="218">
        <f>IF(N1050="základní",J1050,0)</f>
        <v>0</v>
      </c>
      <c r="BF1050" s="218">
        <f>IF(N1050="snížená",J1050,0)</f>
        <v>0</v>
      </c>
      <c r="BG1050" s="218">
        <f>IF(N1050="zákl. přenesená",J1050,0)</f>
        <v>0</v>
      </c>
      <c r="BH1050" s="218">
        <f>IF(N1050="sníž. přenesená",J1050,0)</f>
        <v>0</v>
      </c>
      <c r="BI1050" s="218">
        <f>IF(N1050="nulová",J1050,0)</f>
        <v>0</v>
      </c>
      <c r="BJ1050" s="19" t="s">
        <v>80</v>
      </c>
      <c r="BK1050" s="218">
        <f>ROUND(I1050*H1050,2)</f>
        <v>0</v>
      </c>
      <c r="BL1050" s="19" t="s">
        <v>143</v>
      </c>
      <c r="BM1050" s="217" t="s">
        <v>2567</v>
      </c>
    </row>
    <row r="1051" s="2" customFormat="1">
      <c r="A1051" s="40"/>
      <c r="B1051" s="41"/>
      <c r="C1051" s="42"/>
      <c r="D1051" s="219" t="s">
        <v>145</v>
      </c>
      <c r="E1051" s="42"/>
      <c r="F1051" s="220" t="s">
        <v>2568</v>
      </c>
      <c r="G1051" s="42"/>
      <c r="H1051" s="42"/>
      <c r="I1051" s="221"/>
      <c r="J1051" s="42"/>
      <c r="K1051" s="42"/>
      <c r="L1051" s="46"/>
      <c r="M1051" s="222"/>
      <c r="N1051" s="223"/>
      <c r="O1051" s="86"/>
      <c r="P1051" s="86"/>
      <c r="Q1051" s="86"/>
      <c r="R1051" s="86"/>
      <c r="S1051" s="86"/>
      <c r="T1051" s="87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T1051" s="19" t="s">
        <v>145</v>
      </c>
      <c r="AU1051" s="19" t="s">
        <v>82</v>
      </c>
    </row>
    <row r="1052" s="13" customFormat="1">
      <c r="A1052" s="13"/>
      <c r="B1052" s="234"/>
      <c r="C1052" s="235"/>
      <c r="D1052" s="236" t="s">
        <v>152</v>
      </c>
      <c r="E1052" s="237" t="s">
        <v>19</v>
      </c>
      <c r="F1052" s="238" t="s">
        <v>2569</v>
      </c>
      <c r="G1052" s="235"/>
      <c r="H1052" s="239">
        <v>8.4000000000000004</v>
      </c>
      <c r="I1052" s="240"/>
      <c r="J1052" s="235"/>
      <c r="K1052" s="235"/>
      <c r="L1052" s="241"/>
      <c r="M1052" s="242"/>
      <c r="N1052" s="243"/>
      <c r="O1052" s="243"/>
      <c r="P1052" s="243"/>
      <c r="Q1052" s="243"/>
      <c r="R1052" s="243"/>
      <c r="S1052" s="243"/>
      <c r="T1052" s="244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5" t="s">
        <v>152</v>
      </c>
      <c r="AU1052" s="245" t="s">
        <v>82</v>
      </c>
      <c r="AV1052" s="13" t="s">
        <v>82</v>
      </c>
      <c r="AW1052" s="13" t="s">
        <v>32</v>
      </c>
      <c r="AX1052" s="13" t="s">
        <v>72</v>
      </c>
      <c r="AY1052" s="245" t="s">
        <v>135</v>
      </c>
    </row>
    <row r="1053" s="13" customFormat="1">
      <c r="A1053" s="13"/>
      <c r="B1053" s="234"/>
      <c r="C1053" s="235"/>
      <c r="D1053" s="236" t="s">
        <v>152</v>
      </c>
      <c r="E1053" s="237" t="s">
        <v>19</v>
      </c>
      <c r="F1053" s="238" t="s">
        <v>2570</v>
      </c>
      <c r="G1053" s="235"/>
      <c r="H1053" s="239">
        <v>8.4000000000000004</v>
      </c>
      <c r="I1053" s="240"/>
      <c r="J1053" s="235"/>
      <c r="K1053" s="235"/>
      <c r="L1053" s="241"/>
      <c r="M1053" s="242"/>
      <c r="N1053" s="243"/>
      <c r="O1053" s="243"/>
      <c r="P1053" s="243"/>
      <c r="Q1053" s="243"/>
      <c r="R1053" s="243"/>
      <c r="S1053" s="243"/>
      <c r="T1053" s="244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45" t="s">
        <v>152</v>
      </c>
      <c r="AU1053" s="245" t="s">
        <v>82</v>
      </c>
      <c r="AV1053" s="13" t="s">
        <v>82</v>
      </c>
      <c r="AW1053" s="13" t="s">
        <v>32</v>
      </c>
      <c r="AX1053" s="13" t="s">
        <v>72</v>
      </c>
      <c r="AY1053" s="245" t="s">
        <v>135</v>
      </c>
    </row>
    <row r="1054" s="13" customFormat="1">
      <c r="A1054" s="13"/>
      <c r="B1054" s="234"/>
      <c r="C1054" s="235"/>
      <c r="D1054" s="236" t="s">
        <v>152</v>
      </c>
      <c r="E1054" s="237" t="s">
        <v>19</v>
      </c>
      <c r="F1054" s="238" t="s">
        <v>2571</v>
      </c>
      <c r="G1054" s="235"/>
      <c r="H1054" s="239">
        <v>12.6</v>
      </c>
      <c r="I1054" s="240"/>
      <c r="J1054" s="235"/>
      <c r="K1054" s="235"/>
      <c r="L1054" s="241"/>
      <c r="M1054" s="242"/>
      <c r="N1054" s="243"/>
      <c r="O1054" s="243"/>
      <c r="P1054" s="243"/>
      <c r="Q1054" s="243"/>
      <c r="R1054" s="243"/>
      <c r="S1054" s="243"/>
      <c r="T1054" s="244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45" t="s">
        <v>152</v>
      </c>
      <c r="AU1054" s="245" t="s">
        <v>82</v>
      </c>
      <c r="AV1054" s="13" t="s">
        <v>82</v>
      </c>
      <c r="AW1054" s="13" t="s">
        <v>32</v>
      </c>
      <c r="AX1054" s="13" t="s">
        <v>72</v>
      </c>
      <c r="AY1054" s="245" t="s">
        <v>135</v>
      </c>
    </row>
    <row r="1055" s="13" customFormat="1">
      <c r="A1055" s="13"/>
      <c r="B1055" s="234"/>
      <c r="C1055" s="235"/>
      <c r="D1055" s="236" t="s">
        <v>152</v>
      </c>
      <c r="E1055" s="237" t="s">
        <v>19</v>
      </c>
      <c r="F1055" s="238" t="s">
        <v>2572</v>
      </c>
      <c r="G1055" s="235"/>
      <c r="H1055" s="239">
        <v>8.4000000000000004</v>
      </c>
      <c r="I1055" s="240"/>
      <c r="J1055" s="235"/>
      <c r="K1055" s="235"/>
      <c r="L1055" s="241"/>
      <c r="M1055" s="242"/>
      <c r="N1055" s="243"/>
      <c r="O1055" s="243"/>
      <c r="P1055" s="243"/>
      <c r="Q1055" s="243"/>
      <c r="R1055" s="243"/>
      <c r="S1055" s="243"/>
      <c r="T1055" s="244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45" t="s">
        <v>152</v>
      </c>
      <c r="AU1055" s="245" t="s">
        <v>82</v>
      </c>
      <c r="AV1055" s="13" t="s">
        <v>82</v>
      </c>
      <c r="AW1055" s="13" t="s">
        <v>32</v>
      </c>
      <c r="AX1055" s="13" t="s">
        <v>72</v>
      </c>
      <c r="AY1055" s="245" t="s">
        <v>135</v>
      </c>
    </row>
    <row r="1056" s="13" customFormat="1">
      <c r="A1056" s="13"/>
      <c r="B1056" s="234"/>
      <c r="C1056" s="235"/>
      <c r="D1056" s="236" t="s">
        <v>152</v>
      </c>
      <c r="E1056" s="237" t="s">
        <v>19</v>
      </c>
      <c r="F1056" s="238" t="s">
        <v>2573</v>
      </c>
      <c r="G1056" s="235"/>
      <c r="H1056" s="239">
        <v>3</v>
      </c>
      <c r="I1056" s="240"/>
      <c r="J1056" s="235"/>
      <c r="K1056" s="235"/>
      <c r="L1056" s="241"/>
      <c r="M1056" s="242"/>
      <c r="N1056" s="243"/>
      <c r="O1056" s="243"/>
      <c r="P1056" s="243"/>
      <c r="Q1056" s="243"/>
      <c r="R1056" s="243"/>
      <c r="S1056" s="243"/>
      <c r="T1056" s="244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45" t="s">
        <v>152</v>
      </c>
      <c r="AU1056" s="245" t="s">
        <v>82</v>
      </c>
      <c r="AV1056" s="13" t="s">
        <v>82</v>
      </c>
      <c r="AW1056" s="13" t="s">
        <v>32</v>
      </c>
      <c r="AX1056" s="13" t="s">
        <v>72</v>
      </c>
      <c r="AY1056" s="245" t="s">
        <v>135</v>
      </c>
    </row>
    <row r="1057" s="13" customFormat="1">
      <c r="A1057" s="13"/>
      <c r="B1057" s="234"/>
      <c r="C1057" s="235"/>
      <c r="D1057" s="236" t="s">
        <v>152</v>
      </c>
      <c r="E1057" s="237" t="s">
        <v>19</v>
      </c>
      <c r="F1057" s="238" t="s">
        <v>2574</v>
      </c>
      <c r="G1057" s="235"/>
      <c r="H1057" s="239">
        <v>12.6</v>
      </c>
      <c r="I1057" s="240"/>
      <c r="J1057" s="235"/>
      <c r="K1057" s="235"/>
      <c r="L1057" s="241"/>
      <c r="M1057" s="242"/>
      <c r="N1057" s="243"/>
      <c r="O1057" s="243"/>
      <c r="P1057" s="243"/>
      <c r="Q1057" s="243"/>
      <c r="R1057" s="243"/>
      <c r="S1057" s="243"/>
      <c r="T1057" s="244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5" t="s">
        <v>152</v>
      </c>
      <c r="AU1057" s="245" t="s">
        <v>82</v>
      </c>
      <c r="AV1057" s="13" t="s">
        <v>82</v>
      </c>
      <c r="AW1057" s="13" t="s">
        <v>32</v>
      </c>
      <c r="AX1057" s="13" t="s">
        <v>72</v>
      </c>
      <c r="AY1057" s="245" t="s">
        <v>135</v>
      </c>
    </row>
    <row r="1058" s="13" customFormat="1">
      <c r="A1058" s="13"/>
      <c r="B1058" s="234"/>
      <c r="C1058" s="235"/>
      <c r="D1058" s="236" t="s">
        <v>152</v>
      </c>
      <c r="E1058" s="237" t="s">
        <v>19</v>
      </c>
      <c r="F1058" s="238" t="s">
        <v>2575</v>
      </c>
      <c r="G1058" s="235"/>
      <c r="H1058" s="239">
        <v>8.4000000000000004</v>
      </c>
      <c r="I1058" s="240"/>
      <c r="J1058" s="235"/>
      <c r="K1058" s="235"/>
      <c r="L1058" s="241"/>
      <c r="M1058" s="242"/>
      <c r="N1058" s="243"/>
      <c r="O1058" s="243"/>
      <c r="P1058" s="243"/>
      <c r="Q1058" s="243"/>
      <c r="R1058" s="243"/>
      <c r="S1058" s="243"/>
      <c r="T1058" s="244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45" t="s">
        <v>152</v>
      </c>
      <c r="AU1058" s="245" t="s">
        <v>82</v>
      </c>
      <c r="AV1058" s="13" t="s">
        <v>82</v>
      </c>
      <c r="AW1058" s="13" t="s">
        <v>32</v>
      </c>
      <c r="AX1058" s="13" t="s">
        <v>72</v>
      </c>
      <c r="AY1058" s="245" t="s">
        <v>135</v>
      </c>
    </row>
    <row r="1059" s="13" customFormat="1">
      <c r="A1059" s="13"/>
      <c r="B1059" s="234"/>
      <c r="C1059" s="235"/>
      <c r="D1059" s="236" t="s">
        <v>152</v>
      </c>
      <c r="E1059" s="237" t="s">
        <v>19</v>
      </c>
      <c r="F1059" s="238" t="s">
        <v>2576</v>
      </c>
      <c r="G1059" s="235"/>
      <c r="H1059" s="239">
        <v>8.4000000000000004</v>
      </c>
      <c r="I1059" s="240"/>
      <c r="J1059" s="235"/>
      <c r="K1059" s="235"/>
      <c r="L1059" s="241"/>
      <c r="M1059" s="242"/>
      <c r="N1059" s="243"/>
      <c r="O1059" s="243"/>
      <c r="P1059" s="243"/>
      <c r="Q1059" s="243"/>
      <c r="R1059" s="243"/>
      <c r="S1059" s="243"/>
      <c r="T1059" s="244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45" t="s">
        <v>152</v>
      </c>
      <c r="AU1059" s="245" t="s">
        <v>82</v>
      </c>
      <c r="AV1059" s="13" t="s">
        <v>82</v>
      </c>
      <c r="AW1059" s="13" t="s">
        <v>32</v>
      </c>
      <c r="AX1059" s="13" t="s">
        <v>72</v>
      </c>
      <c r="AY1059" s="245" t="s">
        <v>135</v>
      </c>
    </row>
    <row r="1060" s="13" customFormat="1">
      <c r="A1060" s="13"/>
      <c r="B1060" s="234"/>
      <c r="C1060" s="235"/>
      <c r="D1060" s="236" t="s">
        <v>152</v>
      </c>
      <c r="E1060" s="237" t="s">
        <v>19</v>
      </c>
      <c r="F1060" s="238" t="s">
        <v>2577</v>
      </c>
      <c r="G1060" s="235"/>
      <c r="H1060" s="239">
        <v>12.6</v>
      </c>
      <c r="I1060" s="240"/>
      <c r="J1060" s="235"/>
      <c r="K1060" s="235"/>
      <c r="L1060" s="241"/>
      <c r="M1060" s="242"/>
      <c r="N1060" s="243"/>
      <c r="O1060" s="243"/>
      <c r="P1060" s="243"/>
      <c r="Q1060" s="243"/>
      <c r="R1060" s="243"/>
      <c r="S1060" s="243"/>
      <c r="T1060" s="244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45" t="s">
        <v>152</v>
      </c>
      <c r="AU1060" s="245" t="s">
        <v>82</v>
      </c>
      <c r="AV1060" s="13" t="s">
        <v>82</v>
      </c>
      <c r="AW1060" s="13" t="s">
        <v>32</v>
      </c>
      <c r="AX1060" s="13" t="s">
        <v>72</v>
      </c>
      <c r="AY1060" s="245" t="s">
        <v>135</v>
      </c>
    </row>
    <row r="1061" s="13" customFormat="1">
      <c r="A1061" s="13"/>
      <c r="B1061" s="234"/>
      <c r="C1061" s="235"/>
      <c r="D1061" s="236" t="s">
        <v>152</v>
      </c>
      <c r="E1061" s="237" t="s">
        <v>19</v>
      </c>
      <c r="F1061" s="238" t="s">
        <v>2578</v>
      </c>
      <c r="G1061" s="235"/>
      <c r="H1061" s="239">
        <v>12.6</v>
      </c>
      <c r="I1061" s="240"/>
      <c r="J1061" s="235"/>
      <c r="K1061" s="235"/>
      <c r="L1061" s="241"/>
      <c r="M1061" s="242"/>
      <c r="N1061" s="243"/>
      <c r="O1061" s="243"/>
      <c r="P1061" s="243"/>
      <c r="Q1061" s="243"/>
      <c r="R1061" s="243"/>
      <c r="S1061" s="243"/>
      <c r="T1061" s="244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45" t="s">
        <v>152</v>
      </c>
      <c r="AU1061" s="245" t="s">
        <v>82</v>
      </c>
      <c r="AV1061" s="13" t="s">
        <v>82</v>
      </c>
      <c r="AW1061" s="13" t="s">
        <v>32</v>
      </c>
      <c r="AX1061" s="13" t="s">
        <v>72</v>
      </c>
      <c r="AY1061" s="245" t="s">
        <v>135</v>
      </c>
    </row>
    <row r="1062" s="2" customFormat="1" ht="16.5" customHeight="1">
      <c r="A1062" s="40"/>
      <c r="B1062" s="41"/>
      <c r="C1062" s="224" t="s">
        <v>2579</v>
      </c>
      <c r="D1062" s="224" t="s">
        <v>147</v>
      </c>
      <c r="E1062" s="225" t="s">
        <v>2580</v>
      </c>
      <c r="F1062" s="226" t="s">
        <v>2581</v>
      </c>
      <c r="G1062" s="227" t="s">
        <v>256</v>
      </c>
      <c r="H1062" s="228">
        <v>100.17</v>
      </c>
      <c r="I1062" s="229"/>
      <c r="J1062" s="230">
        <f>ROUND(I1062*H1062,2)</f>
        <v>0</v>
      </c>
      <c r="K1062" s="226" t="s">
        <v>1607</v>
      </c>
      <c r="L1062" s="231"/>
      <c r="M1062" s="232" t="s">
        <v>19</v>
      </c>
      <c r="N1062" s="233" t="s">
        <v>43</v>
      </c>
      <c r="O1062" s="86"/>
      <c r="P1062" s="215">
        <f>O1062*H1062</f>
        <v>0</v>
      </c>
      <c r="Q1062" s="215">
        <v>0.00029999999999999997</v>
      </c>
      <c r="R1062" s="215">
        <f>Q1062*H1062</f>
        <v>0.030050999999999998</v>
      </c>
      <c r="S1062" s="215">
        <v>0</v>
      </c>
      <c r="T1062" s="216">
        <f>S1062*H1062</f>
        <v>0</v>
      </c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R1062" s="217" t="s">
        <v>150</v>
      </c>
      <c r="AT1062" s="217" t="s">
        <v>147</v>
      </c>
      <c r="AU1062" s="217" t="s">
        <v>82</v>
      </c>
      <c r="AY1062" s="19" t="s">
        <v>135</v>
      </c>
      <c r="BE1062" s="218">
        <f>IF(N1062="základní",J1062,0)</f>
        <v>0</v>
      </c>
      <c r="BF1062" s="218">
        <f>IF(N1062="snížená",J1062,0)</f>
        <v>0</v>
      </c>
      <c r="BG1062" s="218">
        <f>IF(N1062="zákl. přenesená",J1062,0)</f>
        <v>0</v>
      </c>
      <c r="BH1062" s="218">
        <f>IF(N1062="sníž. přenesená",J1062,0)</f>
        <v>0</v>
      </c>
      <c r="BI1062" s="218">
        <f>IF(N1062="nulová",J1062,0)</f>
        <v>0</v>
      </c>
      <c r="BJ1062" s="19" t="s">
        <v>80</v>
      </c>
      <c r="BK1062" s="218">
        <f>ROUND(I1062*H1062,2)</f>
        <v>0</v>
      </c>
      <c r="BL1062" s="19" t="s">
        <v>143</v>
      </c>
      <c r="BM1062" s="217" t="s">
        <v>2582</v>
      </c>
    </row>
    <row r="1063" s="13" customFormat="1">
      <c r="A1063" s="13"/>
      <c r="B1063" s="234"/>
      <c r="C1063" s="235"/>
      <c r="D1063" s="236" t="s">
        <v>152</v>
      </c>
      <c r="E1063" s="235"/>
      <c r="F1063" s="238" t="s">
        <v>2583</v>
      </c>
      <c r="G1063" s="235"/>
      <c r="H1063" s="239">
        <v>100.17</v>
      </c>
      <c r="I1063" s="240"/>
      <c r="J1063" s="235"/>
      <c r="K1063" s="235"/>
      <c r="L1063" s="241"/>
      <c r="M1063" s="242"/>
      <c r="N1063" s="243"/>
      <c r="O1063" s="243"/>
      <c r="P1063" s="243"/>
      <c r="Q1063" s="243"/>
      <c r="R1063" s="243"/>
      <c r="S1063" s="243"/>
      <c r="T1063" s="244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45" t="s">
        <v>152</v>
      </c>
      <c r="AU1063" s="245" t="s">
        <v>82</v>
      </c>
      <c r="AV1063" s="13" t="s">
        <v>82</v>
      </c>
      <c r="AW1063" s="13" t="s">
        <v>4</v>
      </c>
      <c r="AX1063" s="13" t="s">
        <v>80</v>
      </c>
      <c r="AY1063" s="245" t="s">
        <v>135</v>
      </c>
    </row>
    <row r="1064" s="2" customFormat="1" ht="24.15" customHeight="1">
      <c r="A1064" s="40"/>
      <c r="B1064" s="41"/>
      <c r="C1064" s="206" t="s">
        <v>2584</v>
      </c>
      <c r="D1064" s="206" t="s">
        <v>138</v>
      </c>
      <c r="E1064" s="207" t="s">
        <v>2585</v>
      </c>
      <c r="F1064" s="208" t="s">
        <v>2586</v>
      </c>
      <c r="G1064" s="209" t="s">
        <v>256</v>
      </c>
      <c r="H1064" s="210">
        <v>62.299999999999997</v>
      </c>
      <c r="I1064" s="211"/>
      <c r="J1064" s="212">
        <f>ROUND(I1064*H1064,2)</f>
        <v>0</v>
      </c>
      <c r="K1064" s="208" t="s">
        <v>142</v>
      </c>
      <c r="L1064" s="46"/>
      <c r="M1064" s="213" t="s">
        <v>19</v>
      </c>
      <c r="N1064" s="214" t="s">
        <v>43</v>
      </c>
      <c r="O1064" s="86"/>
      <c r="P1064" s="215">
        <f>O1064*H1064</f>
        <v>0</v>
      </c>
      <c r="Q1064" s="215">
        <v>0.00018000000000000001</v>
      </c>
      <c r="R1064" s="215">
        <f>Q1064*H1064</f>
        <v>0.011214</v>
      </c>
      <c r="S1064" s="215">
        <v>0</v>
      </c>
      <c r="T1064" s="216">
        <f>S1064*H1064</f>
        <v>0</v>
      </c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40"/>
      <c r="AR1064" s="217" t="s">
        <v>143</v>
      </c>
      <c r="AT1064" s="217" t="s">
        <v>138</v>
      </c>
      <c r="AU1064" s="217" t="s">
        <v>82</v>
      </c>
      <c r="AY1064" s="19" t="s">
        <v>135</v>
      </c>
      <c r="BE1064" s="218">
        <f>IF(N1064="základní",J1064,0)</f>
        <v>0</v>
      </c>
      <c r="BF1064" s="218">
        <f>IF(N1064="snížená",J1064,0)</f>
        <v>0</v>
      </c>
      <c r="BG1064" s="218">
        <f>IF(N1064="zákl. přenesená",J1064,0)</f>
        <v>0</v>
      </c>
      <c r="BH1064" s="218">
        <f>IF(N1064="sníž. přenesená",J1064,0)</f>
        <v>0</v>
      </c>
      <c r="BI1064" s="218">
        <f>IF(N1064="nulová",J1064,0)</f>
        <v>0</v>
      </c>
      <c r="BJ1064" s="19" t="s">
        <v>80</v>
      </c>
      <c r="BK1064" s="218">
        <f>ROUND(I1064*H1064,2)</f>
        <v>0</v>
      </c>
      <c r="BL1064" s="19" t="s">
        <v>143</v>
      </c>
      <c r="BM1064" s="217" t="s">
        <v>2587</v>
      </c>
    </row>
    <row r="1065" s="2" customFormat="1">
      <c r="A1065" s="40"/>
      <c r="B1065" s="41"/>
      <c r="C1065" s="42"/>
      <c r="D1065" s="219" t="s">
        <v>145</v>
      </c>
      <c r="E1065" s="42"/>
      <c r="F1065" s="220" t="s">
        <v>2588</v>
      </c>
      <c r="G1065" s="42"/>
      <c r="H1065" s="42"/>
      <c r="I1065" s="221"/>
      <c r="J1065" s="42"/>
      <c r="K1065" s="42"/>
      <c r="L1065" s="46"/>
      <c r="M1065" s="222"/>
      <c r="N1065" s="223"/>
      <c r="O1065" s="86"/>
      <c r="P1065" s="86"/>
      <c r="Q1065" s="86"/>
      <c r="R1065" s="86"/>
      <c r="S1065" s="86"/>
      <c r="T1065" s="87"/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40"/>
      <c r="AT1065" s="19" t="s">
        <v>145</v>
      </c>
      <c r="AU1065" s="19" t="s">
        <v>82</v>
      </c>
    </row>
    <row r="1066" s="13" customFormat="1">
      <c r="A1066" s="13"/>
      <c r="B1066" s="234"/>
      <c r="C1066" s="235"/>
      <c r="D1066" s="236" t="s">
        <v>152</v>
      </c>
      <c r="E1066" s="237" t="s">
        <v>19</v>
      </c>
      <c r="F1066" s="238" t="s">
        <v>1151</v>
      </c>
      <c r="G1066" s="235"/>
      <c r="H1066" s="239">
        <v>6.9000000000000004</v>
      </c>
      <c r="I1066" s="240"/>
      <c r="J1066" s="235"/>
      <c r="K1066" s="235"/>
      <c r="L1066" s="241"/>
      <c r="M1066" s="242"/>
      <c r="N1066" s="243"/>
      <c r="O1066" s="243"/>
      <c r="P1066" s="243"/>
      <c r="Q1066" s="243"/>
      <c r="R1066" s="243"/>
      <c r="S1066" s="243"/>
      <c r="T1066" s="244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45" t="s">
        <v>152</v>
      </c>
      <c r="AU1066" s="245" t="s">
        <v>82</v>
      </c>
      <c r="AV1066" s="13" t="s">
        <v>82</v>
      </c>
      <c r="AW1066" s="13" t="s">
        <v>32</v>
      </c>
      <c r="AX1066" s="13" t="s">
        <v>72</v>
      </c>
      <c r="AY1066" s="245" t="s">
        <v>135</v>
      </c>
    </row>
    <row r="1067" s="13" customFormat="1">
      <c r="A1067" s="13"/>
      <c r="B1067" s="234"/>
      <c r="C1067" s="235"/>
      <c r="D1067" s="236" t="s">
        <v>152</v>
      </c>
      <c r="E1067" s="237" t="s">
        <v>19</v>
      </c>
      <c r="F1067" s="238" t="s">
        <v>1152</v>
      </c>
      <c r="G1067" s="235"/>
      <c r="H1067" s="239">
        <v>8.0999999999999996</v>
      </c>
      <c r="I1067" s="240"/>
      <c r="J1067" s="235"/>
      <c r="K1067" s="235"/>
      <c r="L1067" s="241"/>
      <c r="M1067" s="242"/>
      <c r="N1067" s="243"/>
      <c r="O1067" s="243"/>
      <c r="P1067" s="243"/>
      <c r="Q1067" s="243"/>
      <c r="R1067" s="243"/>
      <c r="S1067" s="243"/>
      <c r="T1067" s="244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45" t="s">
        <v>152</v>
      </c>
      <c r="AU1067" s="245" t="s">
        <v>82</v>
      </c>
      <c r="AV1067" s="13" t="s">
        <v>82</v>
      </c>
      <c r="AW1067" s="13" t="s">
        <v>32</v>
      </c>
      <c r="AX1067" s="13" t="s">
        <v>72</v>
      </c>
      <c r="AY1067" s="245" t="s">
        <v>135</v>
      </c>
    </row>
    <row r="1068" s="13" customFormat="1">
      <c r="A1068" s="13"/>
      <c r="B1068" s="234"/>
      <c r="C1068" s="235"/>
      <c r="D1068" s="236" t="s">
        <v>152</v>
      </c>
      <c r="E1068" s="237" t="s">
        <v>19</v>
      </c>
      <c r="F1068" s="238" t="s">
        <v>1153</v>
      </c>
      <c r="G1068" s="235"/>
      <c r="H1068" s="239">
        <v>6.5499999999999998</v>
      </c>
      <c r="I1068" s="240"/>
      <c r="J1068" s="235"/>
      <c r="K1068" s="235"/>
      <c r="L1068" s="241"/>
      <c r="M1068" s="242"/>
      <c r="N1068" s="243"/>
      <c r="O1068" s="243"/>
      <c r="P1068" s="243"/>
      <c r="Q1068" s="243"/>
      <c r="R1068" s="243"/>
      <c r="S1068" s="243"/>
      <c r="T1068" s="244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45" t="s">
        <v>152</v>
      </c>
      <c r="AU1068" s="245" t="s">
        <v>82</v>
      </c>
      <c r="AV1068" s="13" t="s">
        <v>82</v>
      </c>
      <c r="AW1068" s="13" t="s">
        <v>32</v>
      </c>
      <c r="AX1068" s="13" t="s">
        <v>72</v>
      </c>
      <c r="AY1068" s="245" t="s">
        <v>135</v>
      </c>
    </row>
    <row r="1069" s="13" customFormat="1">
      <c r="A1069" s="13"/>
      <c r="B1069" s="234"/>
      <c r="C1069" s="235"/>
      <c r="D1069" s="236" t="s">
        <v>152</v>
      </c>
      <c r="E1069" s="237" t="s">
        <v>19</v>
      </c>
      <c r="F1069" s="238" t="s">
        <v>1154</v>
      </c>
      <c r="G1069" s="235"/>
      <c r="H1069" s="239">
        <v>7</v>
      </c>
      <c r="I1069" s="240"/>
      <c r="J1069" s="235"/>
      <c r="K1069" s="235"/>
      <c r="L1069" s="241"/>
      <c r="M1069" s="242"/>
      <c r="N1069" s="243"/>
      <c r="O1069" s="243"/>
      <c r="P1069" s="243"/>
      <c r="Q1069" s="243"/>
      <c r="R1069" s="243"/>
      <c r="S1069" s="243"/>
      <c r="T1069" s="244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5" t="s">
        <v>152</v>
      </c>
      <c r="AU1069" s="245" t="s">
        <v>82</v>
      </c>
      <c r="AV1069" s="13" t="s">
        <v>82</v>
      </c>
      <c r="AW1069" s="13" t="s">
        <v>32</v>
      </c>
      <c r="AX1069" s="13" t="s">
        <v>72</v>
      </c>
      <c r="AY1069" s="245" t="s">
        <v>135</v>
      </c>
    </row>
    <row r="1070" s="13" customFormat="1">
      <c r="A1070" s="13"/>
      <c r="B1070" s="234"/>
      <c r="C1070" s="235"/>
      <c r="D1070" s="236" t="s">
        <v>152</v>
      </c>
      <c r="E1070" s="237" t="s">
        <v>19</v>
      </c>
      <c r="F1070" s="238" t="s">
        <v>2589</v>
      </c>
      <c r="G1070" s="235"/>
      <c r="H1070" s="239">
        <v>0.80000000000000004</v>
      </c>
      <c r="I1070" s="240"/>
      <c r="J1070" s="235"/>
      <c r="K1070" s="235"/>
      <c r="L1070" s="241"/>
      <c r="M1070" s="242"/>
      <c r="N1070" s="243"/>
      <c r="O1070" s="243"/>
      <c r="P1070" s="243"/>
      <c r="Q1070" s="243"/>
      <c r="R1070" s="243"/>
      <c r="S1070" s="243"/>
      <c r="T1070" s="244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45" t="s">
        <v>152</v>
      </c>
      <c r="AU1070" s="245" t="s">
        <v>82</v>
      </c>
      <c r="AV1070" s="13" t="s">
        <v>82</v>
      </c>
      <c r="AW1070" s="13" t="s">
        <v>32</v>
      </c>
      <c r="AX1070" s="13" t="s">
        <v>72</v>
      </c>
      <c r="AY1070" s="245" t="s">
        <v>135</v>
      </c>
    </row>
    <row r="1071" s="13" customFormat="1">
      <c r="A1071" s="13"/>
      <c r="B1071" s="234"/>
      <c r="C1071" s="235"/>
      <c r="D1071" s="236" t="s">
        <v>152</v>
      </c>
      <c r="E1071" s="237" t="s">
        <v>19</v>
      </c>
      <c r="F1071" s="238" t="s">
        <v>1156</v>
      </c>
      <c r="G1071" s="235"/>
      <c r="H1071" s="239">
        <v>6.75</v>
      </c>
      <c r="I1071" s="240"/>
      <c r="J1071" s="235"/>
      <c r="K1071" s="235"/>
      <c r="L1071" s="241"/>
      <c r="M1071" s="242"/>
      <c r="N1071" s="243"/>
      <c r="O1071" s="243"/>
      <c r="P1071" s="243"/>
      <c r="Q1071" s="243"/>
      <c r="R1071" s="243"/>
      <c r="S1071" s="243"/>
      <c r="T1071" s="244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5" t="s">
        <v>152</v>
      </c>
      <c r="AU1071" s="245" t="s">
        <v>82</v>
      </c>
      <c r="AV1071" s="13" t="s">
        <v>82</v>
      </c>
      <c r="AW1071" s="13" t="s">
        <v>32</v>
      </c>
      <c r="AX1071" s="13" t="s">
        <v>72</v>
      </c>
      <c r="AY1071" s="245" t="s">
        <v>135</v>
      </c>
    </row>
    <row r="1072" s="13" customFormat="1">
      <c r="A1072" s="13"/>
      <c r="B1072" s="234"/>
      <c r="C1072" s="235"/>
      <c r="D1072" s="236" t="s">
        <v>152</v>
      </c>
      <c r="E1072" s="237" t="s">
        <v>19</v>
      </c>
      <c r="F1072" s="238" t="s">
        <v>1157</v>
      </c>
      <c r="G1072" s="235"/>
      <c r="H1072" s="239">
        <v>5.8499999999999996</v>
      </c>
      <c r="I1072" s="240"/>
      <c r="J1072" s="235"/>
      <c r="K1072" s="235"/>
      <c r="L1072" s="241"/>
      <c r="M1072" s="242"/>
      <c r="N1072" s="243"/>
      <c r="O1072" s="243"/>
      <c r="P1072" s="243"/>
      <c r="Q1072" s="243"/>
      <c r="R1072" s="243"/>
      <c r="S1072" s="243"/>
      <c r="T1072" s="244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45" t="s">
        <v>152</v>
      </c>
      <c r="AU1072" s="245" t="s">
        <v>82</v>
      </c>
      <c r="AV1072" s="13" t="s">
        <v>82</v>
      </c>
      <c r="AW1072" s="13" t="s">
        <v>32</v>
      </c>
      <c r="AX1072" s="13" t="s">
        <v>72</v>
      </c>
      <c r="AY1072" s="245" t="s">
        <v>135</v>
      </c>
    </row>
    <row r="1073" s="13" customFormat="1">
      <c r="A1073" s="13"/>
      <c r="B1073" s="234"/>
      <c r="C1073" s="235"/>
      <c r="D1073" s="236" t="s">
        <v>152</v>
      </c>
      <c r="E1073" s="237" t="s">
        <v>19</v>
      </c>
      <c r="F1073" s="238" t="s">
        <v>1158</v>
      </c>
      <c r="G1073" s="235"/>
      <c r="H1073" s="239">
        <v>5.8499999999999996</v>
      </c>
      <c r="I1073" s="240"/>
      <c r="J1073" s="235"/>
      <c r="K1073" s="235"/>
      <c r="L1073" s="241"/>
      <c r="M1073" s="242"/>
      <c r="N1073" s="243"/>
      <c r="O1073" s="243"/>
      <c r="P1073" s="243"/>
      <c r="Q1073" s="243"/>
      <c r="R1073" s="243"/>
      <c r="S1073" s="243"/>
      <c r="T1073" s="244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45" t="s">
        <v>152</v>
      </c>
      <c r="AU1073" s="245" t="s">
        <v>82</v>
      </c>
      <c r="AV1073" s="13" t="s">
        <v>82</v>
      </c>
      <c r="AW1073" s="13" t="s">
        <v>32</v>
      </c>
      <c r="AX1073" s="13" t="s">
        <v>72</v>
      </c>
      <c r="AY1073" s="245" t="s">
        <v>135</v>
      </c>
    </row>
    <row r="1074" s="13" customFormat="1">
      <c r="A1074" s="13"/>
      <c r="B1074" s="234"/>
      <c r="C1074" s="235"/>
      <c r="D1074" s="236" t="s">
        <v>152</v>
      </c>
      <c r="E1074" s="237" t="s">
        <v>19</v>
      </c>
      <c r="F1074" s="238" t="s">
        <v>1159</v>
      </c>
      <c r="G1074" s="235"/>
      <c r="H1074" s="239">
        <v>7.25</v>
      </c>
      <c r="I1074" s="240"/>
      <c r="J1074" s="235"/>
      <c r="K1074" s="235"/>
      <c r="L1074" s="241"/>
      <c r="M1074" s="242"/>
      <c r="N1074" s="243"/>
      <c r="O1074" s="243"/>
      <c r="P1074" s="243"/>
      <c r="Q1074" s="243"/>
      <c r="R1074" s="243"/>
      <c r="S1074" s="243"/>
      <c r="T1074" s="244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45" t="s">
        <v>152</v>
      </c>
      <c r="AU1074" s="245" t="s">
        <v>82</v>
      </c>
      <c r="AV1074" s="13" t="s">
        <v>82</v>
      </c>
      <c r="AW1074" s="13" t="s">
        <v>32</v>
      </c>
      <c r="AX1074" s="13" t="s">
        <v>72</v>
      </c>
      <c r="AY1074" s="245" t="s">
        <v>135</v>
      </c>
    </row>
    <row r="1075" s="13" customFormat="1">
      <c r="A1075" s="13"/>
      <c r="B1075" s="234"/>
      <c r="C1075" s="235"/>
      <c r="D1075" s="236" t="s">
        <v>152</v>
      </c>
      <c r="E1075" s="237" t="s">
        <v>19</v>
      </c>
      <c r="F1075" s="238" t="s">
        <v>1160</v>
      </c>
      <c r="G1075" s="235"/>
      <c r="H1075" s="239">
        <v>7.25</v>
      </c>
      <c r="I1075" s="240"/>
      <c r="J1075" s="235"/>
      <c r="K1075" s="235"/>
      <c r="L1075" s="241"/>
      <c r="M1075" s="242"/>
      <c r="N1075" s="243"/>
      <c r="O1075" s="243"/>
      <c r="P1075" s="243"/>
      <c r="Q1075" s="243"/>
      <c r="R1075" s="243"/>
      <c r="S1075" s="243"/>
      <c r="T1075" s="244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45" t="s">
        <v>152</v>
      </c>
      <c r="AU1075" s="245" t="s">
        <v>82</v>
      </c>
      <c r="AV1075" s="13" t="s">
        <v>82</v>
      </c>
      <c r="AW1075" s="13" t="s">
        <v>32</v>
      </c>
      <c r="AX1075" s="13" t="s">
        <v>72</v>
      </c>
      <c r="AY1075" s="245" t="s">
        <v>135</v>
      </c>
    </row>
    <row r="1076" s="2" customFormat="1" ht="16.5" customHeight="1">
      <c r="A1076" s="40"/>
      <c r="B1076" s="41"/>
      <c r="C1076" s="224" t="s">
        <v>2590</v>
      </c>
      <c r="D1076" s="224" t="s">
        <v>147</v>
      </c>
      <c r="E1076" s="225" t="s">
        <v>2580</v>
      </c>
      <c r="F1076" s="226" t="s">
        <v>2581</v>
      </c>
      <c r="G1076" s="227" t="s">
        <v>256</v>
      </c>
      <c r="H1076" s="228">
        <v>65.415000000000006</v>
      </c>
      <c r="I1076" s="229"/>
      <c r="J1076" s="230">
        <f>ROUND(I1076*H1076,2)</f>
        <v>0</v>
      </c>
      <c r="K1076" s="226" t="s">
        <v>1607</v>
      </c>
      <c r="L1076" s="231"/>
      <c r="M1076" s="232" t="s">
        <v>19</v>
      </c>
      <c r="N1076" s="233" t="s">
        <v>43</v>
      </c>
      <c r="O1076" s="86"/>
      <c r="P1076" s="215">
        <f>O1076*H1076</f>
        <v>0</v>
      </c>
      <c r="Q1076" s="215">
        <v>0.00029999999999999997</v>
      </c>
      <c r="R1076" s="215">
        <f>Q1076*H1076</f>
        <v>0.0196245</v>
      </c>
      <c r="S1076" s="215">
        <v>0</v>
      </c>
      <c r="T1076" s="216">
        <f>S1076*H1076</f>
        <v>0</v>
      </c>
      <c r="U1076" s="40"/>
      <c r="V1076" s="40"/>
      <c r="W1076" s="40"/>
      <c r="X1076" s="40"/>
      <c r="Y1076" s="40"/>
      <c r="Z1076" s="40"/>
      <c r="AA1076" s="40"/>
      <c r="AB1076" s="40"/>
      <c r="AC1076" s="40"/>
      <c r="AD1076" s="40"/>
      <c r="AE1076" s="40"/>
      <c r="AR1076" s="217" t="s">
        <v>150</v>
      </c>
      <c r="AT1076" s="217" t="s">
        <v>147</v>
      </c>
      <c r="AU1076" s="217" t="s">
        <v>82</v>
      </c>
      <c r="AY1076" s="19" t="s">
        <v>135</v>
      </c>
      <c r="BE1076" s="218">
        <f>IF(N1076="základní",J1076,0)</f>
        <v>0</v>
      </c>
      <c r="BF1076" s="218">
        <f>IF(N1076="snížená",J1076,0)</f>
        <v>0</v>
      </c>
      <c r="BG1076" s="218">
        <f>IF(N1076="zákl. přenesená",J1076,0)</f>
        <v>0</v>
      </c>
      <c r="BH1076" s="218">
        <f>IF(N1076="sníž. přenesená",J1076,0)</f>
        <v>0</v>
      </c>
      <c r="BI1076" s="218">
        <f>IF(N1076="nulová",J1076,0)</f>
        <v>0</v>
      </c>
      <c r="BJ1076" s="19" t="s">
        <v>80</v>
      </c>
      <c r="BK1076" s="218">
        <f>ROUND(I1076*H1076,2)</f>
        <v>0</v>
      </c>
      <c r="BL1076" s="19" t="s">
        <v>143</v>
      </c>
      <c r="BM1076" s="217" t="s">
        <v>2591</v>
      </c>
    </row>
    <row r="1077" s="13" customFormat="1">
      <c r="A1077" s="13"/>
      <c r="B1077" s="234"/>
      <c r="C1077" s="235"/>
      <c r="D1077" s="236" t="s">
        <v>152</v>
      </c>
      <c r="E1077" s="235"/>
      <c r="F1077" s="238" t="s">
        <v>2592</v>
      </c>
      <c r="G1077" s="235"/>
      <c r="H1077" s="239">
        <v>65.415000000000006</v>
      </c>
      <c r="I1077" s="240"/>
      <c r="J1077" s="235"/>
      <c r="K1077" s="235"/>
      <c r="L1077" s="241"/>
      <c r="M1077" s="242"/>
      <c r="N1077" s="243"/>
      <c r="O1077" s="243"/>
      <c r="P1077" s="243"/>
      <c r="Q1077" s="243"/>
      <c r="R1077" s="243"/>
      <c r="S1077" s="243"/>
      <c r="T1077" s="244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45" t="s">
        <v>152</v>
      </c>
      <c r="AU1077" s="245" t="s">
        <v>82</v>
      </c>
      <c r="AV1077" s="13" t="s">
        <v>82</v>
      </c>
      <c r="AW1077" s="13" t="s">
        <v>4</v>
      </c>
      <c r="AX1077" s="13" t="s">
        <v>80</v>
      </c>
      <c r="AY1077" s="245" t="s">
        <v>135</v>
      </c>
    </row>
    <row r="1078" s="2" customFormat="1" ht="16.5" customHeight="1">
      <c r="A1078" s="40"/>
      <c r="B1078" s="41"/>
      <c r="C1078" s="206" t="s">
        <v>2593</v>
      </c>
      <c r="D1078" s="206" t="s">
        <v>138</v>
      </c>
      <c r="E1078" s="207" t="s">
        <v>2594</v>
      </c>
      <c r="F1078" s="208" t="s">
        <v>2595</v>
      </c>
      <c r="G1078" s="209" t="s">
        <v>498</v>
      </c>
      <c r="H1078" s="210">
        <v>1.2</v>
      </c>
      <c r="I1078" s="211"/>
      <c r="J1078" s="212">
        <f>ROUND(I1078*H1078,2)</f>
        <v>0</v>
      </c>
      <c r="K1078" s="208" t="s">
        <v>142</v>
      </c>
      <c r="L1078" s="46"/>
      <c r="M1078" s="213" t="s">
        <v>19</v>
      </c>
      <c r="N1078" s="214" t="s">
        <v>43</v>
      </c>
      <c r="O1078" s="86"/>
      <c r="P1078" s="215">
        <f>O1078*H1078</f>
        <v>0</v>
      </c>
      <c r="Q1078" s="215">
        <v>4.5000000000000003E-05</v>
      </c>
      <c r="R1078" s="215">
        <f>Q1078*H1078</f>
        <v>5.4000000000000005E-05</v>
      </c>
      <c r="S1078" s="215">
        <v>0</v>
      </c>
      <c r="T1078" s="216">
        <f>S1078*H1078</f>
        <v>0</v>
      </c>
      <c r="U1078" s="40"/>
      <c r="V1078" s="40"/>
      <c r="W1078" s="40"/>
      <c r="X1078" s="40"/>
      <c r="Y1078" s="40"/>
      <c r="Z1078" s="40"/>
      <c r="AA1078" s="40"/>
      <c r="AB1078" s="40"/>
      <c r="AC1078" s="40"/>
      <c r="AD1078" s="40"/>
      <c r="AE1078" s="40"/>
      <c r="AR1078" s="217" t="s">
        <v>143</v>
      </c>
      <c r="AT1078" s="217" t="s">
        <v>138</v>
      </c>
      <c r="AU1078" s="217" t="s">
        <v>82</v>
      </c>
      <c r="AY1078" s="19" t="s">
        <v>135</v>
      </c>
      <c r="BE1078" s="218">
        <f>IF(N1078="základní",J1078,0)</f>
        <v>0</v>
      </c>
      <c r="BF1078" s="218">
        <f>IF(N1078="snížená",J1078,0)</f>
        <v>0</v>
      </c>
      <c r="BG1078" s="218">
        <f>IF(N1078="zákl. přenesená",J1078,0)</f>
        <v>0</v>
      </c>
      <c r="BH1078" s="218">
        <f>IF(N1078="sníž. přenesená",J1078,0)</f>
        <v>0</v>
      </c>
      <c r="BI1078" s="218">
        <f>IF(N1078="nulová",J1078,0)</f>
        <v>0</v>
      </c>
      <c r="BJ1078" s="19" t="s">
        <v>80</v>
      </c>
      <c r="BK1078" s="218">
        <f>ROUND(I1078*H1078,2)</f>
        <v>0</v>
      </c>
      <c r="BL1078" s="19" t="s">
        <v>143</v>
      </c>
      <c r="BM1078" s="217" t="s">
        <v>2596</v>
      </c>
    </row>
    <row r="1079" s="2" customFormat="1">
      <c r="A1079" s="40"/>
      <c r="B1079" s="41"/>
      <c r="C1079" s="42"/>
      <c r="D1079" s="219" t="s">
        <v>145</v>
      </c>
      <c r="E1079" s="42"/>
      <c r="F1079" s="220" t="s">
        <v>2597</v>
      </c>
      <c r="G1079" s="42"/>
      <c r="H1079" s="42"/>
      <c r="I1079" s="221"/>
      <c r="J1079" s="42"/>
      <c r="K1079" s="42"/>
      <c r="L1079" s="46"/>
      <c r="M1079" s="222"/>
      <c r="N1079" s="223"/>
      <c r="O1079" s="86"/>
      <c r="P1079" s="86"/>
      <c r="Q1079" s="86"/>
      <c r="R1079" s="86"/>
      <c r="S1079" s="86"/>
      <c r="T1079" s="87"/>
      <c r="U1079" s="40"/>
      <c r="V1079" s="40"/>
      <c r="W1079" s="40"/>
      <c r="X1079" s="40"/>
      <c r="Y1079" s="40"/>
      <c r="Z1079" s="40"/>
      <c r="AA1079" s="40"/>
      <c r="AB1079" s="40"/>
      <c r="AC1079" s="40"/>
      <c r="AD1079" s="40"/>
      <c r="AE1079" s="40"/>
      <c r="AT1079" s="19" t="s">
        <v>145</v>
      </c>
      <c r="AU1079" s="19" t="s">
        <v>82</v>
      </c>
    </row>
    <row r="1080" s="13" customFormat="1">
      <c r="A1080" s="13"/>
      <c r="B1080" s="234"/>
      <c r="C1080" s="235"/>
      <c r="D1080" s="236" t="s">
        <v>152</v>
      </c>
      <c r="E1080" s="237" t="s">
        <v>19</v>
      </c>
      <c r="F1080" s="238" t="s">
        <v>2542</v>
      </c>
      <c r="G1080" s="235"/>
      <c r="H1080" s="239">
        <v>1.2</v>
      </c>
      <c r="I1080" s="240"/>
      <c r="J1080" s="235"/>
      <c r="K1080" s="235"/>
      <c r="L1080" s="241"/>
      <c r="M1080" s="242"/>
      <c r="N1080" s="243"/>
      <c r="O1080" s="243"/>
      <c r="P1080" s="243"/>
      <c r="Q1080" s="243"/>
      <c r="R1080" s="243"/>
      <c r="S1080" s="243"/>
      <c r="T1080" s="244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45" t="s">
        <v>152</v>
      </c>
      <c r="AU1080" s="245" t="s">
        <v>82</v>
      </c>
      <c r="AV1080" s="13" t="s">
        <v>82</v>
      </c>
      <c r="AW1080" s="13" t="s">
        <v>32</v>
      </c>
      <c r="AX1080" s="13" t="s">
        <v>72</v>
      </c>
      <c r="AY1080" s="245" t="s">
        <v>135</v>
      </c>
    </row>
    <row r="1081" s="2" customFormat="1" ht="24.15" customHeight="1">
      <c r="A1081" s="40"/>
      <c r="B1081" s="41"/>
      <c r="C1081" s="206" t="s">
        <v>2598</v>
      </c>
      <c r="D1081" s="206" t="s">
        <v>138</v>
      </c>
      <c r="E1081" s="207" t="s">
        <v>2599</v>
      </c>
      <c r="F1081" s="208" t="s">
        <v>2600</v>
      </c>
      <c r="G1081" s="209" t="s">
        <v>177</v>
      </c>
      <c r="H1081" s="246"/>
      <c r="I1081" s="211"/>
      <c r="J1081" s="212">
        <f>ROUND(I1081*H1081,2)</f>
        <v>0</v>
      </c>
      <c r="K1081" s="208" t="s">
        <v>142</v>
      </c>
      <c r="L1081" s="46"/>
      <c r="M1081" s="213" t="s">
        <v>19</v>
      </c>
      <c r="N1081" s="214" t="s">
        <v>43</v>
      </c>
      <c r="O1081" s="86"/>
      <c r="P1081" s="215">
        <f>O1081*H1081</f>
        <v>0</v>
      </c>
      <c r="Q1081" s="215">
        <v>0</v>
      </c>
      <c r="R1081" s="215">
        <f>Q1081*H1081</f>
        <v>0</v>
      </c>
      <c r="S1081" s="215">
        <v>0</v>
      </c>
      <c r="T1081" s="216">
        <f>S1081*H1081</f>
        <v>0</v>
      </c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R1081" s="217" t="s">
        <v>143</v>
      </c>
      <c r="AT1081" s="217" t="s">
        <v>138</v>
      </c>
      <c r="AU1081" s="217" t="s">
        <v>82</v>
      </c>
      <c r="AY1081" s="19" t="s">
        <v>135</v>
      </c>
      <c r="BE1081" s="218">
        <f>IF(N1081="základní",J1081,0)</f>
        <v>0</v>
      </c>
      <c r="BF1081" s="218">
        <f>IF(N1081="snížená",J1081,0)</f>
        <v>0</v>
      </c>
      <c r="BG1081" s="218">
        <f>IF(N1081="zákl. přenesená",J1081,0)</f>
        <v>0</v>
      </c>
      <c r="BH1081" s="218">
        <f>IF(N1081="sníž. přenesená",J1081,0)</f>
        <v>0</v>
      </c>
      <c r="BI1081" s="218">
        <f>IF(N1081="nulová",J1081,0)</f>
        <v>0</v>
      </c>
      <c r="BJ1081" s="19" t="s">
        <v>80</v>
      </c>
      <c r="BK1081" s="218">
        <f>ROUND(I1081*H1081,2)</f>
        <v>0</v>
      </c>
      <c r="BL1081" s="19" t="s">
        <v>143</v>
      </c>
      <c r="BM1081" s="217" t="s">
        <v>2601</v>
      </c>
    </row>
    <row r="1082" s="2" customFormat="1">
      <c r="A1082" s="40"/>
      <c r="B1082" s="41"/>
      <c r="C1082" s="42"/>
      <c r="D1082" s="219" t="s">
        <v>145</v>
      </c>
      <c r="E1082" s="42"/>
      <c r="F1082" s="220" t="s">
        <v>2602</v>
      </c>
      <c r="G1082" s="42"/>
      <c r="H1082" s="42"/>
      <c r="I1082" s="221"/>
      <c r="J1082" s="42"/>
      <c r="K1082" s="42"/>
      <c r="L1082" s="46"/>
      <c r="M1082" s="222"/>
      <c r="N1082" s="223"/>
      <c r="O1082" s="86"/>
      <c r="P1082" s="86"/>
      <c r="Q1082" s="86"/>
      <c r="R1082" s="86"/>
      <c r="S1082" s="86"/>
      <c r="T1082" s="87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T1082" s="19" t="s">
        <v>145</v>
      </c>
      <c r="AU1082" s="19" t="s">
        <v>82</v>
      </c>
    </row>
    <row r="1083" s="12" customFormat="1" ht="22.8" customHeight="1">
      <c r="A1083" s="12"/>
      <c r="B1083" s="190"/>
      <c r="C1083" s="191"/>
      <c r="D1083" s="192" t="s">
        <v>71</v>
      </c>
      <c r="E1083" s="204" t="s">
        <v>2603</v>
      </c>
      <c r="F1083" s="204" t="s">
        <v>2604</v>
      </c>
      <c r="G1083" s="191"/>
      <c r="H1083" s="191"/>
      <c r="I1083" s="194"/>
      <c r="J1083" s="205">
        <f>BK1083</f>
        <v>0</v>
      </c>
      <c r="K1083" s="191"/>
      <c r="L1083" s="196"/>
      <c r="M1083" s="197"/>
      <c r="N1083" s="198"/>
      <c r="O1083" s="198"/>
      <c r="P1083" s="199">
        <f>SUM(P1084:P1101)</f>
        <v>0</v>
      </c>
      <c r="Q1083" s="198"/>
      <c r="R1083" s="199">
        <f>SUM(R1084:R1101)</f>
        <v>0.0024725720000000001</v>
      </c>
      <c r="S1083" s="198"/>
      <c r="T1083" s="200">
        <f>SUM(T1084:T1101)</f>
        <v>0</v>
      </c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R1083" s="201" t="s">
        <v>82</v>
      </c>
      <c r="AT1083" s="202" t="s">
        <v>71</v>
      </c>
      <c r="AU1083" s="202" t="s">
        <v>80</v>
      </c>
      <c r="AY1083" s="201" t="s">
        <v>135</v>
      </c>
      <c r="BK1083" s="203">
        <f>SUM(BK1084:BK1101)</f>
        <v>0</v>
      </c>
    </row>
    <row r="1084" s="2" customFormat="1" ht="21.75" customHeight="1">
      <c r="A1084" s="40"/>
      <c r="B1084" s="41"/>
      <c r="C1084" s="206" t="s">
        <v>2605</v>
      </c>
      <c r="D1084" s="206" t="s">
        <v>138</v>
      </c>
      <c r="E1084" s="207" t="s">
        <v>2606</v>
      </c>
      <c r="F1084" s="208" t="s">
        <v>2607</v>
      </c>
      <c r="G1084" s="209" t="s">
        <v>498</v>
      </c>
      <c r="H1084" s="210">
        <v>4.7199999999999998</v>
      </c>
      <c r="I1084" s="211"/>
      <c r="J1084" s="212">
        <f>ROUND(I1084*H1084,2)</f>
        <v>0</v>
      </c>
      <c r="K1084" s="208" t="s">
        <v>142</v>
      </c>
      <c r="L1084" s="46"/>
      <c r="M1084" s="213" t="s">
        <v>19</v>
      </c>
      <c r="N1084" s="214" t="s">
        <v>43</v>
      </c>
      <c r="O1084" s="86"/>
      <c r="P1084" s="215">
        <f>O1084*H1084</f>
        <v>0</v>
      </c>
      <c r="Q1084" s="215">
        <v>6.7000000000000002E-05</v>
      </c>
      <c r="R1084" s="215">
        <f>Q1084*H1084</f>
        <v>0.00031623999999999997</v>
      </c>
      <c r="S1084" s="215">
        <v>0</v>
      </c>
      <c r="T1084" s="216">
        <f>S1084*H1084</f>
        <v>0</v>
      </c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40"/>
      <c r="AR1084" s="217" t="s">
        <v>143</v>
      </c>
      <c r="AT1084" s="217" t="s">
        <v>138</v>
      </c>
      <c r="AU1084" s="217" t="s">
        <v>82</v>
      </c>
      <c r="AY1084" s="19" t="s">
        <v>135</v>
      </c>
      <c r="BE1084" s="218">
        <f>IF(N1084="základní",J1084,0)</f>
        <v>0</v>
      </c>
      <c r="BF1084" s="218">
        <f>IF(N1084="snížená",J1084,0)</f>
        <v>0</v>
      </c>
      <c r="BG1084" s="218">
        <f>IF(N1084="zákl. přenesená",J1084,0)</f>
        <v>0</v>
      </c>
      <c r="BH1084" s="218">
        <f>IF(N1084="sníž. přenesená",J1084,0)</f>
        <v>0</v>
      </c>
      <c r="BI1084" s="218">
        <f>IF(N1084="nulová",J1084,0)</f>
        <v>0</v>
      </c>
      <c r="BJ1084" s="19" t="s">
        <v>80</v>
      </c>
      <c r="BK1084" s="218">
        <f>ROUND(I1084*H1084,2)</f>
        <v>0</v>
      </c>
      <c r="BL1084" s="19" t="s">
        <v>143</v>
      </c>
      <c r="BM1084" s="217" t="s">
        <v>2608</v>
      </c>
    </row>
    <row r="1085" s="2" customFormat="1">
      <c r="A1085" s="40"/>
      <c r="B1085" s="41"/>
      <c r="C1085" s="42"/>
      <c r="D1085" s="219" t="s">
        <v>145</v>
      </c>
      <c r="E1085" s="42"/>
      <c r="F1085" s="220" t="s">
        <v>2609</v>
      </c>
      <c r="G1085" s="42"/>
      <c r="H1085" s="42"/>
      <c r="I1085" s="221"/>
      <c r="J1085" s="42"/>
      <c r="K1085" s="42"/>
      <c r="L1085" s="46"/>
      <c r="M1085" s="222"/>
      <c r="N1085" s="223"/>
      <c r="O1085" s="86"/>
      <c r="P1085" s="86"/>
      <c r="Q1085" s="86"/>
      <c r="R1085" s="86"/>
      <c r="S1085" s="86"/>
      <c r="T1085" s="87"/>
      <c r="U1085" s="40"/>
      <c r="V1085" s="40"/>
      <c r="W1085" s="40"/>
      <c r="X1085" s="40"/>
      <c r="Y1085" s="40"/>
      <c r="Z1085" s="40"/>
      <c r="AA1085" s="40"/>
      <c r="AB1085" s="40"/>
      <c r="AC1085" s="40"/>
      <c r="AD1085" s="40"/>
      <c r="AE1085" s="40"/>
      <c r="AT1085" s="19" t="s">
        <v>145</v>
      </c>
      <c r="AU1085" s="19" t="s">
        <v>82</v>
      </c>
    </row>
    <row r="1086" s="13" customFormat="1">
      <c r="A1086" s="13"/>
      <c r="B1086" s="234"/>
      <c r="C1086" s="235"/>
      <c r="D1086" s="236" t="s">
        <v>152</v>
      </c>
      <c r="E1086" s="237" t="s">
        <v>19</v>
      </c>
      <c r="F1086" s="238" t="s">
        <v>2610</v>
      </c>
      <c r="G1086" s="235"/>
      <c r="H1086" s="239">
        <v>4.7199999999999998</v>
      </c>
      <c r="I1086" s="240"/>
      <c r="J1086" s="235"/>
      <c r="K1086" s="235"/>
      <c r="L1086" s="241"/>
      <c r="M1086" s="242"/>
      <c r="N1086" s="243"/>
      <c r="O1086" s="243"/>
      <c r="P1086" s="243"/>
      <c r="Q1086" s="243"/>
      <c r="R1086" s="243"/>
      <c r="S1086" s="243"/>
      <c r="T1086" s="244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45" t="s">
        <v>152</v>
      </c>
      <c r="AU1086" s="245" t="s">
        <v>82</v>
      </c>
      <c r="AV1086" s="13" t="s">
        <v>82</v>
      </c>
      <c r="AW1086" s="13" t="s">
        <v>32</v>
      </c>
      <c r="AX1086" s="13" t="s">
        <v>72</v>
      </c>
      <c r="AY1086" s="245" t="s">
        <v>135</v>
      </c>
    </row>
    <row r="1087" s="2" customFormat="1" ht="21.75" customHeight="1">
      <c r="A1087" s="40"/>
      <c r="B1087" s="41"/>
      <c r="C1087" s="206" t="s">
        <v>2611</v>
      </c>
      <c r="D1087" s="206" t="s">
        <v>138</v>
      </c>
      <c r="E1087" s="207" t="s">
        <v>2612</v>
      </c>
      <c r="F1087" s="208" t="s">
        <v>2613</v>
      </c>
      <c r="G1087" s="209" t="s">
        <v>498</v>
      </c>
      <c r="H1087" s="210">
        <v>4.7199999999999998</v>
      </c>
      <c r="I1087" s="211"/>
      <c r="J1087" s="212">
        <f>ROUND(I1087*H1087,2)</f>
        <v>0</v>
      </c>
      <c r="K1087" s="208" t="s">
        <v>142</v>
      </c>
      <c r="L1087" s="46"/>
      <c r="M1087" s="213" t="s">
        <v>19</v>
      </c>
      <c r="N1087" s="214" t="s">
        <v>43</v>
      </c>
      <c r="O1087" s="86"/>
      <c r="P1087" s="215">
        <f>O1087*H1087</f>
        <v>0</v>
      </c>
      <c r="Q1087" s="215">
        <v>6.7000000000000002E-05</v>
      </c>
      <c r="R1087" s="215">
        <f>Q1087*H1087</f>
        <v>0.00031623999999999997</v>
      </c>
      <c r="S1087" s="215">
        <v>0</v>
      </c>
      <c r="T1087" s="216">
        <f>S1087*H1087</f>
        <v>0</v>
      </c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R1087" s="217" t="s">
        <v>143</v>
      </c>
      <c r="AT1087" s="217" t="s">
        <v>138</v>
      </c>
      <c r="AU1087" s="217" t="s">
        <v>82</v>
      </c>
      <c r="AY1087" s="19" t="s">
        <v>135</v>
      </c>
      <c r="BE1087" s="218">
        <f>IF(N1087="základní",J1087,0)</f>
        <v>0</v>
      </c>
      <c r="BF1087" s="218">
        <f>IF(N1087="snížená",J1087,0)</f>
        <v>0</v>
      </c>
      <c r="BG1087" s="218">
        <f>IF(N1087="zákl. přenesená",J1087,0)</f>
        <v>0</v>
      </c>
      <c r="BH1087" s="218">
        <f>IF(N1087="sníž. přenesená",J1087,0)</f>
        <v>0</v>
      </c>
      <c r="BI1087" s="218">
        <f>IF(N1087="nulová",J1087,0)</f>
        <v>0</v>
      </c>
      <c r="BJ1087" s="19" t="s">
        <v>80</v>
      </c>
      <c r="BK1087" s="218">
        <f>ROUND(I1087*H1087,2)</f>
        <v>0</v>
      </c>
      <c r="BL1087" s="19" t="s">
        <v>143</v>
      </c>
      <c r="BM1087" s="217" t="s">
        <v>2614</v>
      </c>
    </row>
    <row r="1088" s="2" customFormat="1">
      <c r="A1088" s="40"/>
      <c r="B1088" s="41"/>
      <c r="C1088" s="42"/>
      <c r="D1088" s="219" t="s">
        <v>145</v>
      </c>
      <c r="E1088" s="42"/>
      <c r="F1088" s="220" t="s">
        <v>2615</v>
      </c>
      <c r="G1088" s="42"/>
      <c r="H1088" s="42"/>
      <c r="I1088" s="221"/>
      <c r="J1088" s="42"/>
      <c r="K1088" s="42"/>
      <c r="L1088" s="46"/>
      <c r="M1088" s="222"/>
      <c r="N1088" s="223"/>
      <c r="O1088" s="86"/>
      <c r="P1088" s="86"/>
      <c r="Q1088" s="86"/>
      <c r="R1088" s="86"/>
      <c r="S1088" s="86"/>
      <c r="T1088" s="87"/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40"/>
      <c r="AT1088" s="19" t="s">
        <v>145</v>
      </c>
      <c r="AU1088" s="19" t="s">
        <v>82</v>
      </c>
    </row>
    <row r="1089" s="13" customFormat="1">
      <c r="A1089" s="13"/>
      <c r="B1089" s="234"/>
      <c r="C1089" s="235"/>
      <c r="D1089" s="236" t="s">
        <v>152</v>
      </c>
      <c r="E1089" s="237" t="s">
        <v>19</v>
      </c>
      <c r="F1089" s="238" t="s">
        <v>2610</v>
      </c>
      <c r="G1089" s="235"/>
      <c r="H1089" s="239">
        <v>4.7199999999999998</v>
      </c>
      <c r="I1089" s="240"/>
      <c r="J1089" s="235"/>
      <c r="K1089" s="235"/>
      <c r="L1089" s="241"/>
      <c r="M1089" s="242"/>
      <c r="N1089" s="243"/>
      <c r="O1089" s="243"/>
      <c r="P1089" s="243"/>
      <c r="Q1089" s="243"/>
      <c r="R1089" s="243"/>
      <c r="S1089" s="243"/>
      <c r="T1089" s="244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45" t="s">
        <v>152</v>
      </c>
      <c r="AU1089" s="245" t="s">
        <v>82</v>
      </c>
      <c r="AV1089" s="13" t="s">
        <v>82</v>
      </c>
      <c r="AW1089" s="13" t="s">
        <v>32</v>
      </c>
      <c r="AX1089" s="13" t="s">
        <v>72</v>
      </c>
      <c r="AY1089" s="245" t="s">
        <v>135</v>
      </c>
    </row>
    <row r="1090" s="2" customFormat="1" ht="16.5" customHeight="1">
      <c r="A1090" s="40"/>
      <c r="B1090" s="41"/>
      <c r="C1090" s="206" t="s">
        <v>2616</v>
      </c>
      <c r="D1090" s="206" t="s">
        <v>138</v>
      </c>
      <c r="E1090" s="207" t="s">
        <v>2617</v>
      </c>
      <c r="F1090" s="208" t="s">
        <v>2618</v>
      </c>
      <c r="G1090" s="209" t="s">
        <v>498</v>
      </c>
      <c r="H1090" s="210">
        <v>4.7199999999999998</v>
      </c>
      <c r="I1090" s="211"/>
      <c r="J1090" s="212">
        <f>ROUND(I1090*H1090,2)</f>
        <v>0</v>
      </c>
      <c r="K1090" s="208" t="s">
        <v>142</v>
      </c>
      <c r="L1090" s="46"/>
      <c r="M1090" s="213" t="s">
        <v>19</v>
      </c>
      <c r="N1090" s="214" t="s">
        <v>43</v>
      </c>
      <c r="O1090" s="86"/>
      <c r="P1090" s="215">
        <f>O1090*H1090</f>
        <v>0</v>
      </c>
      <c r="Q1090" s="215">
        <v>0</v>
      </c>
      <c r="R1090" s="215">
        <f>Q1090*H1090</f>
        <v>0</v>
      </c>
      <c r="S1090" s="215">
        <v>0</v>
      </c>
      <c r="T1090" s="216">
        <f>S1090*H1090</f>
        <v>0</v>
      </c>
      <c r="U1090" s="40"/>
      <c r="V1090" s="40"/>
      <c r="W1090" s="40"/>
      <c r="X1090" s="40"/>
      <c r="Y1090" s="40"/>
      <c r="Z1090" s="40"/>
      <c r="AA1090" s="40"/>
      <c r="AB1090" s="40"/>
      <c r="AC1090" s="40"/>
      <c r="AD1090" s="40"/>
      <c r="AE1090" s="40"/>
      <c r="AR1090" s="217" t="s">
        <v>143</v>
      </c>
      <c r="AT1090" s="217" t="s">
        <v>138</v>
      </c>
      <c r="AU1090" s="217" t="s">
        <v>82</v>
      </c>
      <c r="AY1090" s="19" t="s">
        <v>135</v>
      </c>
      <c r="BE1090" s="218">
        <f>IF(N1090="základní",J1090,0)</f>
        <v>0</v>
      </c>
      <c r="BF1090" s="218">
        <f>IF(N1090="snížená",J1090,0)</f>
        <v>0</v>
      </c>
      <c r="BG1090" s="218">
        <f>IF(N1090="zákl. přenesená",J1090,0)</f>
        <v>0</v>
      </c>
      <c r="BH1090" s="218">
        <f>IF(N1090="sníž. přenesená",J1090,0)</f>
        <v>0</v>
      </c>
      <c r="BI1090" s="218">
        <f>IF(N1090="nulová",J1090,0)</f>
        <v>0</v>
      </c>
      <c r="BJ1090" s="19" t="s">
        <v>80</v>
      </c>
      <c r="BK1090" s="218">
        <f>ROUND(I1090*H1090,2)</f>
        <v>0</v>
      </c>
      <c r="BL1090" s="19" t="s">
        <v>143</v>
      </c>
      <c r="BM1090" s="217" t="s">
        <v>2619</v>
      </c>
    </row>
    <row r="1091" s="2" customFormat="1">
      <c r="A1091" s="40"/>
      <c r="B1091" s="41"/>
      <c r="C1091" s="42"/>
      <c r="D1091" s="219" t="s">
        <v>145</v>
      </c>
      <c r="E1091" s="42"/>
      <c r="F1091" s="220" t="s">
        <v>2620</v>
      </c>
      <c r="G1091" s="42"/>
      <c r="H1091" s="42"/>
      <c r="I1091" s="221"/>
      <c r="J1091" s="42"/>
      <c r="K1091" s="42"/>
      <c r="L1091" s="46"/>
      <c r="M1091" s="222"/>
      <c r="N1091" s="223"/>
      <c r="O1091" s="86"/>
      <c r="P1091" s="86"/>
      <c r="Q1091" s="86"/>
      <c r="R1091" s="86"/>
      <c r="S1091" s="86"/>
      <c r="T1091" s="87"/>
      <c r="U1091" s="40"/>
      <c r="V1091" s="40"/>
      <c r="W1091" s="40"/>
      <c r="X1091" s="40"/>
      <c r="Y1091" s="40"/>
      <c r="Z1091" s="40"/>
      <c r="AA1091" s="40"/>
      <c r="AB1091" s="40"/>
      <c r="AC1091" s="40"/>
      <c r="AD1091" s="40"/>
      <c r="AE1091" s="40"/>
      <c r="AT1091" s="19" t="s">
        <v>145</v>
      </c>
      <c r="AU1091" s="19" t="s">
        <v>82</v>
      </c>
    </row>
    <row r="1092" s="13" customFormat="1">
      <c r="A1092" s="13"/>
      <c r="B1092" s="234"/>
      <c r="C1092" s="235"/>
      <c r="D1092" s="236" t="s">
        <v>152</v>
      </c>
      <c r="E1092" s="237" t="s">
        <v>19</v>
      </c>
      <c r="F1092" s="238" t="s">
        <v>2610</v>
      </c>
      <c r="G1092" s="235"/>
      <c r="H1092" s="239">
        <v>4.7199999999999998</v>
      </c>
      <c r="I1092" s="240"/>
      <c r="J1092" s="235"/>
      <c r="K1092" s="235"/>
      <c r="L1092" s="241"/>
      <c r="M1092" s="242"/>
      <c r="N1092" s="243"/>
      <c r="O1092" s="243"/>
      <c r="P1092" s="243"/>
      <c r="Q1092" s="243"/>
      <c r="R1092" s="243"/>
      <c r="S1092" s="243"/>
      <c r="T1092" s="244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45" t="s">
        <v>152</v>
      </c>
      <c r="AU1092" s="245" t="s">
        <v>82</v>
      </c>
      <c r="AV1092" s="13" t="s">
        <v>82</v>
      </c>
      <c r="AW1092" s="13" t="s">
        <v>32</v>
      </c>
      <c r="AX1092" s="13" t="s">
        <v>72</v>
      </c>
      <c r="AY1092" s="245" t="s">
        <v>135</v>
      </c>
    </row>
    <row r="1093" s="2" customFormat="1" ht="16.5" customHeight="1">
      <c r="A1093" s="40"/>
      <c r="B1093" s="41"/>
      <c r="C1093" s="206" t="s">
        <v>2621</v>
      </c>
      <c r="D1093" s="206" t="s">
        <v>138</v>
      </c>
      <c r="E1093" s="207" t="s">
        <v>2622</v>
      </c>
      <c r="F1093" s="208" t="s">
        <v>2623</v>
      </c>
      <c r="G1093" s="209" t="s">
        <v>498</v>
      </c>
      <c r="H1093" s="210">
        <v>4.7199999999999998</v>
      </c>
      <c r="I1093" s="211"/>
      <c r="J1093" s="212">
        <f>ROUND(I1093*H1093,2)</f>
        <v>0</v>
      </c>
      <c r="K1093" s="208" t="s">
        <v>142</v>
      </c>
      <c r="L1093" s="46"/>
      <c r="M1093" s="213" t="s">
        <v>19</v>
      </c>
      <c r="N1093" s="214" t="s">
        <v>43</v>
      </c>
      <c r="O1093" s="86"/>
      <c r="P1093" s="215">
        <f>O1093*H1093</f>
        <v>0</v>
      </c>
      <c r="Q1093" s="215">
        <v>0.00014375</v>
      </c>
      <c r="R1093" s="215">
        <f>Q1093*H1093</f>
        <v>0.00067849999999999996</v>
      </c>
      <c r="S1093" s="215">
        <v>0</v>
      </c>
      <c r="T1093" s="216">
        <f>S1093*H1093</f>
        <v>0</v>
      </c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40"/>
      <c r="AR1093" s="217" t="s">
        <v>143</v>
      </c>
      <c r="AT1093" s="217" t="s">
        <v>138</v>
      </c>
      <c r="AU1093" s="217" t="s">
        <v>82</v>
      </c>
      <c r="AY1093" s="19" t="s">
        <v>135</v>
      </c>
      <c r="BE1093" s="218">
        <f>IF(N1093="základní",J1093,0)</f>
        <v>0</v>
      </c>
      <c r="BF1093" s="218">
        <f>IF(N1093="snížená",J1093,0)</f>
        <v>0</v>
      </c>
      <c r="BG1093" s="218">
        <f>IF(N1093="zákl. přenesená",J1093,0)</f>
        <v>0</v>
      </c>
      <c r="BH1093" s="218">
        <f>IF(N1093="sníž. přenesená",J1093,0)</f>
        <v>0</v>
      </c>
      <c r="BI1093" s="218">
        <f>IF(N1093="nulová",J1093,0)</f>
        <v>0</v>
      </c>
      <c r="BJ1093" s="19" t="s">
        <v>80</v>
      </c>
      <c r="BK1093" s="218">
        <f>ROUND(I1093*H1093,2)</f>
        <v>0</v>
      </c>
      <c r="BL1093" s="19" t="s">
        <v>143</v>
      </c>
      <c r="BM1093" s="217" t="s">
        <v>2624</v>
      </c>
    </row>
    <row r="1094" s="2" customFormat="1">
      <c r="A1094" s="40"/>
      <c r="B1094" s="41"/>
      <c r="C1094" s="42"/>
      <c r="D1094" s="219" t="s">
        <v>145</v>
      </c>
      <c r="E1094" s="42"/>
      <c r="F1094" s="220" t="s">
        <v>2625</v>
      </c>
      <c r="G1094" s="42"/>
      <c r="H1094" s="42"/>
      <c r="I1094" s="221"/>
      <c r="J1094" s="42"/>
      <c r="K1094" s="42"/>
      <c r="L1094" s="46"/>
      <c r="M1094" s="222"/>
      <c r="N1094" s="223"/>
      <c r="O1094" s="86"/>
      <c r="P1094" s="86"/>
      <c r="Q1094" s="86"/>
      <c r="R1094" s="86"/>
      <c r="S1094" s="86"/>
      <c r="T1094" s="87"/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40"/>
      <c r="AT1094" s="19" t="s">
        <v>145</v>
      </c>
      <c r="AU1094" s="19" t="s">
        <v>82</v>
      </c>
    </row>
    <row r="1095" s="13" customFormat="1">
      <c r="A1095" s="13"/>
      <c r="B1095" s="234"/>
      <c r="C1095" s="235"/>
      <c r="D1095" s="236" t="s">
        <v>152</v>
      </c>
      <c r="E1095" s="237" t="s">
        <v>19</v>
      </c>
      <c r="F1095" s="238" t="s">
        <v>2610</v>
      </c>
      <c r="G1095" s="235"/>
      <c r="H1095" s="239">
        <v>4.7199999999999998</v>
      </c>
      <c r="I1095" s="240"/>
      <c r="J1095" s="235"/>
      <c r="K1095" s="235"/>
      <c r="L1095" s="241"/>
      <c r="M1095" s="242"/>
      <c r="N1095" s="243"/>
      <c r="O1095" s="243"/>
      <c r="P1095" s="243"/>
      <c r="Q1095" s="243"/>
      <c r="R1095" s="243"/>
      <c r="S1095" s="243"/>
      <c r="T1095" s="244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45" t="s">
        <v>152</v>
      </c>
      <c r="AU1095" s="245" t="s">
        <v>82</v>
      </c>
      <c r="AV1095" s="13" t="s">
        <v>82</v>
      </c>
      <c r="AW1095" s="13" t="s">
        <v>32</v>
      </c>
      <c r="AX1095" s="13" t="s">
        <v>72</v>
      </c>
      <c r="AY1095" s="245" t="s">
        <v>135</v>
      </c>
    </row>
    <row r="1096" s="2" customFormat="1" ht="16.5" customHeight="1">
      <c r="A1096" s="40"/>
      <c r="B1096" s="41"/>
      <c r="C1096" s="206" t="s">
        <v>2626</v>
      </c>
      <c r="D1096" s="206" t="s">
        <v>138</v>
      </c>
      <c r="E1096" s="207" t="s">
        <v>2627</v>
      </c>
      <c r="F1096" s="208" t="s">
        <v>2628</v>
      </c>
      <c r="G1096" s="209" t="s">
        <v>498</v>
      </c>
      <c r="H1096" s="210">
        <v>4.7199999999999998</v>
      </c>
      <c r="I1096" s="211"/>
      <c r="J1096" s="212">
        <f>ROUND(I1096*H1096,2)</f>
        <v>0</v>
      </c>
      <c r="K1096" s="208" t="s">
        <v>142</v>
      </c>
      <c r="L1096" s="46"/>
      <c r="M1096" s="213" t="s">
        <v>19</v>
      </c>
      <c r="N1096" s="214" t="s">
        <v>43</v>
      </c>
      <c r="O1096" s="86"/>
      <c r="P1096" s="215">
        <f>O1096*H1096</f>
        <v>0</v>
      </c>
      <c r="Q1096" s="215">
        <v>0.00012305000000000001</v>
      </c>
      <c r="R1096" s="215">
        <f>Q1096*H1096</f>
        <v>0.00058079599999999996</v>
      </c>
      <c r="S1096" s="215">
        <v>0</v>
      </c>
      <c r="T1096" s="216">
        <f>S1096*H1096</f>
        <v>0</v>
      </c>
      <c r="U1096" s="40"/>
      <c r="V1096" s="40"/>
      <c r="W1096" s="40"/>
      <c r="X1096" s="40"/>
      <c r="Y1096" s="40"/>
      <c r="Z1096" s="40"/>
      <c r="AA1096" s="40"/>
      <c r="AB1096" s="40"/>
      <c r="AC1096" s="40"/>
      <c r="AD1096" s="40"/>
      <c r="AE1096" s="40"/>
      <c r="AR1096" s="217" t="s">
        <v>143</v>
      </c>
      <c r="AT1096" s="217" t="s">
        <v>138</v>
      </c>
      <c r="AU1096" s="217" t="s">
        <v>82</v>
      </c>
      <c r="AY1096" s="19" t="s">
        <v>135</v>
      </c>
      <c r="BE1096" s="218">
        <f>IF(N1096="základní",J1096,0)</f>
        <v>0</v>
      </c>
      <c r="BF1096" s="218">
        <f>IF(N1096="snížená",J1096,0)</f>
        <v>0</v>
      </c>
      <c r="BG1096" s="218">
        <f>IF(N1096="zákl. přenesená",J1096,0)</f>
        <v>0</v>
      </c>
      <c r="BH1096" s="218">
        <f>IF(N1096="sníž. přenesená",J1096,0)</f>
        <v>0</v>
      </c>
      <c r="BI1096" s="218">
        <f>IF(N1096="nulová",J1096,0)</f>
        <v>0</v>
      </c>
      <c r="BJ1096" s="19" t="s">
        <v>80</v>
      </c>
      <c r="BK1096" s="218">
        <f>ROUND(I1096*H1096,2)</f>
        <v>0</v>
      </c>
      <c r="BL1096" s="19" t="s">
        <v>143</v>
      </c>
      <c r="BM1096" s="217" t="s">
        <v>2629</v>
      </c>
    </row>
    <row r="1097" s="2" customFormat="1">
      <c r="A1097" s="40"/>
      <c r="B1097" s="41"/>
      <c r="C1097" s="42"/>
      <c r="D1097" s="219" t="s">
        <v>145</v>
      </c>
      <c r="E1097" s="42"/>
      <c r="F1097" s="220" t="s">
        <v>2630</v>
      </c>
      <c r="G1097" s="42"/>
      <c r="H1097" s="42"/>
      <c r="I1097" s="221"/>
      <c r="J1097" s="42"/>
      <c r="K1097" s="42"/>
      <c r="L1097" s="46"/>
      <c r="M1097" s="222"/>
      <c r="N1097" s="223"/>
      <c r="O1097" s="86"/>
      <c r="P1097" s="86"/>
      <c r="Q1097" s="86"/>
      <c r="R1097" s="86"/>
      <c r="S1097" s="86"/>
      <c r="T1097" s="87"/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40"/>
      <c r="AT1097" s="19" t="s">
        <v>145</v>
      </c>
      <c r="AU1097" s="19" t="s">
        <v>82</v>
      </c>
    </row>
    <row r="1098" s="13" customFormat="1">
      <c r="A1098" s="13"/>
      <c r="B1098" s="234"/>
      <c r="C1098" s="235"/>
      <c r="D1098" s="236" t="s">
        <v>152</v>
      </c>
      <c r="E1098" s="237" t="s">
        <v>19</v>
      </c>
      <c r="F1098" s="238" t="s">
        <v>2610</v>
      </c>
      <c r="G1098" s="235"/>
      <c r="H1098" s="239">
        <v>4.7199999999999998</v>
      </c>
      <c r="I1098" s="240"/>
      <c r="J1098" s="235"/>
      <c r="K1098" s="235"/>
      <c r="L1098" s="241"/>
      <c r="M1098" s="242"/>
      <c r="N1098" s="243"/>
      <c r="O1098" s="243"/>
      <c r="P1098" s="243"/>
      <c r="Q1098" s="243"/>
      <c r="R1098" s="243"/>
      <c r="S1098" s="243"/>
      <c r="T1098" s="244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45" t="s">
        <v>152</v>
      </c>
      <c r="AU1098" s="245" t="s">
        <v>82</v>
      </c>
      <c r="AV1098" s="13" t="s">
        <v>82</v>
      </c>
      <c r="AW1098" s="13" t="s">
        <v>32</v>
      </c>
      <c r="AX1098" s="13" t="s">
        <v>72</v>
      </c>
      <c r="AY1098" s="245" t="s">
        <v>135</v>
      </c>
    </row>
    <row r="1099" s="2" customFormat="1" ht="16.5" customHeight="1">
      <c r="A1099" s="40"/>
      <c r="B1099" s="41"/>
      <c r="C1099" s="206" t="s">
        <v>2631</v>
      </c>
      <c r="D1099" s="206" t="s">
        <v>138</v>
      </c>
      <c r="E1099" s="207" t="s">
        <v>2632</v>
      </c>
      <c r="F1099" s="208" t="s">
        <v>2633</v>
      </c>
      <c r="G1099" s="209" t="s">
        <v>498</v>
      </c>
      <c r="H1099" s="210">
        <v>4.7199999999999998</v>
      </c>
      <c r="I1099" s="211"/>
      <c r="J1099" s="212">
        <f>ROUND(I1099*H1099,2)</f>
        <v>0</v>
      </c>
      <c r="K1099" s="208" t="s">
        <v>142</v>
      </c>
      <c r="L1099" s="46"/>
      <c r="M1099" s="213" t="s">
        <v>19</v>
      </c>
      <c r="N1099" s="214" t="s">
        <v>43</v>
      </c>
      <c r="O1099" s="86"/>
      <c r="P1099" s="215">
        <f>O1099*H1099</f>
        <v>0</v>
      </c>
      <c r="Q1099" s="215">
        <v>0.00012305000000000001</v>
      </c>
      <c r="R1099" s="215">
        <f>Q1099*H1099</f>
        <v>0.00058079599999999996</v>
      </c>
      <c r="S1099" s="215">
        <v>0</v>
      </c>
      <c r="T1099" s="216">
        <f>S1099*H1099</f>
        <v>0</v>
      </c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40"/>
      <c r="AR1099" s="217" t="s">
        <v>143</v>
      </c>
      <c r="AT1099" s="217" t="s">
        <v>138</v>
      </c>
      <c r="AU1099" s="217" t="s">
        <v>82</v>
      </c>
      <c r="AY1099" s="19" t="s">
        <v>135</v>
      </c>
      <c r="BE1099" s="218">
        <f>IF(N1099="základní",J1099,0)</f>
        <v>0</v>
      </c>
      <c r="BF1099" s="218">
        <f>IF(N1099="snížená",J1099,0)</f>
        <v>0</v>
      </c>
      <c r="BG1099" s="218">
        <f>IF(N1099="zákl. přenesená",J1099,0)</f>
        <v>0</v>
      </c>
      <c r="BH1099" s="218">
        <f>IF(N1099="sníž. přenesená",J1099,0)</f>
        <v>0</v>
      </c>
      <c r="BI1099" s="218">
        <f>IF(N1099="nulová",J1099,0)</f>
        <v>0</v>
      </c>
      <c r="BJ1099" s="19" t="s">
        <v>80</v>
      </c>
      <c r="BK1099" s="218">
        <f>ROUND(I1099*H1099,2)</f>
        <v>0</v>
      </c>
      <c r="BL1099" s="19" t="s">
        <v>143</v>
      </c>
      <c r="BM1099" s="217" t="s">
        <v>2634</v>
      </c>
    </row>
    <row r="1100" s="2" customFormat="1">
      <c r="A1100" s="40"/>
      <c r="B1100" s="41"/>
      <c r="C1100" s="42"/>
      <c r="D1100" s="219" t="s">
        <v>145</v>
      </c>
      <c r="E1100" s="42"/>
      <c r="F1100" s="220" t="s">
        <v>2635</v>
      </c>
      <c r="G1100" s="42"/>
      <c r="H1100" s="42"/>
      <c r="I1100" s="221"/>
      <c r="J1100" s="42"/>
      <c r="K1100" s="42"/>
      <c r="L1100" s="46"/>
      <c r="M1100" s="222"/>
      <c r="N1100" s="223"/>
      <c r="O1100" s="86"/>
      <c r="P1100" s="86"/>
      <c r="Q1100" s="86"/>
      <c r="R1100" s="86"/>
      <c r="S1100" s="86"/>
      <c r="T1100" s="87"/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40"/>
      <c r="AT1100" s="19" t="s">
        <v>145</v>
      </c>
      <c r="AU1100" s="19" t="s">
        <v>82</v>
      </c>
    </row>
    <row r="1101" s="13" customFormat="1">
      <c r="A1101" s="13"/>
      <c r="B1101" s="234"/>
      <c r="C1101" s="235"/>
      <c r="D1101" s="236" t="s">
        <v>152</v>
      </c>
      <c r="E1101" s="237" t="s">
        <v>19</v>
      </c>
      <c r="F1101" s="238" t="s">
        <v>2610</v>
      </c>
      <c r="G1101" s="235"/>
      <c r="H1101" s="239">
        <v>4.7199999999999998</v>
      </c>
      <c r="I1101" s="240"/>
      <c r="J1101" s="235"/>
      <c r="K1101" s="235"/>
      <c r="L1101" s="241"/>
      <c r="M1101" s="242"/>
      <c r="N1101" s="243"/>
      <c r="O1101" s="243"/>
      <c r="P1101" s="243"/>
      <c r="Q1101" s="243"/>
      <c r="R1101" s="243"/>
      <c r="S1101" s="243"/>
      <c r="T1101" s="244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45" t="s">
        <v>152</v>
      </c>
      <c r="AU1101" s="245" t="s">
        <v>82</v>
      </c>
      <c r="AV1101" s="13" t="s">
        <v>82</v>
      </c>
      <c r="AW1101" s="13" t="s">
        <v>32</v>
      </c>
      <c r="AX1101" s="13" t="s">
        <v>72</v>
      </c>
      <c r="AY1101" s="245" t="s">
        <v>135</v>
      </c>
    </row>
    <row r="1102" s="12" customFormat="1" ht="22.8" customHeight="1">
      <c r="A1102" s="12"/>
      <c r="B1102" s="190"/>
      <c r="C1102" s="191"/>
      <c r="D1102" s="192" t="s">
        <v>71</v>
      </c>
      <c r="E1102" s="204" t="s">
        <v>2636</v>
      </c>
      <c r="F1102" s="204" t="s">
        <v>2637</v>
      </c>
      <c r="G1102" s="191"/>
      <c r="H1102" s="191"/>
      <c r="I1102" s="194"/>
      <c r="J1102" s="205">
        <f>BK1102</f>
        <v>0</v>
      </c>
      <c r="K1102" s="191"/>
      <c r="L1102" s="196"/>
      <c r="M1102" s="197"/>
      <c r="N1102" s="198"/>
      <c r="O1102" s="198"/>
      <c r="P1102" s="199">
        <f>SUM(P1103:P1114)</f>
        <v>0</v>
      </c>
      <c r="Q1102" s="198"/>
      <c r="R1102" s="199">
        <f>SUM(R1103:R1114)</f>
        <v>0.044480432</v>
      </c>
      <c r="S1102" s="198"/>
      <c r="T1102" s="200">
        <f>SUM(T1103:T1114)</f>
        <v>0</v>
      </c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R1102" s="201" t="s">
        <v>82</v>
      </c>
      <c r="AT1102" s="202" t="s">
        <v>71</v>
      </c>
      <c r="AU1102" s="202" t="s">
        <v>80</v>
      </c>
      <c r="AY1102" s="201" t="s">
        <v>135</v>
      </c>
      <c r="BK1102" s="203">
        <f>SUM(BK1103:BK1114)</f>
        <v>0</v>
      </c>
    </row>
    <row r="1103" s="2" customFormat="1" ht="16.5" customHeight="1">
      <c r="A1103" s="40"/>
      <c r="B1103" s="41"/>
      <c r="C1103" s="206" t="s">
        <v>2638</v>
      </c>
      <c r="D1103" s="206" t="s">
        <v>138</v>
      </c>
      <c r="E1103" s="207" t="s">
        <v>2639</v>
      </c>
      <c r="F1103" s="208" t="s">
        <v>2640</v>
      </c>
      <c r="G1103" s="209" t="s">
        <v>498</v>
      </c>
      <c r="H1103" s="210">
        <v>90.224000000000004</v>
      </c>
      <c r="I1103" s="211"/>
      <c r="J1103" s="212">
        <f>ROUND(I1103*H1103,2)</f>
        <v>0</v>
      </c>
      <c r="K1103" s="208" t="s">
        <v>142</v>
      </c>
      <c r="L1103" s="46"/>
      <c r="M1103" s="213" t="s">
        <v>19</v>
      </c>
      <c r="N1103" s="214" t="s">
        <v>43</v>
      </c>
      <c r="O1103" s="86"/>
      <c r="P1103" s="215">
        <f>O1103*H1103</f>
        <v>0</v>
      </c>
      <c r="Q1103" s="215">
        <v>0</v>
      </c>
      <c r="R1103" s="215">
        <f>Q1103*H1103</f>
        <v>0</v>
      </c>
      <c r="S1103" s="215">
        <v>0</v>
      </c>
      <c r="T1103" s="216">
        <f>S1103*H1103</f>
        <v>0</v>
      </c>
      <c r="U1103" s="40"/>
      <c r="V1103" s="40"/>
      <c r="W1103" s="40"/>
      <c r="X1103" s="40"/>
      <c r="Y1103" s="40"/>
      <c r="Z1103" s="40"/>
      <c r="AA1103" s="40"/>
      <c r="AB1103" s="40"/>
      <c r="AC1103" s="40"/>
      <c r="AD1103" s="40"/>
      <c r="AE1103" s="40"/>
      <c r="AR1103" s="217" t="s">
        <v>143</v>
      </c>
      <c r="AT1103" s="217" t="s">
        <v>138</v>
      </c>
      <c r="AU1103" s="217" t="s">
        <v>82</v>
      </c>
      <c r="AY1103" s="19" t="s">
        <v>135</v>
      </c>
      <c r="BE1103" s="218">
        <f>IF(N1103="základní",J1103,0)</f>
        <v>0</v>
      </c>
      <c r="BF1103" s="218">
        <f>IF(N1103="snížená",J1103,0)</f>
        <v>0</v>
      </c>
      <c r="BG1103" s="218">
        <f>IF(N1103="zákl. přenesená",J1103,0)</f>
        <v>0</v>
      </c>
      <c r="BH1103" s="218">
        <f>IF(N1103="sníž. přenesená",J1103,0)</f>
        <v>0</v>
      </c>
      <c r="BI1103" s="218">
        <f>IF(N1103="nulová",J1103,0)</f>
        <v>0</v>
      </c>
      <c r="BJ1103" s="19" t="s">
        <v>80</v>
      </c>
      <c r="BK1103" s="218">
        <f>ROUND(I1103*H1103,2)</f>
        <v>0</v>
      </c>
      <c r="BL1103" s="19" t="s">
        <v>143</v>
      </c>
      <c r="BM1103" s="217" t="s">
        <v>2641</v>
      </c>
    </row>
    <row r="1104" s="2" customFormat="1">
      <c r="A1104" s="40"/>
      <c r="B1104" s="41"/>
      <c r="C1104" s="42"/>
      <c r="D1104" s="219" t="s">
        <v>145</v>
      </c>
      <c r="E1104" s="42"/>
      <c r="F1104" s="220" t="s">
        <v>2642</v>
      </c>
      <c r="G1104" s="42"/>
      <c r="H1104" s="42"/>
      <c r="I1104" s="221"/>
      <c r="J1104" s="42"/>
      <c r="K1104" s="42"/>
      <c r="L1104" s="46"/>
      <c r="M1104" s="222"/>
      <c r="N1104" s="223"/>
      <c r="O1104" s="86"/>
      <c r="P1104" s="86"/>
      <c r="Q1104" s="86"/>
      <c r="R1104" s="86"/>
      <c r="S1104" s="86"/>
      <c r="T1104" s="87"/>
      <c r="U1104" s="40"/>
      <c r="V1104" s="40"/>
      <c r="W1104" s="40"/>
      <c r="X1104" s="40"/>
      <c r="Y1104" s="40"/>
      <c r="Z1104" s="40"/>
      <c r="AA1104" s="40"/>
      <c r="AB1104" s="40"/>
      <c r="AC1104" s="40"/>
      <c r="AD1104" s="40"/>
      <c r="AE1104" s="40"/>
      <c r="AT1104" s="19" t="s">
        <v>145</v>
      </c>
      <c r="AU1104" s="19" t="s">
        <v>82</v>
      </c>
    </row>
    <row r="1105" s="13" customFormat="1">
      <c r="A1105" s="13"/>
      <c r="B1105" s="234"/>
      <c r="C1105" s="235"/>
      <c r="D1105" s="236" t="s">
        <v>152</v>
      </c>
      <c r="E1105" s="237" t="s">
        <v>19</v>
      </c>
      <c r="F1105" s="238" t="s">
        <v>2643</v>
      </c>
      <c r="G1105" s="235"/>
      <c r="H1105" s="239">
        <v>51.469999999999999</v>
      </c>
      <c r="I1105" s="240"/>
      <c r="J1105" s="235"/>
      <c r="K1105" s="235"/>
      <c r="L1105" s="241"/>
      <c r="M1105" s="242"/>
      <c r="N1105" s="243"/>
      <c r="O1105" s="243"/>
      <c r="P1105" s="243"/>
      <c r="Q1105" s="243"/>
      <c r="R1105" s="243"/>
      <c r="S1105" s="243"/>
      <c r="T1105" s="244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45" t="s">
        <v>152</v>
      </c>
      <c r="AU1105" s="245" t="s">
        <v>82</v>
      </c>
      <c r="AV1105" s="13" t="s">
        <v>82</v>
      </c>
      <c r="AW1105" s="13" t="s">
        <v>32</v>
      </c>
      <c r="AX1105" s="13" t="s">
        <v>72</v>
      </c>
      <c r="AY1105" s="245" t="s">
        <v>135</v>
      </c>
    </row>
    <row r="1106" s="13" customFormat="1">
      <c r="A1106" s="13"/>
      <c r="B1106" s="234"/>
      <c r="C1106" s="235"/>
      <c r="D1106" s="236" t="s">
        <v>152</v>
      </c>
      <c r="E1106" s="237" t="s">
        <v>19</v>
      </c>
      <c r="F1106" s="238" t="s">
        <v>2644</v>
      </c>
      <c r="G1106" s="235"/>
      <c r="H1106" s="239">
        <v>38.753999999999998</v>
      </c>
      <c r="I1106" s="240"/>
      <c r="J1106" s="235"/>
      <c r="K1106" s="235"/>
      <c r="L1106" s="241"/>
      <c r="M1106" s="242"/>
      <c r="N1106" s="243"/>
      <c r="O1106" s="243"/>
      <c r="P1106" s="243"/>
      <c r="Q1106" s="243"/>
      <c r="R1106" s="243"/>
      <c r="S1106" s="243"/>
      <c r="T1106" s="244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5" t="s">
        <v>152</v>
      </c>
      <c r="AU1106" s="245" t="s">
        <v>82</v>
      </c>
      <c r="AV1106" s="13" t="s">
        <v>82</v>
      </c>
      <c r="AW1106" s="13" t="s">
        <v>32</v>
      </c>
      <c r="AX1106" s="13" t="s">
        <v>72</v>
      </c>
      <c r="AY1106" s="245" t="s">
        <v>135</v>
      </c>
    </row>
    <row r="1107" s="2" customFormat="1" ht="16.5" customHeight="1">
      <c r="A1107" s="40"/>
      <c r="B1107" s="41"/>
      <c r="C1107" s="206" t="s">
        <v>2645</v>
      </c>
      <c r="D1107" s="206" t="s">
        <v>138</v>
      </c>
      <c r="E1107" s="207" t="s">
        <v>2646</v>
      </c>
      <c r="F1107" s="208" t="s">
        <v>2647</v>
      </c>
      <c r="G1107" s="209" t="s">
        <v>498</v>
      </c>
      <c r="H1107" s="210">
        <v>90.224000000000004</v>
      </c>
      <c r="I1107" s="211"/>
      <c r="J1107" s="212">
        <f>ROUND(I1107*H1107,2)</f>
        <v>0</v>
      </c>
      <c r="K1107" s="208" t="s">
        <v>142</v>
      </c>
      <c r="L1107" s="46"/>
      <c r="M1107" s="213" t="s">
        <v>19</v>
      </c>
      <c r="N1107" s="214" t="s">
        <v>43</v>
      </c>
      <c r="O1107" s="86"/>
      <c r="P1107" s="215">
        <f>O1107*H1107</f>
        <v>0</v>
      </c>
      <c r="Q1107" s="215">
        <v>0.00020799999999999999</v>
      </c>
      <c r="R1107" s="215">
        <f>Q1107*H1107</f>
        <v>0.018766591999999999</v>
      </c>
      <c r="S1107" s="215">
        <v>0</v>
      </c>
      <c r="T1107" s="216">
        <f>S1107*H1107</f>
        <v>0</v>
      </c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40"/>
      <c r="AR1107" s="217" t="s">
        <v>143</v>
      </c>
      <c r="AT1107" s="217" t="s">
        <v>138</v>
      </c>
      <c r="AU1107" s="217" t="s">
        <v>82</v>
      </c>
      <c r="AY1107" s="19" t="s">
        <v>135</v>
      </c>
      <c r="BE1107" s="218">
        <f>IF(N1107="základní",J1107,0)</f>
        <v>0</v>
      </c>
      <c r="BF1107" s="218">
        <f>IF(N1107="snížená",J1107,0)</f>
        <v>0</v>
      </c>
      <c r="BG1107" s="218">
        <f>IF(N1107="zákl. přenesená",J1107,0)</f>
        <v>0</v>
      </c>
      <c r="BH1107" s="218">
        <f>IF(N1107="sníž. přenesená",J1107,0)</f>
        <v>0</v>
      </c>
      <c r="BI1107" s="218">
        <f>IF(N1107="nulová",J1107,0)</f>
        <v>0</v>
      </c>
      <c r="BJ1107" s="19" t="s">
        <v>80</v>
      </c>
      <c r="BK1107" s="218">
        <f>ROUND(I1107*H1107,2)</f>
        <v>0</v>
      </c>
      <c r="BL1107" s="19" t="s">
        <v>143</v>
      </c>
      <c r="BM1107" s="217" t="s">
        <v>2648</v>
      </c>
    </row>
    <row r="1108" s="2" customFormat="1">
      <c r="A1108" s="40"/>
      <c r="B1108" s="41"/>
      <c r="C1108" s="42"/>
      <c r="D1108" s="219" t="s">
        <v>145</v>
      </c>
      <c r="E1108" s="42"/>
      <c r="F1108" s="220" t="s">
        <v>2649</v>
      </c>
      <c r="G1108" s="42"/>
      <c r="H1108" s="42"/>
      <c r="I1108" s="221"/>
      <c r="J1108" s="42"/>
      <c r="K1108" s="42"/>
      <c r="L1108" s="46"/>
      <c r="M1108" s="222"/>
      <c r="N1108" s="223"/>
      <c r="O1108" s="86"/>
      <c r="P1108" s="86"/>
      <c r="Q1108" s="86"/>
      <c r="R1108" s="86"/>
      <c r="S1108" s="86"/>
      <c r="T1108" s="87"/>
      <c r="U1108" s="40"/>
      <c r="V1108" s="40"/>
      <c r="W1108" s="40"/>
      <c r="X1108" s="40"/>
      <c r="Y1108" s="40"/>
      <c r="Z1108" s="40"/>
      <c r="AA1108" s="40"/>
      <c r="AB1108" s="40"/>
      <c r="AC1108" s="40"/>
      <c r="AD1108" s="40"/>
      <c r="AE1108" s="40"/>
      <c r="AT1108" s="19" t="s">
        <v>145</v>
      </c>
      <c r="AU1108" s="19" t="s">
        <v>82</v>
      </c>
    </row>
    <row r="1109" s="13" customFormat="1">
      <c r="A1109" s="13"/>
      <c r="B1109" s="234"/>
      <c r="C1109" s="235"/>
      <c r="D1109" s="236" t="s">
        <v>152</v>
      </c>
      <c r="E1109" s="237" t="s">
        <v>19</v>
      </c>
      <c r="F1109" s="238" t="s">
        <v>2643</v>
      </c>
      <c r="G1109" s="235"/>
      <c r="H1109" s="239">
        <v>51.469999999999999</v>
      </c>
      <c r="I1109" s="240"/>
      <c r="J1109" s="235"/>
      <c r="K1109" s="235"/>
      <c r="L1109" s="241"/>
      <c r="M1109" s="242"/>
      <c r="N1109" s="243"/>
      <c r="O1109" s="243"/>
      <c r="P1109" s="243"/>
      <c r="Q1109" s="243"/>
      <c r="R1109" s="243"/>
      <c r="S1109" s="243"/>
      <c r="T1109" s="244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5" t="s">
        <v>152</v>
      </c>
      <c r="AU1109" s="245" t="s">
        <v>82</v>
      </c>
      <c r="AV1109" s="13" t="s">
        <v>82</v>
      </c>
      <c r="AW1109" s="13" t="s">
        <v>32</v>
      </c>
      <c r="AX1109" s="13" t="s">
        <v>72</v>
      </c>
      <c r="AY1109" s="245" t="s">
        <v>135</v>
      </c>
    </row>
    <row r="1110" s="13" customFormat="1">
      <c r="A1110" s="13"/>
      <c r="B1110" s="234"/>
      <c r="C1110" s="235"/>
      <c r="D1110" s="236" t="s">
        <v>152</v>
      </c>
      <c r="E1110" s="237" t="s">
        <v>19</v>
      </c>
      <c r="F1110" s="238" t="s">
        <v>2644</v>
      </c>
      <c r="G1110" s="235"/>
      <c r="H1110" s="239">
        <v>38.753999999999998</v>
      </c>
      <c r="I1110" s="240"/>
      <c r="J1110" s="235"/>
      <c r="K1110" s="235"/>
      <c r="L1110" s="241"/>
      <c r="M1110" s="242"/>
      <c r="N1110" s="243"/>
      <c r="O1110" s="243"/>
      <c r="P1110" s="243"/>
      <c r="Q1110" s="243"/>
      <c r="R1110" s="243"/>
      <c r="S1110" s="243"/>
      <c r="T1110" s="244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45" t="s">
        <v>152</v>
      </c>
      <c r="AU1110" s="245" t="s">
        <v>82</v>
      </c>
      <c r="AV1110" s="13" t="s">
        <v>82</v>
      </c>
      <c r="AW1110" s="13" t="s">
        <v>32</v>
      </c>
      <c r="AX1110" s="13" t="s">
        <v>72</v>
      </c>
      <c r="AY1110" s="245" t="s">
        <v>135</v>
      </c>
    </row>
    <row r="1111" s="2" customFormat="1" ht="24.15" customHeight="1">
      <c r="A1111" s="40"/>
      <c r="B1111" s="41"/>
      <c r="C1111" s="206" t="s">
        <v>2650</v>
      </c>
      <c r="D1111" s="206" t="s">
        <v>138</v>
      </c>
      <c r="E1111" s="207" t="s">
        <v>2651</v>
      </c>
      <c r="F1111" s="208" t="s">
        <v>2652</v>
      </c>
      <c r="G1111" s="209" t="s">
        <v>498</v>
      </c>
      <c r="H1111" s="210">
        <v>90.224000000000004</v>
      </c>
      <c r="I1111" s="211"/>
      <c r="J1111" s="212">
        <f>ROUND(I1111*H1111,2)</f>
        <v>0</v>
      </c>
      <c r="K1111" s="208" t="s">
        <v>142</v>
      </c>
      <c r="L1111" s="46"/>
      <c r="M1111" s="213" t="s">
        <v>19</v>
      </c>
      <c r="N1111" s="214" t="s">
        <v>43</v>
      </c>
      <c r="O1111" s="86"/>
      <c r="P1111" s="215">
        <f>O1111*H1111</f>
        <v>0</v>
      </c>
      <c r="Q1111" s="215">
        <v>0.00028499999999999999</v>
      </c>
      <c r="R1111" s="215">
        <f>Q1111*H1111</f>
        <v>0.025713840000000002</v>
      </c>
      <c r="S1111" s="215">
        <v>0</v>
      </c>
      <c r="T1111" s="216">
        <f>S1111*H1111</f>
        <v>0</v>
      </c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40"/>
      <c r="AR1111" s="217" t="s">
        <v>143</v>
      </c>
      <c r="AT1111" s="217" t="s">
        <v>138</v>
      </c>
      <c r="AU1111" s="217" t="s">
        <v>82</v>
      </c>
      <c r="AY1111" s="19" t="s">
        <v>135</v>
      </c>
      <c r="BE1111" s="218">
        <f>IF(N1111="základní",J1111,0)</f>
        <v>0</v>
      </c>
      <c r="BF1111" s="218">
        <f>IF(N1111="snížená",J1111,0)</f>
        <v>0</v>
      </c>
      <c r="BG1111" s="218">
        <f>IF(N1111="zákl. přenesená",J1111,0)</f>
        <v>0</v>
      </c>
      <c r="BH1111" s="218">
        <f>IF(N1111="sníž. přenesená",J1111,0)</f>
        <v>0</v>
      </c>
      <c r="BI1111" s="218">
        <f>IF(N1111="nulová",J1111,0)</f>
        <v>0</v>
      </c>
      <c r="BJ1111" s="19" t="s">
        <v>80</v>
      </c>
      <c r="BK1111" s="218">
        <f>ROUND(I1111*H1111,2)</f>
        <v>0</v>
      </c>
      <c r="BL1111" s="19" t="s">
        <v>143</v>
      </c>
      <c r="BM1111" s="217" t="s">
        <v>2653</v>
      </c>
    </row>
    <row r="1112" s="2" customFormat="1">
      <c r="A1112" s="40"/>
      <c r="B1112" s="41"/>
      <c r="C1112" s="42"/>
      <c r="D1112" s="219" t="s">
        <v>145</v>
      </c>
      <c r="E1112" s="42"/>
      <c r="F1112" s="220" t="s">
        <v>2654</v>
      </c>
      <c r="G1112" s="42"/>
      <c r="H1112" s="42"/>
      <c r="I1112" s="221"/>
      <c r="J1112" s="42"/>
      <c r="K1112" s="42"/>
      <c r="L1112" s="46"/>
      <c r="M1112" s="222"/>
      <c r="N1112" s="223"/>
      <c r="O1112" s="86"/>
      <c r="P1112" s="86"/>
      <c r="Q1112" s="86"/>
      <c r="R1112" s="86"/>
      <c r="S1112" s="86"/>
      <c r="T1112" s="87"/>
      <c r="U1112" s="40"/>
      <c r="V1112" s="40"/>
      <c r="W1112" s="40"/>
      <c r="X1112" s="40"/>
      <c r="Y1112" s="40"/>
      <c r="Z1112" s="40"/>
      <c r="AA1112" s="40"/>
      <c r="AB1112" s="40"/>
      <c r="AC1112" s="40"/>
      <c r="AD1112" s="40"/>
      <c r="AE1112" s="40"/>
      <c r="AT1112" s="19" t="s">
        <v>145</v>
      </c>
      <c r="AU1112" s="19" t="s">
        <v>82</v>
      </c>
    </row>
    <row r="1113" s="13" customFormat="1">
      <c r="A1113" s="13"/>
      <c r="B1113" s="234"/>
      <c r="C1113" s="235"/>
      <c r="D1113" s="236" t="s">
        <v>152</v>
      </c>
      <c r="E1113" s="237" t="s">
        <v>19</v>
      </c>
      <c r="F1113" s="238" t="s">
        <v>2643</v>
      </c>
      <c r="G1113" s="235"/>
      <c r="H1113" s="239">
        <v>51.469999999999999</v>
      </c>
      <c r="I1113" s="240"/>
      <c r="J1113" s="235"/>
      <c r="K1113" s="235"/>
      <c r="L1113" s="241"/>
      <c r="M1113" s="242"/>
      <c r="N1113" s="243"/>
      <c r="O1113" s="243"/>
      <c r="P1113" s="243"/>
      <c r="Q1113" s="243"/>
      <c r="R1113" s="243"/>
      <c r="S1113" s="243"/>
      <c r="T1113" s="244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45" t="s">
        <v>152</v>
      </c>
      <c r="AU1113" s="245" t="s">
        <v>82</v>
      </c>
      <c r="AV1113" s="13" t="s">
        <v>82</v>
      </c>
      <c r="AW1113" s="13" t="s">
        <v>32</v>
      </c>
      <c r="AX1113" s="13" t="s">
        <v>72</v>
      </c>
      <c r="AY1113" s="245" t="s">
        <v>135</v>
      </c>
    </row>
    <row r="1114" s="13" customFormat="1">
      <c r="A1114" s="13"/>
      <c r="B1114" s="234"/>
      <c r="C1114" s="235"/>
      <c r="D1114" s="236" t="s">
        <v>152</v>
      </c>
      <c r="E1114" s="237" t="s">
        <v>19</v>
      </c>
      <c r="F1114" s="238" t="s">
        <v>2644</v>
      </c>
      <c r="G1114" s="235"/>
      <c r="H1114" s="239">
        <v>38.753999999999998</v>
      </c>
      <c r="I1114" s="240"/>
      <c r="J1114" s="235"/>
      <c r="K1114" s="235"/>
      <c r="L1114" s="241"/>
      <c r="M1114" s="242"/>
      <c r="N1114" s="243"/>
      <c r="O1114" s="243"/>
      <c r="P1114" s="243"/>
      <c r="Q1114" s="243"/>
      <c r="R1114" s="243"/>
      <c r="S1114" s="243"/>
      <c r="T1114" s="244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45" t="s">
        <v>152</v>
      </c>
      <c r="AU1114" s="245" t="s">
        <v>82</v>
      </c>
      <c r="AV1114" s="13" t="s">
        <v>82</v>
      </c>
      <c r="AW1114" s="13" t="s">
        <v>32</v>
      </c>
      <c r="AX1114" s="13" t="s">
        <v>72</v>
      </c>
      <c r="AY1114" s="245" t="s">
        <v>135</v>
      </c>
    </row>
    <row r="1115" s="12" customFormat="1" ht="25.92" customHeight="1">
      <c r="A1115" s="12"/>
      <c r="B1115" s="190"/>
      <c r="C1115" s="191"/>
      <c r="D1115" s="192" t="s">
        <v>71</v>
      </c>
      <c r="E1115" s="193" t="s">
        <v>2655</v>
      </c>
      <c r="F1115" s="193" t="s">
        <v>2656</v>
      </c>
      <c r="G1115" s="191"/>
      <c r="H1115" s="191"/>
      <c r="I1115" s="194"/>
      <c r="J1115" s="195">
        <f>BK1115</f>
        <v>0</v>
      </c>
      <c r="K1115" s="191"/>
      <c r="L1115" s="196"/>
      <c r="M1115" s="197"/>
      <c r="N1115" s="198"/>
      <c r="O1115" s="198"/>
      <c r="P1115" s="199">
        <f>SUM(P1116:P1121)</f>
        <v>0</v>
      </c>
      <c r="Q1115" s="198"/>
      <c r="R1115" s="199">
        <f>SUM(R1116:R1121)</f>
        <v>0</v>
      </c>
      <c r="S1115" s="198"/>
      <c r="T1115" s="200">
        <f>SUM(T1116:T1121)</f>
        <v>0</v>
      </c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R1115" s="201" t="s">
        <v>159</v>
      </c>
      <c r="AT1115" s="202" t="s">
        <v>71</v>
      </c>
      <c r="AU1115" s="202" t="s">
        <v>72</v>
      </c>
      <c r="AY1115" s="201" t="s">
        <v>135</v>
      </c>
      <c r="BK1115" s="203">
        <f>SUM(BK1116:BK1121)</f>
        <v>0</v>
      </c>
    </row>
    <row r="1116" s="2" customFormat="1" ht="16.5" customHeight="1">
      <c r="A1116" s="40"/>
      <c r="B1116" s="41"/>
      <c r="C1116" s="206" t="s">
        <v>2657</v>
      </c>
      <c r="D1116" s="206" t="s">
        <v>138</v>
      </c>
      <c r="E1116" s="207" t="s">
        <v>2658</v>
      </c>
      <c r="F1116" s="208" t="s">
        <v>2659</v>
      </c>
      <c r="G1116" s="209" t="s">
        <v>2660</v>
      </c>
      <c r="H1116" s="210">
        <v>18</v>
      </c>
      <c r="I1116" s="211"/>
      <c r="J1116" s="212">
        <f>ROUND(I1116*H1116,2)</f>
        <v>0</v>
      </c>
      <c r="K1116" s="208" t="s">
        <v>142</v>
      </c>
      <c r="L1116" s="46"/>
      <c r="M1116" s="213" t="s">
        <v>19</v>
      </c>
      <c r="N1116" s="214" t="s">
        <v>43</v>
      </c>
      <c r="O1116" s="86"/>
      <c r="P1116" s="215">
        <f>O1116*H1116</f>
        <v>0</v>
      </c>
      <c r="Q1116" s="215">
        <v>0</v>
      </c>
      <c r="R1116" s="215">
        <f>Q1116*H1116</f>
        <v>0</v>
      </c>
      <c r="S1116" s="215">
        <v>0</v>
      </c>
      <c r="T1116" s="216">
        <f>S1116*H1116</f>
        <v>0</v>
      </c>
      <c r="U1116" s="40"/>
      <c r="V1116" s="40"/>
      <c r="W1116" s="40"/>
      <c r="X1116" s="40"/>
      <c r="Y1116" s="40"/>
      <c r="Z1116" s="40"/>
      <c r="AA1116" s="40"/>
      <c r="AB1116" s="40"/>
      <c r="AC1116" s="40"/>
      <c r="AD1116" s="40"/>
      <c r="AE1116" s="40"/>
      <c r="AR1116" s="217" t="s">
        <v>2661</v>
      </c>
      <c r="AT1116" s="217" t="s">
        <v>138</v>
      </c>
      <c r="AU1116" s="217" t="s">
        <v>80</v>
      </c>
      <c r="AY1116" s="19" t="s">
        <v>135</v>
      </c>
      <c r="BE1116" s="218">
        <f>IF(N1116="základní",J1116,0)</f>
        <v>0</v>
      </c>
      <c r="BF1116" s="218">
        <f>IF(N1116="snížená",J1116,0)</f>
        <v>0</v>
      </c>
      <c r="BG1116" s="218">
        <f>IF(N1116="zákl. přenesená",J1116,0)</f>
        <v>0</v>
      </c>
      <c r="BH1116" s="218">
        <f>IF(N1116="sníž. přenesená",J1116,0)</f>
        <v>0</v>
      </c>
      <c r="BI1116" s="218">
        <f>IF(N1116="nulová",J1116,0)</f>
        <v>0</v>
      </c>
      <c r="BJ1116" s="19" t="s">
        <v>80</v>
      </c>
      <c r="BK1116" s="218">
        <f>ROUND(I1116*H1116,2)</f>
        <v>0</v>
      </c>
      <c r="BL1116" s="19" t="s">
        <v>2661</v>
      </c>
      <c r="BM1116" s="217" t="s">
        <v>2662</v>
      </c>
    </row>
    <row r="1117" s="2" customFormat="1">
      <c r="A1117" s="40"/>
      <c r="B1117" s="41"/>
      <c r="C1117" s="42"/>
      <c r="D1117" s="219" t="s">
        <v>145</v>
      </c>
      <c r="E1117" s="42"/>
      <c r="F1117" s="220" t="s">
        <v>2663</v>
      </c>
      <c r="G1117" s="42"/>
      <c r="H1117" s="42"/>
      <c r="I1117" s="221"/>
      <c r="J1117" s="42"/>
      <c r="K1117" s="42"/>
      <c r="L1117" s="46"/>
      <c r="M1117" s="222"/>
      <c r="N1117" s="223"/>
      <c r="O1117" s="86"/>
      <c r="P1117" s="86"/>
      <c r="Q1117" s="86"/>
      <c r="R1117" s="86"/>
      <c r="S1117" s="86"/>
      <c r="T1117" s="87"/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40"/>
      <c r="AT1117" s="19" t="s">
        <v>145</v>
      </c>
      <c r="AU1117" s="19" t="s">
        <v>80</v>
      </c>
    </row>
    <row r="1118" s="13" customFormat="1">
      <c r="A1118" s="13"/>
      <c r="B1118" s="234"/>
      <c r="C1118" s="235"/>
      <c r="D1118" s="236" t="s">
        <v>152</v>
      </c>
      <c r="E1118" s="237" t="s">
        <v>19</v>
      </c>
      <c r="F1118" s="238" t="s">
        <v>2664</v>
      </c>
      <c r="G1118" s="235"/>
      <c r="H1118" s="239">
        <v>18</v>
      </c>
      <c r="I1118" s="240"/>
      <c r="J1118" s="235"/>
      <c r="K1118" s="235"/>
      <c r="L1118" s="241"/>
      <c r="M1118" s="242"/>
      <c r="N1118" s="243"/>
      <c r="O1118" s="243"/>
      <c r="P1118" s="243"/>
      <c r="Q1118" s="243"/>
      <c r="R1118" s="243"/>
      <c r="S1118" s="243"/>
      <c r="T1118" s="244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45" t="s">
        <v>152</v>
      </c>
      <c r="AU1118" s="245" t="s">
        <v>80</v>
      </c>
      <c r="AV1118" s="13" t="s">
        <v>82</v>
      </c>
      <c r="AW1118" s="13" t="s">
        <v>32</v>
      </c>
      <c r="AX1118" s="13" t="s">
        <v>72</v>
      </c>
      <c r="AY1118" s="245" t="s">
        <v>135</v>
      </c>
    </row>
    <row r="1119" s="2" customFormat="1" ht="24.15" customHeight="1">
      <c r="A1119" s="40"/>
      <c r="B1119" s="41"/>
      <c r="C1119" s="206" t="s">
        <v>2665</v>
      </c>
      <c r="D1119" s="206" t="s">
        <v>138</v>
      </c>
      <c r="E1119" s="207" t="s">
        <v>2666</v>
      </c>
      <c r="F1119" s="208" t="s">
        <v>2667</v>
      </c>
      <c r="G1119" s="209" t="s">
        <v>2660</v>
      </c>
      <c r="H1119" s="210">
        <v>10</v>
      </c>
      <c r="I1119" s="211"/>
      <c r="J1119" s="212">
        <f>ROUND(I1119*H1119,2)</f>
        <v>0</v>
      </c>
      <c r="K1119" s="208" t="s">
        <v>142</v>
      </c>
      <c r="L1119" s="46"/>
      <c r="M1119" s="213" t="s">
        <v>19</v>
      </c>
      <c r="N1119" s="214" t="s">
        <v>43</v>
      </c>
      <c r="O1119" s="86"/>
      <c r="P1119" s="215">
        <f>O1119*H1119</f>
        <v>0</v>
      </c>
      <c r="Q1119" s="215">
        <v>0</v>
      </c>
      <c r="R1119" s="215">
        <f>Q1119*H1119</f>
        <v>0</v>
      </c>
      <c r="S1119" s="215">
        <v>0</v>
      </c>
      <c r="T1119" s="216">
        <f>S1119*H1119</f>
        <v>0</v>
      </c>
      <c r="U1119" s="40"/>
      <c r="V1119" s="40"/>
      <c r="W1119" s="40"/>
      <c r="X1119" s="40"/>
      <c r="Y1119" s="40"/>
      <c r="Z1119" s="40"/>
      <c r="AA1119" s="40"/>
      <c r="AB1119" s="40"/>
      <c r="AC1119" s="40"/>
      <c r="AD1119" s="40"/>
      <c r="AE1119" s="40"/>
      <c r="AR1119" s="217" t="s">
        <v>2661</v>
      </c>
      <c r="AT1119" s="217" t="s">
        <v>138</v>
      </c>
      <c r="AU1119" s="217" t="s">
        <v>80</v>
      </c>
      <c r="AY1119" s="19" t="s">
        <v>135</v>
      </c>
      <c r="BE1119" s="218">
        <f>IF(N1119="základní",J1119,0)</f>
        <v>0</v>
      </c>
      <c r="BF1119" s="218">
        <f>IF(N1119="snížená",J1119,0)</f>
        <v>0</v>
      </c>
      <c r="BG1119" s="218">
        <f>IF(N1119="zákl. přenesená",J1119,0)</f>
        <v>0</v>
      </c>
      <c r="BH1119" s="218">
        <f>IF(N1119="sníž. přenesená",J1119,0)</f>
        <v>0</v>
      </c>
      <c r="BI1119" s="218">
        <f>IF(N1119="nulová",J1119,0)</f>
        <v>0</v>
      </c>
      <c r="BJ1119" s="19" t="s">
        <v>80</v>
      </c>
      <c r="BK1119" s="218">
        <f>ROUND(I1119*H1119,2)</f>
        <v>0</v>
      </c>
      <c r="BL1119" s="19" t="s">
        <v>2661</v>
      </c>
      <c r="BM1119" s="217" t="s">
        <v>2668</v>
      </c>
    </row>
    <row r="1120" s="2" customFormat="1">
      <c r="A1120" s="40"/>
      <c r="B1120" s="41"/>
      <c r="C1120" s="42"/>
      <c r="D1120" s="219" t="s">
        <v>145</v>
      </c>
      <c r="E1120" s="42"/>
      <c r="F1120" s="220" t="s">
        <v>2669</v>
      </c>
      <c r="G1120" s="42"/>
      <c r="H1120" s="42"/>
      <c r="I1120" s="221"/>
      <c r="J1120" s="42"/>
      <c r="K1120" s="42"/>
      <c r="L1120" s="46"/>
      <c r="M1120" s="222"/>
      <c r="N1120" s="223"/>
      <c r="O1120" s="86"/>
      <c r="P1120" s="86"/>
      <c r="Q1120" s="86"/>
      <c r="R1120" s="86"/>
      <c r="S1120" s="86"/>
      <c r="T1120" s="87"/>
      <c r="U1120" s="40"/>
      <c r="V1120" s="40"/>
      <c r="W1120" s="40"/>
      <c r="X1120" s="40"/>
      <c r="Y1120" s="40"/>
      <c r="Z1120" s="40"/>
      <c r="AA1120" s="40"/>
      <c r="AB1120" s="40"/>
      <c r="AC1120" s="40"/>
      <c r="AD1120" s="40"/>
      <c r="AE1120" s="40"/>
      <c r="AT1120" s="19" t="s">
        <v>145</v>
      </c>
      <c r="AU1120" s="19" t="s">
        <v>80</v>
      </c>
    </row>
    <row r="1121" s="13" customFormat="1">
      <c r="A1121" s="13"/>
      <c r="B1121" s="234"/>
      <c r="C1121" s="235"/>
      <c r="D1121" s="236" t="s">
        <v>152</v>
      </c>
      <c r="E1121" s="237" t="s">
        <v>19</v>
      </c>
      <c r="F1121" s="238" t="s">
        <v>2670</v>
      </c>
      <c r="G1121" s="235"/>
      <c r="H1121" s="239">
        <v>10</v>
      </c>
      <c r="I1121" s="240"/>
      <c r="J1121" s="235"/>
      <c r="K1121" s="235"/>
      <c r="L1121" s="241"/>
      <c r="M1121" s="252"/>
      <c r="N1121" s="253"/>
      <c r="O1121" s="253"/>
      <c r="P1121" s="253"/>
      <c r="Q1121" s="253"/>
      <c r="R1121" s="253"/>
      <c r="S1121" s="253"/>
      <c r="T1121" s="254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45" t="s">
        <v>152</v>
      </c>
      <c r="AU1121" s="245" t="s">
        <v>80</v>
      </c>
      <c r="AV1121" s="13" t="s">
        <v>82</v>
      </c>
      <c r="AW1121" s="13" t="s">
        <v>32</v>
      </c>
      <c r="AX1121" s="13" t="s">
        <v>72</v>
      </c>
      <c r="AY1121" s="245" t="s">
        <v>135</v>
      </c>
    </row>
    <row r="1122" s="2" customFormat="1" ht="6.96" customHeight="1">
      <c r="A1122" s="40"/>
      <c r="B1122" s="61"/>
      <c r="C1122" s="62"/>
      <c r="D1122" s="62"/>
      <c r="E1122" s="62"/>
      <c r="F1122" s="62"/>
      <c r="G1122" s="62"/>
      <c r="H1122" s="62"/>
      <c r="I1122" s="62"/>
      <c r="J1122" s="62"/>
      <c r="K1122" s="62"/>
      <c r="L1122" s="46"/>
      <c r="M1122" s="40"/>
      <c r="O1122" s="40"/>
      <c r="P1122" s="40"/>
      <c r="Q1122" s="40"/>
      <c r="R1122" s="40"/>
      <c r="S1122" s="40"/>
      <c r="T1122" s="40"/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40"/>
    </row>
  </sheetData>
  <sheetProtection sheet="1" autoFilter="0" formatColumns="0" formatRows="0" objects="1" scenarios="1" spinCount="100000" saltValue="xJb6q6tynG1y6OLVmAH7RMZTbNt2NsZ3xqJxyIjNHqH59OAUxmAhDbgsl3N+NnD0GfiJQqE6d8J/YYdLHQ7oAw==" hashValue="vhbPnoYDjDyF0Y38YIi/r0vEN84nBXflbuQ23ficWr+ZKBedAC8dhkr07gdN9vVrM6sa5yY2hgNa5Ulb4opUwQ==" algorithmName="SHA-512" password="E678"/>
  <autoFilter ref="C109:K1121"/>
  <mergeCells count="9">
    <mergeCell ref="E7:H7"/>
    <mergeCell ref="E9:H9"/>
    <mergeCell ref="E18:H18"/>
    <mergeCell ref="E27:H27"/>
    <mergeCell ref="E48:H48"/>
    <mergeCell ref="E50:H50"/>
    <mergeCell ref="E100:H100"/>
    <mergeCell ref="E102:H102"/>
    <mergeCell ref="L2:V2"/>
  </mergeCells>
  <hyperlinks>
    <hyperlink ref="F114" r:id="rId1" display="https://podminky.urs.cz/item/CS_URS_2024_02/131251102"/>
    <hyperlink ref="F117" r:id="rId2" display="https://podminky.urs.cz/item/CS_URS_2024_02/132212131"/>
    <hyperlink ref="F123" r:id="rId3" display="https://podminky.urs.cz/item/CS_URS_2024_02/132251253"/>
    <hyperlink ref="F128" r:id="rId4" display="https://podminky.urs.cz/item/CS_URS_2024_02/162351103"/>
    <hyperlink ref="F132" r:id="rId5" display="https://podminky.urs.cz/item/CS_URS_2024_02/162751117"/>
    <hyperlink ref="F136" r:id="rId6" display="https://podminky.urs.cz/item/CS_URS_2024_02/167151111"/>
    <hyperlink ref="F139" r:id="rId7" display="https://podminky.urs.cz/item/CS_URS_2024_02/171201221"/>
    <hyperlink ref="F143" r:id="rId8" display="https://podminky.urs.cz/item/CS_URS_2024_02/174151101"/>
    <hyperlink ref="F147" r:id="rId9" display="https://podminky.urs.cz/item/CS_URS_2024_02/175111101"/>
    <hyperlink ref="F153" r:id="rId10" display="https://podminky.urs.cz/item/CS_URS_2024_02/271572211"/>
    <hyperlink ref="F156" r:id="rId11" display="https://podminky.urs.cz/item/CS_URS_2024_02/273321311"/>
    <hyperlink ref="F159" r:id="rId12" display="https://podminky.urs.cz/item/CS_URS_2024_02/273362021"/>
    <hyperlink ref="F162" r:id="rId13" display="https://podminky.urs.cz/item/CS_URS_2024_02/274313711"/>
    <hyperlink ref="F165" r:id="rId14" display="https://podminky.urs.cz/item/CS_URS_2024_02/279113134"/>
    <hyperlink ref="F169" r:id="rId15" display="https://podminky.urs.cz/item/CS_URS_2024_02/311238800"/>
    <hyperlink ref="F173" r:id="rId16" display="https://podminky.urs.cz/item/CS_URS_2024_02/317168011"/>
    <hyperlink ref="F176" r:id="rId17" display="https://podminky.urs.cz/item/CS_URS_2024_02/317168012"/>
    <hyperlink ref="F179" r:id="rId18" display="https://podminky.urs.cz/item/CS_URS_2024_02/339921132"/>
    <hyperlink ref="F184" r:id="rId19" display="https://podminky.urs.cz/item/CS_URS_2024_02/342244211"/>
    <hyperlink ref="F187" r:id="rId20" display="https://podminky.urs.cz/item/CS_URS_2024_02/342244221"/>
    <hyperlink ref="F191" r:id="rId21" display="https://podminky.urs.cz/item/CS_URS_2024_02/417321313"/>
    <hyperlink ref="F194" r:id="rId22" display="https://podminky.urs.cz/item/CS_URS_2024_02/417351115"/>
    <hyperlink ref="F197" r:id="rId23" display="https://podminky.urs.cz/item/CS_URS_2024_02/417351116"/>
    <hyperlink ref="F199" r:id="rId24" display="https://podminky.urs.cz/item/CS_URS_2024_02/417361821"/>
    <hyperlink ref="F204" r:id="rId25" display="https://podminky.urs.cz/item/CS_URS_2024_02/451573111"/>
    <hyperlink ref="F208" r:id="rId26" display="https://podminky.urs.cz/item/CS_URS_2024_02/612131101"/>
    <hyperlink ref="F210" r:id="rId27" display="https://podminky.urs.cz/item/CS_URS_2024_02/612321141"/>
    <hyperlink ref="F222" r:id="rId28" display="https://podminky.urs.cz/item/CS_URS_2024_02/612331121"/>
    <hyperlink ref="F225" r:id="rId29" display="https://podminky.urs.cz/item/CS_URS_2024_02/622142001"/>
    <hyperlink ref="F228" r:id="rId30" display="https://podminky.urs.cz/item/CS_URS_2024_02/622151021"/>
    <hyperlink ref="F230" r:id="rId31" display="https://podminky.urs.cz/item/CS_URS_2024_02/622321121"/>
    <hyperlink ref="F236" r:id="rId32" display="https://podminky.urs.cz/item/CS_URS_2024_02/622511112"/>
    <hyperlink ref="F242" r:id="rId33" display="https://podminky.urs.cz/item/CS_URS_2024_02/631311115"/>
    <hyperlink ref="F245" r:id="rId34" display="https://podminky.urs.cz/item/CS_URS_2024_02/631311235"/>
    <hyperlink ref="F248" r:id="rId35" display="https://podminky.urs.cz/item/CS_URS_2024_02/631319171"/>
    <hyperlink ref="F250" r:id="rId36" display="https://podminky.urs.cz/item/CS_URS_2024_02/631362021"/>
    <hyperlink ref="F254" r:id="rId37" display="https://podminky.urs.cz/item/CS_URS_2024_02/632451435"/>
    <hyperlink ref="F257" r:id="rId38" display="https://podminky.urs.cz/item/CS_URS_2024_02/635111241"/>
    <hyperlink ref="F260" r:id="rId39" display="https://podminky.urs.cz/item/CS_URS_2024_02/635111242"/>
    <hyperlink ref="F263" r:id="rId40" display="https://podminky.urs.cz/item/CS_URS_2024_02/642942611"/>
    <hyperlink ref="F272" r:id="rId41" display="https://podminky.urs.cz/item/CS_URS_2024_02/871161141"/>
    <hyperlink ref="F277" r:id="rId42" display="https://podminky.urs.cz/item/CS_URS_2024_02/871181141"/>
    <hyperlink ref="F282" r:id="rId43" display="https://podminky.urs.cz/item/CS_URS_2024_02/892233122"/>
    <hyperlink ref="F285" r:id="rId44" display="https://podminky.urs.cz/item/CS_URS_2024_02/892241111"/>
    <hyperlink ref="F288" r:id="rId45" display="https://podminky.urs.cz/item/CS_URS_2024_02/899721111"/>
    <hyperlink ref="F291" r:id="rId46" display="https://podminky.urs.cz/item/CS_URS_2024_02/899722112"/>
    <hyperlink ref="F295" r:id="rId47" display="https://podminky.urs.cz/item/CS_URS_2024_02/949101111"/>
    <hyperlink ref="F298" r:id="rId48" display="https://podminky.urs.cz/item/CS_URS_2024_02/949101112"/>
    <hyperlink ref="F301" r:id="rId49" display="https://podminky.urs.cz/item/CS_URS_2024_02/952901111"/>
    <hyperlink ref="F304" r:id="rId50" display="https://podminky.urs.cz/item/CS_URS_2024_02/953943211"/>
    <hyperlink ref="F309" r:id="rId51" display="https://podminky.urs.cz/item/CS_URS_2024_02/998011001"/>
    <hyperlink ref="F313" r:id="rId52" display="https://podminky.urs.cz/item/CS_URS_2024_02/711111001"/>
    <hyperlink ref="F318" r:id="rId53" display="https://podminky.urs.cz/item/CS_URS_2024_02/711112001"/>
    <hyperlink ref="F323" r:id="rId54" display="https://podminky.urs.cz/item/CS_URS_2024_02/711141559"/>
    <hyperlink ref="F328" r:id="rId55" display="https://podminky.urs.cz/item/CS_URS_2024_02/711142559"/>
    <hyperlink ref="F333" r:id="rId56" display="https://podminky.urs.cz/item/CS_URS_2024_02/998711201"/>
    <hyperlink ref="F336" r:id="rId57" display="https://podminky.urs.cz/item/CS_URS_2024_02/713111134"/>
    <hyperlink ref="F341" r:id="rId58" display="https://podminky.urs.cz/item/CS_URS_2024_02/713121111"/>
    <hyperlink ref="F346" r:id="rId59" display="https://podminky.urs.cz/item/CS_URS_2024_02/713121211"/>
    <hyperlink ref="F359" r:id="rId60" display="https://podminky.urs.cz/item/CS_URS_2024_02/713131141"/>
    <hyperlink ref="F364" r:id="rId61" display="https://podminky.urs.cz/item/CS_URS_2024_02/713131241"/>
    <hyperlink ref="F369" r:id="rId62" display="https://podminky.urs.cz/item/CS_URS_2024_02/713151111"/>
    <hyperlink ref="F374" r:id="rId63" display="https://podminky.urs.cz/item/CS_URS_2024_02/713191133"/>
    <hyperlink ref="F379" r:id="rId64" display="https://podminky.urs.cz/item/CS_URS_2024_02/713411141"/>
    <hyperlink ref="F384" r:id="rId65" display="https://podminky.urs.cz/item/CS_URS_2024_02/998713201"/>
    <hyperlink ref="F387" r:id="rId66" display="https://podminky.urs.cz/item/CS_URS_2024_02/721173401"/>
    <hyperlink ref="F390" r:id="rId67" display="https://podminky.urs.cz/item/CS_URS_2024_02/721173402"/>
    <hyperlink ref="F393" r:id="rId68" display="https://podminky.urs.cz/item/CS_URS_2024_02/721173403"/>
    <hyperlink ref="F396" r:id="rId69" display="https://podminky.urs.cz/item/CS_URS_2024_02/721173404"/>
    <hyperlink ref="F399" r:id="rId70" display="https://podminky.urs.cz/item/CS_URS_2024_02/721174025"/>
    <hyperlink ref="F402" r:id="rId71" display="https://podminky.urs.cz/item/CS_URS_2024_02/721174042"/>
    <hyperlink ref="F405" r:id="rId72" display="https://podminky.urs.cz/item/CS_URS_2024_02/721174043"/>
    <hyperlink ref="F408" r:id="rId73" display="https://podminky.urs.cz/item/CS_URS_2024_02/721194104"/>
    <hyperlink ref="F411" r:id="rId74" display="https://podminky.urs.cz/item/CS_URS_2024_02/721194105"/>
    <hyperlink ref="F414" r:id="rId75" display="https://podminky.urs.cz/item/CS_URS_2024_02/721194109"/>
    <hyperlink ref="F418" r:id="rId76" display="https://podminky.urs.cz/item/CS_URS_2024_02/721273153"/>
    <hyperlink ref="F421" r:id="rId77" display="https://podminky.urs.cz/item/CS_URS_2024_02/721274123"/>
    <hyperlink ref="F424" r:id="rId78" display="https://podminky.urs.cz/item/CS_URS_2024_02/721290111"/>
    <hyperlink ref="F426" r:id="rId79" display="https://podminky.urs.cz/item/CS_URS_2024_02/721290112"/>
    <hyperlink ref="F430" r:id="rId80" display="https://podminky.urs.cz/item/CS_URS_2024_02/998721201"/>
    <hyperlink ref="F433" r:id="rId81" display="https://podminky.urs.cz/item/CS_URS_2024_02/722174002"/>
    <hyperlink ref="F436" r:id="rId82" display="https://podminky.urs.cz/item/CS_URS_2024_02/722174003"/>
    <hyperlink ref="F439" r:id="rId83" display="https://podminky.urs.cz/item/CS_URS_2024_02/722174004"/>
    <hyperlink ref="F442" r:id="rId84" display="https://podminky.urs.cz/item/CS_URS_2024_02/722181231"/>
    <hyperlink ref="F444" r:id="rId85" display="https://podminky.urs.cz/item/CS_URS_2024_02/722181232"/>
    <hyperlink ref="F446" r:id="rId86" display="https://podminky.urs.cz/item/CS_URS_2024_02/722230103"/>
    <hyperlink ref="F449" r:id="rId87" display="https://podminky.urs.cz/item/CS_URS_2024_02/722290226"/>
    <hyperlink ref="F452" r:id="rId88" display="https://podminky.urs.cz/item/CS_URS_2024_02/722290234"/>
    <hyperlink ref="F457" r:id="rId89" display="https://podminky.urs.cz/item/CS_URS_2024_02/998722201"/>
    <hyperlink ref="F460" r:id="rId90" display="https://podminky.urs.cz/item/CS_URS_2024_02/725112022"/>
    <hyperlink ref="F463" r:id="rId91" display="https://podminky.urs.cz/item/CS_URS_2024_02/725119125"/>
    <hyperlink ref="F467" r:id="rId92" display="https://podminky.urs.cz/item/CS_URS_2024_02/725121502"/>
    <hyperlink ref="F470" r:id="rId93" display="https://podminky.urs.cz/item/CS_URS_2024_02/725211616"/>
    <hyperlink ref="F473" r:id="rId94" display="https://podminky.urs.cz/item/CS_URS_2024_02/725211681"/>
    <hyperlink ref="F484" r:id="rId95" display="https://podminky.urs.cz/item/CS_URS_2024_02/725331111"/>
    <hyperlink ref="F487" r:id="rId96" display="https://podminky.urs.cz/item/CS_URS_2024_02/725531101"/>
    <hyperlink ref="F490" r:id="rId97" display="https://podminky.urs.cz/item/CS_URS_2024_02/725812301"/>
    <hyperlink ref="F493" r:id="rId98" display="https://podminky.urs.cz/item/CS_URS_2024_02/725813111"/>
    <hyperlink ref="F498" r:id="rId99" display="https://podminky.urs.cz/item/CS_URS_2024_02/725821312"/>
    <hyperlink ref="F501" r:id="rId100" display="https://podminky.urs.cz/item/CS_URS_2024_02/725822611"/>
    <hyperlink ref="F504" r:id="rId101" display="https://podminky.urs.cz/item/CS_URS_2024_02/725829131"/>
    <hyperlink ref="F508" r:id="rId102" display="https://podminky.urs.cz/item/CS_URS_2024_02/725861101"/>
    <hyperlink ref="F511" r:id="rId103" display="https://podminky.urs.cz/item/CS_URS_2024_02/725865411"/>
    <hyperlink ref="F514" r:id="rId104" display="https://podminky.urs.cz/item/CS_URS_2024_02/725980123"/>
    <hyperlink ref="F517" r:id="rId105" display="https://podminky.urs.cz/item/CS_URS_2024_02/998725201"/>
    <hyperlink ref="F520" r:id="rId106" display="https://podminky.urs.cz/item/CS_URS_2024_02/726131041"/>
    <hyperlink ref="F523" r:id="rId107" display="https://podminky.urs.cz/item/CS_URS_2024_02/726191001"/>
    <hyperlink ref="F526" r:id="rId108" display="https://podminky.urs.cz/item/CS_URS_2024_02/726191002"/>
    <hyperlink ref="F529" r:id="rId109" display="https://podminky.urs.cz/item/CS_URS_2024_02/998726211"/>
    <hyperlink ref="F532" r:id="rId110" display="https://podminky.urs.cz/item/CS_URS_2024_02/735531021"/>
    <hyperlink ref="F541" r:id="rId111" display="https://podminky.urs.cz/item/CS_URS_2024_02/735531043"/>
    <hyperlink ref="F543" r:id="rId112" display="https://podminky.urs.cz/item/CS_URS_2024_02/735531044"/>
    <hyperlink ref="F547" r:id="rId113" display="https://podminky.urs.cz/item/CS_URS_2024_02/735531045"/>
    <hyperlink ref="F551" r:id="rId114" display="https://podminky.urs.cz/item/CS_URS_2024_02/998735201"/>
    <hyperlink ref="F554" r:id="rId115" display="https://podminky.urs.cz/item/CS_URS_2024_02/741110021"/>
    <hyperlink ref="F559" r:id="rId116" display="https://podminky.urs.cz/item/CS_URS_2024_02/741110061"/>
    <hyperlink ref="F564" r:id="rId117" display="https://podminky.urs.cz/item/CS_URS_2024_02/741112001"/>
    <hyperlink ref="F568" r:id="rId118" display="https://podminky.urs.cz/item/CS_URS_2024_02/741112061"/>
    <hyperlink ref="F572" r:id="rId119" display="https://podminky.urs.cz/item/CS_URS_2024_02/741112101"/>
    <hyperlink ref="F576" r:id="rId120" display="https://podminky.urs.cz/item/CS_URS_2024_02/741120001"/>
    <hyperlink ref="F581" r:id="rId121" display="https://podminky.urs.cz/item/CS_URS_2024_02/741120003"/>
    <hyperlink ref="F586" r:id="rId122" display="https://podminky.urs.cz/item/CS_URS_2024_02/741120005"/>
    <hyperlink ref="F591" r:id="rId123" display="https://podminky.urs.cz/item/CS_URS_2024_02/741122015"/>
    <hyperlink ref="F596" r:id="rId124" display="https://podminky.urs.cz/item/CS_URS_2024_02/741122016"/>
    <hyperlink ref="F601" r:id="rId125" display="https://podminky.urs.cz/item/CS_URS_2024_02/741122031"/>
    <hyperlink ref="F606" r:id="rId126" display="https://podminky.urs.cz/item/CS_URS_2024_02/741122032"/>
    <hyperlink ref="F611" r:id="rId127" display="https://podminky.urs.cz/item/CS_URS_2024_02/741122216"/>
    <hyperlink ref="F616" r:id="rId128" display="https://podminky.urs.cz/item/CS_URS_2024_02/741124703"/>
    <hyperlink ref="F621" r:id="rId129" display="https://podminky.urs.cz/item/CS_URS_2024_02/741130001"/>
    <hyperlink ref="F624" r:id="rId130" display="https://podminky.urs.cz/item/CS_URS_2024_02/741130004"/>
    <hyperlink ref="F627" r:id="rId131" display="https://podminky.urs.cz/item/CS_URS_2024_02/741130007"/>
    <hyperlink ref="F630" r:id="rId132" display="https://podminky.urs.cz/item/CS_URS_2024_02/741130011"/>
    <hyperlink ref="F633" r:id="rId133" display="https://podminky.urs.cz/item/CS_URS_2024_02/741130013"/>
    <hyperlink ref="F636" r:id="rId134" display="https://podminky.urs.cz/item/CS_URS_2024_02/741210001"/>
    <hyperlink ref="F640" r:id="rId135" display="https://podminky.urs.cz/item/CS_URS_2024_02/741210002"/>
    <hyperlink ref="F645" r:id="rId136" display="https://podminky.urs.cz/item/CS_URS_2024_02/741231012"/>
    <hyperlink ref="F649" r:id="rId137" display="https://podminky.urs.cz/item/CS_URS_2024_02/741231014"/>
    <hyperlink ref="F653" r:id="rId138" display="https://podminky.urs.cz/item/CS_URS_2024_02/741310001"/>
    <hyperlink ref="F657" r:id="rId139" display="https://podminky.urs.cz/item/CS_URS_2024_02/741310211"/>
    <hyperlink ref="F661" r:id="rId140" display="https://podminky.urs.cz/item/CS_URS_2024_02/741310564"/>
    <hyperlink ref="F665" r:id="rId141" display="https://podminky.urs.cz/item/CS_URS_2024_02/741311004"/>
    <hyperlink ref="F669" r:id="rId142" display="https://podminky.urs.cz/item/CS_URS_2024_02/741313001"/>
    <hyperlink ref="F673" r:id="rId143" display="https://podminky.urs.cz/item/CS_URS_2024_02/741320042"/>
    <hyperlink ref="F677" r:id="rId144" display="https://podminky.urs.cz/item/CS_URS_2024_02/741320105"/>
    <hyperlink ref="F687" r:id="rId145" display="https://podminky.urs.cz/item/CS_URS_2024_02/741320175"/>
    <hyperlink ref="F693" r:id="rId146" display="https://podminky.urs.cz/item/CS_URS_2024_02/741320185"/>
    <hyperlink ref="F697" r:id="rId147" display="https://podminky.urs.cz/item/CS_URS_2024_02/741321033"/>
    <hyperlink ref="F701" r:id="rId148" display="https://podminky.urs.cz/item/CS_URS_2024_02/741322001"/>
    <hyperlink ref="F705" r:id="rId149" display="https://podminky.urs.cz/item/CS_URS_2024_02/741330011"/>
    <hyperlink ref="F709" r:id="rId150" display="https://podminky.urs.cz/item/CS_URS_2024_02/741331041"/>
    <hyperlink ref="F713" r:id="rId151" display="https://podminky.urs.cz/item/CS_URS_2024_02/741372061"/>
    <hyperlink ref="F719" r:id="rId152" display="https://podminky.urs.cz/item/CS_URS_2024_02/741410003"/>
    <hyperlink ref="F725" r:id="rId153" display="https://podminky.urs.cz/item/CS_URS_2024_02/741410021"/>
    <hyperlink ref="F731" r:id="rId154" display="https://podminky.urs.cz/item/CS_URS_2024_02/741410072"/>
    <hyperlink ref="F736" r:id="rId155" display="https://podminky.urs.cz/item/CS_URS_2024_02/741420021"/>
    <hyperlink ref="F740" r:id="rId156" display="https://podminky.urs.cz/item/CS_URS_2024_02/741420022"/>
    <hyperlink ref="F744" r:id="rId157" display="https://podminky.urs.cz/item/CS_URS_2024_02/741810002"/>
    <hyperlink ref="F748" r:id="rId158" display="https://podminky.urs.cz/item/CS_URS_2024_02/998741201"/>
    <hyperlink ref="F751" r:id="rId159" display="https://podminky.urs.cz/item/CS_URS_2024_02/742121001"/>
    <hyperlink ref="F756" r:id="rId160" display="https://podminky.urs.cz/item/CS_URS_2024_02/742350001"/>
    <hyperlink ref="F758" r:id="rId161" display="https://podminky.urs.cz/item/CS_URS_2024_02/742350006"/>
    <hyperlink ref="F762" r:id="rId162" display="https://podminky.urs.cz/item/CS_URS_2024_02/742360151"/>
    <hyperlink ref="F768" r:id="rId163" display="https://podminky.urs.cz/item/CS_URS_2024_02/998742201"/>
    <hyperlink ref="F771" r:id="rId164" display="https://podminky.urs.cz/item/CS_URS_2024_02/751111211"/>
    <hyperlink ref="F777" r:id="rId165" display="https://podminky.urs.cz/item/CS_URS_2024_02/751322011"/>
    <hyperlink ref="F781" r:id="rId166" display="https://podminky.urs.cz/item/CS_URS_2024_02/751510041"/>
    <hyperlink ref="F784" r:id="rId167" display="https://podminky.urs.cz/item/CS_URS_2024_02/751510042"/>
    <hyperlink ref="F788" r:id="rId168" display="https://podminky.urs.cz/item/CS_URS_2024_02/751514662"/>
    <hyperlink ref="F794" r:id="rId169" display="https://podminky.urs.cz/item/CS_URS_2024_02/998751201"/>
    <hyperlink ref="F797" r:id="rId170" display="https://podminky.urs.cz/item/CS_URS_2024_02/762083122"/>
    <hyperlink ref="F800" r:id="rId171" display="https://podminky.urs.cz/item/CS_URS_2024_02/762123110"/>
    <hyperlink ref="F807" r:id="rId172" display="https://podminky.urs.cz/item/CS_URS_2024_02/762132138"/>
    <hyperlink ref="F814" r:id="rId173" display="https://podminky.urs.cz/item/CS_URS_2024_02/762195000"/>
    <hyperlink ref="F817" r:id="rId174" display="https://podminky.urs.cz/item/CS_URS_2024_02/762332132"/>
    <hyperlink ref="F827" r:id="rId175" display="https://podminky.urs.cz/item/CS_URS_2024_02/762341210"/>
    <hyperlink ref="F832" r:id="rId176" display="https://podminky.urs.cz/item/CS_URS_2024_02/762342511"/>
    <hyperlink ref="F838" r:id="rId177" display="https://podminky.urs.cz/item/CS_URS_2024_02/762395000"/>
    <hyperlink ref="F840" r:id="rId178" display="https://podminky.urs.cz/item/CS_URS_2024_02/998762201"/>
    <hyperlink ref="F843" r:id="rId179" display="https://podminky.urs.cz/item/CS_URS_2024_02/763121426"/>
    <hyperlink ref="F846" r:id="rId180" display="https://podminky.urs.cz/item/CS_URS_2024_02/763131451"/>
    <hyperlink ref="F849" r:id="rId181" display="https://podminky.urs.cz/item/CS_URS_2024_02/763131714"/>
    <hyperlink ref="F852" r:id="rId182" display="https://podminky.urs.cz/item/CS_URS_2024_02/763131751"/>
    <hyperlink ref="F857" r:id="rId183" display="https://podminky.urs.cz/item/CS_URS_2024_02/763173113"/>
    <hyperlink ref="F861" r:id="rId184" display="https://podminky.urs.cz/item/CS_URS_2024_02/763173133"/>
    <hyperlink ref="F865" r:id="rId185" display="https://podminky.urs.cz/item/CS_URS_2024_02/998763200"/>
    <hyperlink ref="F868" r:id="rId186" display="https://podminky.urs.cz/item/CS_URS_2024_02/764042419"/>
    <hyperlink ref="F870" r:id="rId187" display="https://podminky.urs.cz/item/CS_URS_2024_02/764141411"/>
    <hyperlink ref="F873" r:id="rId188" display="https://podminky.urs.cz/item/CS_URS_2024_02/764141415"/>
    <hyperlink ref="F878" r:id="rId189" display="https://podminky.urs.cz/item/CS_URS_2024_02/764206107"/>
    <hyperlink ref="F884" r:id="rId190" display="https://podminky.urs.cz/item/CS_URS_2024_02/764208105"/>
    <hyperlink ref="F890" r:id="rId191" display="https://podminky.urs.cz/item/CS_URS_2024_02/764301115"/>
    <hyperlink ref="F900" r:id="rId192" display="https://podminky.urs.cz/item/CS_URS_2024_02/764302115"/>
    <hyperlink ref="F906" r:id="rId193" display="https://podminky.urs.cz/item/CS_URS_2024_02/764345322"/>
    <hyperlink ref="F909" r:id="rId194" display="https://podminky.urs.cz/item/CS_URS_2024_02/764345325"/>
    <hyperlink ref="F912" r:id="rId195" display="https://podminky.urs.cz/item/CS_URS_2024_02/998764201"/>
    <hyperlink ref="F915" r:id="rId196" display="https://podminky.urs.cz/item/CS_URS_2024_02/765191013"/>
    <hyperlink ref="F920" r:id="rId197" display="https://podminky.urs.cz/item/CS_URS_2024_02/998765201"/>
    <hyperlink ref="F923" r:id="rId198" display="https://podminky.urs.cz/item/CS_URS_2024_02/766660001"/>
    <hyperlink ref="F932" r:id="rId199" display="https://podminky.urs.cz/item/CS_URS_2024_02/998766201"/>
    <hyperlink ref="F935" r:id="rId200" display="https://podminky.urs.cz/item/CS_URS_2024_02/767610126"/>
    <hyperlink ref="F941" r:id="rId201" display="https://podminky.urs.cz/item/CS_URS_2024_02/767610128"/>
    <hyperlink ref="F947" r:id="rId202" display="https://podminky.urs.cz/item/CS_URS_2024_02/767610216"/>
    <hyperlink ref="F953" r:id="rId203" display="https://podminky.urs.cz/item/CS_URS_2024_02/767640111"/>
    <hyperlink ref="F967" r:id="rId204" display="https://podminky.urs.cz/item/CS_URS_2024_02/767649191"/>
    <hyperlink ref="F973" r:id="rId205" display="https://podminky.urs.cz/item/CS_URS_2024_02/767649194"/>
    <hyperlink ref="F977" r:id="rId206" display="https://podminky.urs.cz/item/CS_URS_2024_02/767995112"/>
    <hyperlink ref="F982" r:id="rId207" display="https://podminky.urs.cz/item/CS_URS_2024_02/767995113"/>
    <hyperlink ref="F987" r:id="rId208" display="https://podminky.urs.cz/item/CS_URS_2024_02/998767201"/>
    <hyperlink ref="F990" r:id="rId209" display="https://podminky.urs.cz/item/CS_URS_2024_02/771111011"/>
    <hyperlink ref="F993" r:id="rId210" display="https://podminky.urs.cz/item/CS_URS_2024_02/771121011"/>
    <hyperlink ref="F997" r:id="rId211" display="https://podminky.urs.cz/item/CS_URS_2024_02/771151012"/>
    <hyperlink ref="F1000" r:id="rId212" display="https://podminky.urs.cz/item/CS_URS_2024_02/771474112"/>
    <hyperlink ref="F1005" r:id="rId213" display="https://podminky.urs.cz/item/CS_URS_2024_02/771574112"/>
    <hyperlink ref="F1010" r:id="rId214" display="https://podminky.urs.cz/item/CS_URS_2024_02/771577111"/>
    <hyperlink ref="F1013" r:id="rId215" display="https://podminky.urs.cz/item/CS_URS_2024_02/771591112"/>
    <hyperlink ref="F1016" r:id="rId216" display="https://podminky.urs.cz/item/CS_URS_2024_02/771591115"/>
    <hyperlink ref="F1019" r:id="rId217" display="https://podminky.urs.cz/item/CS_URS_2024_02/771592011"/>
    <hyperlink ref="F1023" r:id="rId218" display="https://podminky.urs.cz/item/CS_URS_2024_02/998771201"/>
    <hyperlink ref="F1026" r:id="rId219" display="https://podminky.urs.cz/item/CS_URS_2024_02/781121011"/>
    <hyperlink ref="F1029" r:id="rId220" display="https://podminky.urs.cz/item/CS_URS_2024_02/781151031"/>
    <hyperlink ref="F1032" r:id="rId221" display="https://podminky.urs.cz/item/CS_URS_2024_02/781474112"/>
    <hyperlink ref="F1046" r:id="rId222" display="https://podminky.urs.cz/item/CS_URS_2024_02/781491021"/>
    <hyperlink ref="F1051" r:id="rId223" display="https://podminky.urs.cz/item/CS_URS_2024_02/781492311"/>
    <hyperlink ref="F1065" r:id="rId224" display="https://podminky.urs.cz/item/CS_URS_2024_02/781492351"/>
    <hyperlink ref="F1079" r:id="rId225" display="https://podminky.urs.cz/item/CS_URS_2024_02/781495211"/>
    <hyperlink ref="F1082" r:id="rId226" display="https://podminky.urs.cz/item/CS_URS_2024_02/998781201"/>
    <hyperlink ref="F1085" r:id="rId227" display="https://podminky.urs.cz/item/CS_URS_2024_02/783301303"/>
    <hyperlink ref="F1088" r:id="rId228" display="https://podminky.urs.cz/item/CS_URS_2024_02/783301313"/>
    <hyperlink ref="F1091" r:id="rId229" display="https://podminky.urs.cz/item/CS_URS_2024_02/783301401"/>
    <hyperlink ref="F1094" r:id="rId230" display="https://podminky.urs.cz/item/CS_URS_2024_02/783314101"/>
    <hyperlink ref="F1097" r:id="rId231" display="https://podminky.urs.cz/item/CS_URS_2024_02/783315101"/>
    <hyperlink ref="F1100" r:id="rId232" display="https://podminky.urs.cz/item/CS_URS_2024_02/783317101"/>
    <hyperlink ref="F1104" r:id="rId233" display="https://podminky.urs.cz/item/CS_URS_2024_02/784111001"/>
    <hyperlink ref="F1108" r:id="rId234" display="https://podminky.urs.cz/item/CS_URS_2024_02/784181101"/>
    <hyperlink ref="F1112" r:id="rId235" display="https://podminky.urs.cz/item/CS_URS_2024_02/784211101"/>
    <hyperlink ref="F1117" r:id="rId236" display="https://podminky.urs.cz/item/CS_URS_2024_02/HZS2232"/>
    <hyperlink ref="F1120" r:id="rId237" display="https://podminky.urs.cz/item/CS_URS_2024_02/HZS32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3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108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Revitalizace Tržního náměstí v Teplicích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109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2671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14. 9. 2021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28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33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ROUND(J91,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ROUND((SUM(BE91:BE393)),  2)</f>
        <v>0</v>
      </c>
      <c r="G33" s="40"/>
      <c r="H33" s="40"/>
      <c r="I33" s="150">
        <v>0.20999999999999999</v>
      </c>
      <c r="J33" s="149">
        <f>ROUND(((SUM(BE91:BE393))*I33),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ROUND((SUM(BF91:BF393)),  2)</f>
        <v>0</v>
      </c>
      <c r="G34" s="40"/>
      <c r="H34" s="40"/>
      <c r="I34" s="150">
        <v>0.12</v>
      </c>
      <c r="J34" s="149">
        <f>ROUND(((SUM(BF91:BF393))*I34),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ROUND((SUM(BG91:BG393)),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ROUND((SUM(BH91:BH393)),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ROUND((SUM(BI91:BI393)),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Revitalizace Tržního náměstí v Teplicích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109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103 - Zpevněné plochy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Teplice</v>
      </c>
      <c r="G52" s="42"/>
      <c r="H52" s="42"/>
      <c r="I52" s="34" t="s">
        <v>23</v>
      </c>
      <c r="J52" s="74" t="str">
        <f>IF(J12="","",J12)</f>
        <v>14. 9. 2021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40.0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Zbyněk Jarolím-STAVINVEST,Studentská 285/22,Bílina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112</v>
      </c>
      <c r="D57" s="164"/>
      <c r="E57" s="164"/>
      <c r="F57" s="164"/>
      <c r="G57" s="164"/>
      <c r="H57" s="164"/>
      <c r="I57" s="164"/>
      <c r="J57" s="165" t="s">
        <v>113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J91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114</v>
      </c>
    </row>
    <row r="60" s="9" customFormat="1" ht="24.96" customHeight="1">
      <c r="A60" s="9"/>
      <c r="B60" s="167"/>
      <c r="C60" s="168"/>
      <c r="D60" s="169" t="s">
        <v>465</v>
      </c>
      <c r="E60" s="170"/>
      <c r="F60" s="170"/>
      <c r="G60" s="170"/>
      <c r="H60" s="170"/>
      <c r="I60" s="170"/>
      <c r="J60" s="171">
        <f>J92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466</v>
      </c>
      <c r="E61" s="176"/>
      <c r="F61" s="176"/>
      <c r="G61" s="176"/>
      <c r="H61" s="176"/>
      <c r="I61" s="176"/>
      <c r="J61" s="177">
        <f>J93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792</v>
      </c>
      <c r="E62" s="176"/>
      <c r="F62" s="176"/>
      <c r="G62" s="176"/>
      <c r="H62" s="176"/>
      <c r="I62" s="176"/>
      <c r="J62" s="177">
        <f>J138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2672</v>
      </c>
      <c r="E63" s="176"/>
      <c r="F63" s="176"/>
      <c r="G63" s="176"/>
      <c r="H63" s="176"/>
      <c r="I63" s="176"/>
      <c r="J63" s="177">
        <f>J141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469</v>
      </c>
      <c r="E64" s="176"/>
      <c r="F64" s="176"/>
      <c r="G64" s="176"/>
      <c r="H64" s="176"/>
      <c r="I64" s="176"/>
      <c r="J64" s="177">
        <f>J231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2673</v>
      </c>
      <c r="E65" s="176"/>
      <c r="F65" s="176"/>
      <c r="G65" s="176"/>
      <c r="H65" s="176"/>
      <c r="I65" s="176"/>
      <c r="J65" s="177">
        <f>J248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2674</v>
      </c>
      <c r="E66" s="176"/>
      <c r="F66" s="176"/>
      <c r="G66" s="176"/>
      <c r="H66" s="176"/>
      <c r="I66" s="176"/>
      <c r="J66" s="177">
        <f>J320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2675</v>
      </c>
      <c r="E67" s="176"/>
      <c r="F67" s="176"/>
      <c r="G67" s="176"/>
      <c r="H67" s="176"/>
      <c r="I67" s="176"/>
      <c r="J67" s="177">
        <f>J347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471</v>
      </c>
      <c r="E68" s="176"/>
      <c r="F68" s="176"/>
      <c r="G68" s="176"/>
      <c r="H68" s="176"/>
      <c r="I68" s="176"/>
      <c r="J68" s="177">
        <f>J370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115</v>
      </c>
      <c r="E69" s="170"/>
      <c r="F69" s="170"/>
      <c r="G69" s="170"/>
      <c r="H69" s="170"/>
      <c r="I69" s="170"/>
      <c r="J69" s="171">
        <f>J373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794</v>
      </c>
      <c r="E70" s="176"/>
      <c r="F70" s="176"/>
      <c r="G70" s="176"/>
      <c r="H70" s="176"/>
      <c r="I70" s="176"/>
      <c r="J70" s="177">
        <f>J374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67"/>
      <c r="C71" s="168"/>
      <c r="D71" s="169" t="s">
        <v>117</v>
      </c>
      <c r="E71" s="170"/>
      <c r="F71" s="170"/>
      <c r="G71" s="170"/>
      <c r="H71" s="170"/>
      <c r="I71" s="170"/>
      <c r="J71" s="171">
        <f>J384</f>
        <v>0</v>
      </c>
      <c r="K71" s="168"/>
      <c r="L71" s="172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5" t="s">
        <v>120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16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62" t="str">
        <f>E7</f>
        <v>Revitalizace Tržního náměstí v Teplicích</v>
      </c>
      <c r="F81" s="34"/>
      <c r="G81" s="34"/>
      <c r="H81" s="34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109</v>
      </c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E9</f>
        <v>SO 103 - Zpevněné plochy</v>
      </c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F12</f>
        <v>Teplice</v>
      </c>
      <c r="G85" s="42"/>
      <c r="H85" s="42"/>
      <c r="I85" s="34" t="s">
        <v>23</v>
      </c>
      <c r="J85" s="74" t="str">
        <f>IF(J12="","",J12)</f>
        <v>14. 9. 2021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E15</f>
        <v xml:space="preserve"> </v>
      </c>
      <c r="G87" s="42"/>
      <c r="H87" s="42"/>
      <c r="I87" s="34" t="s">
        <v>31</v>
      </c>
      <c r="J87" s="38" t="str">
        <f>E21</f>
        <v xml:space="preserve"> 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40.05" customHeight="1">
      <c r="A88" s="40"/>
      <c r="B88" s="41"/>
      <c r="C88" s="34" t="s">
        <v>29</v>
      </c>
      <c r="D88" s="42"/>
      <c r="E88" s="42"/>
      <c r="F88" s="29" t="str">
        <f>IF(E18="","",E18)</f>
        <v>Vyplň údaj</v>
      </c>
      <c r="G88" s="42"/>
      <c r="H88" s="42"/>
      <c r="I88" s="34" t="s">
        <v>33</v>
      </c>
      <c r="J88" s="38" t="str">
        <f>E24</f>
        <v>Zbyněk Jarolím-STAVINVEST,Studentská 285/22,Bílina</v>
      </c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79"/>
      <c r="B90" s="180"/>
      <c r="C90" s="181" t="s">
        <v>121</v>
      </c>
      <c r="D90" s="182" t="s">
        <v>57</v>
      </c>
      <c r="E90" s="182" t="s">
        <v>53</v>
      </c>
      <c r="F90" s="182" t="s">
        <v>54</v>
      </c>
      <c r="G90" s="182" t="s">
        <v>122</v>
      </c>
      <c r="H90" s="182" t="s">
        <v>123</v>
      </c>
      <c r="I90" s="182" t="s">
        <v>124</v>
      </c>
      <c r="J90" s="182" t="s">
        <v>113</v>
      </c>
      <c r="K90" s="183" t="s">
        <v>125</v>
      </c>
      <c r="L90" s="184"/>
      <c r="M90" s="94" t="s">
        <v>19</v>
      </c>
      <c r="N90" s="95" t="s">
        <v>42</v>
      </c>
      <c r="O90" s="95" t="s">
        <v>126</v>
      </c>
      <c r="P90" s="95" t="s">
        <v>127</v>
      </c>
      <c r="Q90" s="95" t="s">
        <v>128</v>
      </c>
      <c r="R90" s="95" t="s">
        <v>129</v>
      </c>
      <c r="S90" s="95" t="s">
        <v>130</v>
      </c>
      <c r="T90" s="96" t="s">
        <v>131</v>
      </c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</row>
    <row r="91" s="2" customFormat="1" ht="22.8" customHeight="1">
      <c r="A91" s="40"/>
      <c r="B91" s="41"/>
      <c r="C91" s="101" t="s">
        <v>132</v>
      </c>
      <c r="D91" s="42"/>
      <c r="E91" s="42"/>
      <c r="F91" s="42"/>
      <c r="G91" s="42"/>
      <c r="H91" s="42"/>
      <c r="I91" s="42"/>
      <c r="J91" s="185">
        <f>BK91</f>
        <v>0</v>
      </c>
      <c r="K91" s="42"/>
      <c r="L91" s="46"/>
      <c r="M91" s="97"/>
      <c r="N91" s="186"/>
      <c r="O91" s="98"/>
      <c r="P91" s="187">
        <f>P92+P373+P384</f>
        <v>0</v>
      </c>
      <c r="Q91" s="98"/>
      <c r="R91" s="187">
        <f>R92+R373+R384</f>
        <v>6112.5477691900005</v>
      </c>
      <c r="S91" s="98"/>
      <c r="T91" s="188">
        <f>T92+T373+T384</f>
        <v>4818.6899999999996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71</v>
      </c>
      <c r="AU91" s="19" t="s">
        <v>114</v>
      </c>
      <c r="BK91" s="189">
        <f>BK92+BK373+BK384</f>
        <v>0</v>
      </c>
    </row>
    <row r="92" s="12" customFormat="1" ht="25.92" customHeight="1">
      <c r="A92" s="12"/>
      <c r="B92" s="190"/>
      <c r="C92" s="191"/>
      <c r="D92" s="192" t="s">
        <v>71</v>
      </c>
      <c r="E92" s="193" t="s">
        <v>473</v>
      </c>
      <c r="F92" s="193" t="s">
        <v>474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P93+P138+P141+P231+P248+P320+P347+P370</f>
        <v>0</v>
      </c>
      <c r="Q92" s="198"/>
      <c r="R92" s="199">
        <f>R93+R138+R141+R231+R248+R320+R347+R370</f>
        <v>6106.1498671899999</v>
      </c>
      <c r="S92" s="198"/>
      <c r="T92" s="200">
        <f>T93+T138+T141+T231+T248+T320+T347+T370</f>
        <v>4818.6899999999996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80</v>
      </c>
      <c r="AT92" s="202" t="s">
        <v>71</v>
      </c>
      <c r="AU92" s="202" t="s">
        <v>72</v>
      </c>
      <c r="AY92" s="201" t="s">
        <v>135</v>
      </c>
      <c r="BK92" s="203">
        <f>BK93+BK138+BK141+BK231+BK248+BK320+BK347+BK370</f>
        <v>0</v>
      </c>
    </row>
    <row r="93" s="12" customFormat="1" ht="22.8" customHeight="1">
      <c r="A93" s="12"/>
      <c r="B93" s="190"/>
      <c r="C93" s="191"/>
      <c r="D93" s="192" t="s">
        <v>71</v>
      </c>
      <c r="E93" s="204" t="s">
        <v>80</v>
      </c>
      <c r="F93" s="204" t="s">
        <v>475</v>
      </c>
      <c r="G93" s="191"/>
      <c r="H93" s="191"/>
      <c r="I93" s="194"/>
      <c r="J93" s="205">
        <f>BK93</f>
        <v>0</v>
      </c>
      <c r="K93" s="191"/>
      <c r="L93" s="196"/>
      <c r="M93" s="197"/>
      <c r="N93" s="198"/>
      <c r="O93" s="198"/>
      <c r="P93" s="199">
        <f>SUM(P94:P137)</f>
        <v>0</v>
      </c>
      <c r="Q93" s="198"/>
      <c r="R93" s="199">
        <f>SUM(R94:R137)</f>
        <v>2500.0009</v>
      </c>
      <c r="S93" s="198"/>
      <c r="T93" s="200">
        <f>SUM(T94:T137)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1" t="s">
        <v>80</v>
      </c>
      <c r="AT93" s="202" t="s">
        <v>71</v>
      </c>
      <c r="AU93" s="202" t="s">
        <v>80</v>
      </c>
      <c r="AY93" s="201" t="s">
        <v>135</v>
      </c>
      <c r="BK93" s="203">
        <f>SUM(BK94:BK137)</f>
        <v>0</v>
      </c>
    </row>
    <row r="94" s="2" customFormat="1" ht="16.5" customHeight="1">
      <c r="A94" s="40"/>
      <c r="B94" s="41"/>
      <c r="C94" s="206" t="s">
        <v>80</v>
      </c>
      <c r="D94" s="206" t="s">
        <v>138</v>
      </c>
      <c r="E94" s="207" t="s">
        <v>2676</v>
      </c>
      <c r="F94" s="208" t="s">
        <v>2677</v>
      </c>
      <c r="G94" s="209" t="s">
        <v>141</v>
      </c>
      <c r="H94" s="210">
        <v>10</v>
      </c>
      <c r="I94" s="211"/>
      <c r="J94" s="212">
        <f>ROUND(I94*H94,2)</f>
        <v>0</v>
      </c>
      <c r="K94" s="208" t="s">
        <v>142</v>
      </c>
      <c r="L94" s="46"/>
      <c r="M94" s="213" t="s">
        <v>19</v>
      </c>
      <c r="N94" s="214" t="s">
        <v>43</v>
      </c>
      <c r="O94" s="86"/>
      <c r="P94" s="215">
        <f>O94*H94</f>
        <v>0</v>
      </c>
      <c r="Q94" s="215">
        <v>9.0000000000000006E-05</v>
      </c>
      <c r="R94" s="215">
        <f>Q94*H94</f>
        <v>0.00090000000000000008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159</v>
      </c>
      <c r="AT94" s="217" t="s">
        <v>138</v>
      </c>
      <c r="AU94" s="217" t="s">
        <v>82</v>
      </c>
      <c r="AY94" s="19" t="s">
        <v>135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80</v>
      </c>
      <c r="BK94" s="218">
        <f>ROUND(I94*H94,2)</f>
        <v>0</v>
      </c>
      <c r="BL94" s="19" t="s">
        <v>159</v>
      </c>
      <c r="BM94" s="217" t="s">
        <v>2678</v>
      </c>
    </row>
    <row r="95" s="2" customFormat="1">
      <c r="A95" s="40"/>
      <c r="B95" s="41"/>
      <c r="C95" s="42"/>
      <c r="D95" s="219" t="s">
        <v>145</v>
      </c>
      <c r="E95" s="42"/>
      <c r="F95" s="220" t="s">
        <v>2679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145</v>
      </c>
      <c r="AU95" s="19" t="s">
        <v>82</v>
      </c>
    </row>
    <row r="96" s="2" customFormat="1" ht="16.5" customHeight="1">
      <c r="A96" s="40"/>
      <c r="B96" s="41"/>
      <c r="C96" s="206" t="s">
        <v>82</v>
      </c>
      <c r="D96" s="206" t="s">
        <v>138</v>
      </c>
      <c r="E96" s="207" t="s">
        <v>2680</v>
      </c>
      <c r="F96" s="208" t="s">
        <v>2681</v>
      </c>
      <c r="G96" s="209" t="s">
        <v>141</v>
      </c>
      <c r="H96" s="210">
        <v>10</v>
      </c>
      <c r="I96" s="211"/>
      <c r="J96" s="212">
        <f>ROUND(I96*H96,2)</f>
        <v>0</v>
      </c>
      <c r="K96" s="208" t="s">
        <v>142</v>
      </c>
      <c r="L96" s="46"/>
      <c r="M96" s="213" t="s">
        <v>19</v>
      </c>
      <c r="N96" s="214" t="s">
        <v>43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159</v>
      </c>
      <c r="AT96" s="217" t="s">
        <v>138</v>
      </c>
      <c r="AU96" s="217" t="s">
        <v>82</v>
      </c>
      <c r="AY96" s="19" t="s">
        <v>135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80</v>
      </c>
      <c r="BK96" s="218">
        <f>ROUND(I96*H96,2)</f>
        <v>0</v>
      </c>
      <c r="BL96" s="19" t="s">
        <v>159</v>
      </c>
      <c r="BM96" s="217" t="s">
        <v>2682</v>
      </c>
    </row>
    <row r="97" s="2" customFormat="1">
      <c r="A97" s="40"/>
      <c r="B97" s="41"/>
      <c r="C97" s="42"/>
      <c r="D97" s="219" t="s">
        <v>145</v>
      </c>
      <c r="E97" s="42"/>
      <c r="F97" s="220" t="s">
        <v>2683</v>
      </c>
      <c r="G97" s="42"/>
      <c r="H97" s="42"/>
      <c r="I97" s="221"/>
      <c r="J97" s="42"/>
      <c r="K97" s="42"/>
      <c r="L97" s="46"/>
      <c r="M97" s="222"/>
      <c r="N97" s="22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145</v>
      </c>
      <c r="AU97" s="19" t="s">
        <v>82</v>
      </c>
    </row>
    <row r="98" s="13" customFormat="1">
      <c r="A98" s="13"/>
      <c r="B98" s="234"/>
      <c r="C98" s="235"/>
      <c r="D98" s="236" t="s">
        <v>152</v>
      </c>
      <c r="E98" s="237" t="s">
        <v>19</v>
      </c>
      <c r="F98" s="238" t="s">
        <v>2684</v>
      </c>
      <c r="G98" s="235"/>
      <c r="H98" s="239">
        <v>10</v>
      </c>
      <c r="I98" s="240"/>
      <c r="J98" s="235"/>
      <c r="K98" s="235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152</v>
      </c>
      <c r="AU98" s="245" t="s">
        <v>82</v>
      </c>
      <c r="AV98" s="13" t="s">
        <v>82</v>
      </c>
      <c r="AW98" s="13" t="s">
        <v>32</v>
      </c>
      <c r="AX98" s="13" t="s">
        <v>72</v>
      </c>
      <c r="AY98" s="245" t="s">
        <v>135</v>
      </c>
    </row>
    <row r="99" s="2" customFormat="1" ht="16.5" customHeight="1">
      <c r="A99" s="40"/>
      <c r="B99" s="41"/>
      <c r="C99" s="206" t="s">
        <v>154</v>
      </c>
      <c r="D99" s="206" t="s">
        <v>138</v>
      </c>
      <c r="E99" s="207" t="s">
        <v>2685</v>
      </c>
      <c r="F99" s="208" t="s">
        <v>2686</v>
      </c>
      <c r="G99" s="209" t="s">
        <v>498</v>
      </c>
      <c r="H99" s="210">
        <v>250</v>
      </c>
      <c r="I99" s="211"/>
      <c r="J99" s="212">
        <f>ROUND(I99*H99,2)</f>
        <v>0</v>
      </c>
      <c r="K99" s="208" t="s">
        <v>142</v>
      </c>
      <c r="L99" s="46"/>
      <c r="M99" s="213" t="s">
        <v>19</v>
      </c>
      <c r="N99" s="214" t="s">
        <v>43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159</v>
      </c>
      <c r="AT99" s="217" t="s">
        <v>138</v>
      </c>
      <c r="AU99" s="217" t="s">
        <v>82</v>
      </c>
      <c r="AY99" s="19" t="s">
        <v>135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80</v>
      </c>
      <c r="BK99" s="218">
        <f>ROUND(I99*H99,2)</f>
        <v>0</v>
      </c>
      <c r="BL99" s="19" t="s">
        <v>159</v>
      </c>
      <c r="BM99" s="217" t="s">
        <v>2687</v>
      </c>
    </row>
    <row r="100" s="2" customFormat="1">
      <c r="A100" s="40"/>
      <c r="B100" s="41"/>
      <c r="C100" s="42"/>
      <c r="D100" s="219" t="s">
        <v>145</v>
      </c>
      <c r="E100" s="42"/>
      <c r="F100" s="220" t="s">
        <v>2688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145</v>
      </c>
      <c r="AU100" s="19" t="s">
        <v>82</v>
      </c>
    </row>
    <row r="101" s="14" customFormat="1">
      <c r="A101" s="14"/>
      <c r="B101" s="255"/>
      <c r="C101" s="256"/>
      <c r="D101" s="236" t="s">
        <v>152</v>
      </c>
      <c r="E101" s="257" t="s">
        <v>19</v>
      </c>
      <c r="F101" s="258" t="s">
        <v>2689</v>
      </c>
      <c r="G101" s="256"/>
      <c r="H101" s="257" t="s">
        <v>19</v>
      </c>
      <c r="I101" s="259"/>
      <c r="J101" s="256"/>
      <c r="K101" s="256"/>
      <c r="L101" s="260"/>
      <c r="M101" s="261"/>
      <c r="N101" s="262"/>
      <c r="O101" s="262"/>
      <c r="P101" s="262"/>
      <c r="Q101" s="262"/>
      <c r="R101" s="262"/>
      <c r="S101" s="262"/>
      <c r="T101" s="263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64" t="s">
        <v>152</v>
      </c>
      <c r="AU101" s="264" t="s">
        <v>82</v>
      </c>
      <c r="AV101" s="14" t="s">
        <v>80</v>
      </c>
      <c r="AW101" s="14" t="s">
        <v>32</v>
      </c>
      <c r="AX101" s="14" t="s">
        <v>72</v>
      </c>
      <c r="AY101" s="264" t="s">
        <v>135</v>
      </c>
    </row>
    <row r="102" s="13" customFormat="1">
      <c r="A102" s="13"/>
      <c r="B102" s="234"/>
      <c r="C102" s="235"/>
      <c r="D102" s="236" t="s">
        <v>152</v>
      </c>
      <c r="E102" s="237" t="s">
        <v>19</v>
      </c>
      <c r="F102" s="238" t="s">
        <v>2690</v>
      </c>
      <c r="G102" s="235"/>
      <c r="H102" s="239">
        <v>250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152</v>
      </c>
      <c r="AU102" s="245" t="s">
        <v>82</v>
      </c>
      <c r="AV102" s="13" t="s">
        <v>82</v>
      </c>
      <c r="AW102" s="13" t="s">
        <v>32</v>
      </c>
      <c r="AX102" s="13" t="s">
        <v>72</v>
      </c>
      <c r="AY102" s="245" t="s">
        <v>135</v>
      </c>
    </row>
    <row r="103" s="15" customFormat="1">
      <c r="A103" s="15"/>
      <c r="B103" s="265"/>
      <c r="C103" s="266"/>
      <c r="D103" s="236" t="s">
        <v>152</v>
      </c>
      <c r="E103" s="267" t="s">
        <v>19</v>
      </c>
      <c r="F103" s="268" t="s">
        <v>2691</v>
      </c>
      <c r="G103" s="266"/>
      <c r="H103" s="269">
        <v>250</v>
      </c>
      <c r="I103" s="270"/>
      <c r="J103" s="266"/>
      <c r="K103" s="266"/>
      <c r="L103" s="271"/>
      <c r="M103" s="272"/>
      <c r="N103" s="273"/>
      <c r="O103" s="273"/>
      <c r="P103" s="273"/>
      <c r="Q103" s="273"/>
      <c r="R103" s="273"/>
      <c r="S103" s="273"/>
      <c r="T103" s="274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75" t="s">
        <v>152</v>
      </c>
      <c r="AU103" s="275" t="s">
        <v>82</v>
      </c>
      <c r="AV103" s="15" t="s">
        <v>159</v>
      </c>
      <c r="AW103" s="15" t="s">
        <v>32</v>
      </c>
      <c r="AX103" s="15" t="s">
        <v>80</v>
      </c>
      <c r="AY103" s="275" t="s">
        <v>135</v>
      </c>
    </row>
    <row r="104" s="2" customFormat="1" ht="21.75" customHeight="1">
      <c r="A104" s="40"/>
      <c r="B104" s="41"/>
      <c r="C104" s="206" t="s">
        <v>159</v>
      </c>
      <c r="D104" s="206" t="s">
        <v>138</v>
      </c>
      <c r="E104" s="207" t="s">
        <v>2692</v>
      </c>
      <c r="F104" s="208" t="s">
        <v>2693</v>
      </c>
      <c r="G104" s="209" t="s">
        <v>325</v>
      </c>
      <c r="H104" s="210">
        <v>2600</v>
      </c>
      <c r="I104" s="211"/>
      <c r="J104" s="212">
        <f>ROUND(I104*H104,2)</f>
        <v>0</v>
      </c>
      <c r="K104" s="208" t="s">
        <v>142</v>
      </c>
      <c r="L104" s="46"/>
      <c r="M104" s="213" t="s">
        <v>19</v>
      </c>
      <c r="N104" s="214" t="s">
        <v>43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159</v>
      </c>
      <c r="AT104" s="217" t="s">
        <v>138</v>
      </c>
      <c r="AU104" s="217" t="s">
        <v>82</v>
      </c>
      <c r="AY104" s="19" t="s">
        <v>135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80</v>
      </c>
      <c r="BK104" s="218">
        <f>ROUND(I104*H104,2)</f>
        <v>0</v>
      </c>
      <c r="BL104" s="19" t="s">
        <v>159</v>
      </c>
      <c r="BM104" s="217" t="s">
        <v>2694</v>
      </c>
    </row>
    <row r="105" s="2" customFormat="1">
      <c r="A105" s="40"/>
      <c r="B105" s="41"/>
      <c r="C105" s="42"/>
      <c r="D105" s="219" t="s">
        <v>145</v>
      </c>
      <c r="E105" s="42"/>
      <c r="F105" s="220" t="s">
        <v>2695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145</v>
      </c>
      <c r="AU105" s="19" t="s">
        <v>82</v>
      </c>
    </row>
    <row r="106" s="13" customFormat="1">
      <c r="A106" s="13"/>
      <c r="B106" s="234"/>
      <c r="C106" s="235"/>
      <c r="D106" s="236" t="s">
        <v>152</v>
      </c>
      <c r="E106" s="237" t="s">
        <v>19</v>
      </c>
      <c r="F106" s="238" t="s">
        <v>2696</v>
      </c>
      <c r="G106" s="235"/>
      <c r="H106" s="239">
        <v>1350</v>
      </c>
      <c r="I106" s="240"/>
      <c r="J106" s="235"/>
      <c r="K106" s="235"/>
      <c r="L106" s="241"/>
      <c r="M106" s="242"/>
      <c r="N106" s="243"/>
      <c r="O106" s="243"/>
      <c r="P106" s="243"/>
      <c r="Q106" s="243"/>
      <c r="R106" s="243"/>
      <c r="S106" s="243"/>
      <c r="T106" s="24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152</v>
      </c>
      <c r="AU106" s="245" t="s">
        <v>82</v>
      </c>
      <c r="AV106" s="13" t="s">
        <v>82</v>
      </c>
      <c r="AW106" s="13" t="s">
        <v>32</v>
      </c>
      <c r="AX106" s="13" t="s">
        <v>72</v>
      </c>
      <c r="AY106" s="245" t="s">
        <v>135</v>
      </c>
    </row>
    <row r="107" s="13" customFormat="1">
      <c r="A107" s="13"/>
      <c r="B107" s="234"/>
      <c r="C107" s="235"/>
      <c r="D107" s="236" t="s">
        <v>152</v>
      </c>
      <c r="E107" s="237" t="s">
        <v>19</v>
      </c>
      <c r="F107" s="238" t="s">
        <v>2697</v>
      </c>
      <c r="G107" s="235"/>
      <c r="H107" s="239">
        <v>1250</v>
      </c>
      <c r="I107" s="240"/>
      <c r="J107" s="235"/>
      <c r="K107" s="235"/>
      <c r="L107" s="241"/>
      <c r="M107" s="242"/>
      <c r="N107" s="243"/>
      <c r="O107" s="243"/>
      <c r="P107" s="243"/>
      <c r="Q107" s="243"/>
      <c r="R107" s="243"/>
      <c r="S107" s="243"/>
      <c r="T107" s="24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5" t="s">
        <v>152</v>
      </c>
      <c r="AU107" s="245" t="s">
        <v>82</v>
      </c>
      <c r="AV107" s="13" t="s">
        <v>82</v>
      </c>
      <c r="AW107" s="13" t="s">
        <v>32</v>
      </c>
      <c r="AX107" s="13" t="s">
        <v>72</v>
      </c>
      <c r="AY107" s="245" t="s">
        <v>135</v>
      </c>
    </row>
    <row r="108" s="15" customFormat="1">
      <c r="A108" s="15"/>
      <c r="B108" s="265"/>
      <c r="C108" s="266"/>
      <c r="D108" s="236" t="s">
        <v>152</v>
      </c>
      <c r="E108" s="267" t="s">
        <v>19</v>
      </c>
      <c r="F108" s="268" t="s">
        <v>2691</v>
      </c>
      <c r="G108" s="266"/>
      <c r="H108" s="269">
        <v>2600</v>
      </c>
      <c r="I108" s="270"/>
      <c r="J108" s="266"/>
      <c r="K108" s="266"/>
      <c r="L108" s="271"/>
      <c r="M108" s="272"/>
      <c r="N108" s="273"/>
      <c r="O108" s="273"/>
      <c r="P108" s="273"/>
      <c r="Q108" s="273"/>
      <c r="R108" s="273"/>
      <c r="S108" s="273"/>
      <c r="T108" s="274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75" t="s">
        <v>152</v>
      </c>
      <c r="AU108" s="275" t="s">
        <v>82</v>
      </c>
      <c r="AV108" s="15" t="s">
        <v>159</v>
      </c>
      <c r="AW108" s="15" t="s">
        <v>32</v>
      </c>
      <c r="AX108" s="15" t="s">
        <v>80</v>
      </c>
      <c r="AY108" s="275" t="s">
        <v>135</v>
      </c>
    </row>
    <row r="109" s="2" customFormat="1" ht="24.15" customHeight="1">
      <c r="A109" s="40"/>
      <c r="B109" s="41"/>
      <c r="C109" s="206" t="s">
        <v>164</v>
      </c>
      <c r="D109" s="206" t="s">
        <v>138</v>
      </c>
      <c r="E109" s="207" t="s">
        <v>2698</v>
      </c>
      <c r="F109" s="208" t="s">
        <v>2699</v>
      </c>
      <c r="G109" s="209" t="s">
        <v>325</v>
      </c>
      <c r="H109" s="210">
        <v>33.450000000000003</v>
      </c>
      <c r="I109" s="211"/>
      <c r="J109" s="212">
        <f>ROUND(I109*H109,2)</f>
        <v>0</v>
      </c>
      <c r="K109" s="208" t="s">
        <v>142</v>
      </c>
      <c r="L109" s="46"/>
      <c r="M109" s="213" t="s">
        <v>19</v>
      </c>
      <c r="N109" s="214" t="s">
        <v>43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159</v>
      </c>
      <c r="AT109" s="217" t="s">
        <v>138</v>
      </c>
      <c r="AU109" s="217" t="s">
        <v>82</v>
      </c>
      <c r="AY109" s="19" t="s">
        <v>135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80</v>
      </c>
      <c r="BK109" s="218">
        <f>ROUND(I109*H109,2)</f>
        <v>0</v>
      </c>
      <c r="BL109" s="19" t="s">
        <v>159</v>
      </c>
      <c r="BM109" s="217" t="s">
        <v>2700</v>
      </c>
    </row>
    <row r="110" s="2" customFormat="1">
      <c r="A110" s="40"/>
      <c r="B110" s="41"/>
      <c r="C110" s="42"/>
      <c r="D110" s="219" t="s">
        <v>145</v>
      </c>
      <c r="E110" s="42"/>
      <c r="F110" s="220" t="s">
        <v>2701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145</v>
      </c>
      <c r="AU110" s="19" t="s">
        <v>82</v>
      </c>
    </row>
    <row r="111" s="13" customFormat="1">
      <c r="A111" s="13"/>
      <c r="B111" s="234"/>
      <c r="C111" s="235"/>
      <c r="D111" s="236" t="s">
        <v>152</v>
      </c>
      <c r="E111" s="237" t="s">
        <v>19</v>
      </c>
      <c r="F111" s="238" t="s">
        <v>2702</v>
      </c>
      <c r="G111" s="235"/>
      <c r="H111" s="239">
        <v>33.450000000000003</v>
      </c>
      <c r="I111" s="240"/>
      <c r="J111" s="235"/>
      <c r="K111" s="235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152</v>
      </c>
      <c r="AU111" s="245" t="s">
        <v>82</v>
      </c>
      <c r="AV111" s="13" t="s">
        <v>82</v>
      </c>
      <c r="AW111" s="13" t="s">
        <v>32</v>
      </c>
      <c r="AX111" s="13" t="s">
        <v>72</v>
      </c>
      <c r="AY111" s="245" t="s">
        <v>135</v>
      </c>
    </row>
    <row r="112" s="15" customFormat="1">
      <c r="A112" s="15"/>
      <c r="B112" s="265"/>
      <c r="C112" s="266"/>
      <c r="D112" s="236" t="s">
        <v>152</v>
      </c>
      <c r="E112" s="267" t="s">
        <v>19</v>
      </c>
      <c r="F112" s="268" t="s">
        <v>2691</v>
      </c>
      <c r="G112" s="266"/>
      <c r="H112" s="269">
        <v>33.450000000000003</v>
      </c>
      <c r="I112" s="270"/>
      <c r="J112" s="266"/>
      <c r="K112" s="266"/>
      <c r="L112" s="271"/>
      <c r="M112" s="272"/>
      <c r="N112" s="273"/>
      <c r="O112" s="273"/>
      <c r="P112" s="273"/>
      <c r="Q112" s="273"/>
      <c r="R112" s="273"/>
      <c r="S112" s="273"/>
      <c r="T112" s="274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75" t="s">
        <v>152</v>
      </c>
      <c r="AU112" s="275" t="s">
        <v>82</v>
      </c>
      <c r="AV112" s="15" t="s">
        <v>159</v>
      </c>
      <c r="AW112" s="15" t="s">
        <v>32</v>
      </c>
      <c r="AX112" s="15" t="s">
        <v>80</v>
      </c>
      <c r="AY112" s="275" t="s">
        <v>135</v>
      </c>
    </row>
    <row r="113" s="2" customFormat="1" ht="37.8" customHeight="1">
      <c r="A113" s="40"/>
      <c r="B113" s="41"/>
      <c r="C113" s="206" t="s">
        <v>169</v>
      </c>
      <c r="D113" s="206" t="s">
        <v>138</v>
      </c>
      <c r="E113" s="207" t="s">
        <v>2703</v>
      </c>
      <c r="F113" s="208" t="s">
        <v>2704</v>
      </c>
      <c r="G113" s="209" t="s">
        <v>325</v>
      </c>
      <c r="H113" s="210">
        <v>2633.4499999999998</v>
      </c>
      <c r="I113" s="211"/>
      <c r="J113" s="212">
        <f>ROUND(I113*H113,2)</f>
        <v>0</v>
      </c>
      <c r="K113" s="208" t="s">
        <v>142</v>
      </c>
      <c r="L113" s="46"/>
      <c r="M113" s="213" t="s">
        <v>19</v>
      </c>
      <c r="N113" s="214" t="s">
        <v>43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159</v>
      </c>
      <c r="AT113" s="217" t="s">
        <v>138</v>
      </c>
      <c r="AU113" s="217" t="s">
        <v>82</v>
      </c>
      <c r="AY113" s="19" t="s">
        <v>135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80</v>
      </c>
      <c r="BK113" s="218">
        <f>ROUND(I113*H113,2)</f>
        <v>0</v>
      </c>
      <c r="BL113" s="19" t="s">
        <v>159</v>
      </c>
      <c r="BM113" s="217" t="s">
        <v>2705</v>
      </c>
    </row>
    <row r="114" s="2" customFormat="1">
      <c r="A114" s="40"/>
      <c r="B114" s="41"/>
      <c r="C114" s="42"/>
      <c r="D114" s="219" t="s">
        <v>145</v>
      </c>
      <c r="E114" s="42"/>
      <c r="F114" s="220" t="s">
        <v>2706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145</v>
      </c>
      <c r="AU114" s="19" t="s">
        <v>82</v>
      </c>
    </row>
    <row r="115" s="13" customFormat="1">
      <c r="A115" s="13"/>
      <c r="B115" s="234"/>
      <c r="C115" s="235"/>
      <c r="D115" s="236" t="s">
        <v>152</v>
      </c>
      <c r="E115" s="237" t="s">
        <v>19</v>
      </c>
      <c r="F115" s="238" t="s">
        <v>2707</v>
      </c>
      <c r="G115" s="235"/>
      <c r="H115" s="239">
        <v>2600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152</v>
      </c>
      <c r="AU115" s="245" t="s">
        <v>82</v>
      </c>
      <c r="AV115" s="13" t="s">
        <v>82</v>
      </c>
      <c r="AW115" s="13" t="s">
        <v>32</v>
      </c>
      <c r="AX115" s="13" t="s">
        <v>72</v>
      </c>
      <c r="AY115" s="245" t="s">
        <v>135</v>
      </c>
    </row>
    <row r="116" s="13" customFormat="1">
      <c r="A116" s="13"/>
      <c r="B116" s="234"/>
      <c r="C116" s="235"/>
      <c r="D116" s="236" t="s">
        <v>152</v>
      </c>
      <c r="E116" s="237" t="s">
        <v>19</v>
      </c>
      <c r="F116" s="238" t="s">
        <v>2708</v>
      </c>
      <c r="G116" s="235"/>
      <c r="H116" s="239">
        <v>33.450000000000003</v>
      </c>
      <c r="I116" s="240"/>
      <c r="J116" s="235"/>
      <c r="K116" s="235"/>
      <c r="L116" s="241"/>
      <c r="M116" s="242"/>
      <c r="N116" s="243"/>
      <c r="O116" s="243"/>
      <c r="P116" s="243"/>
      <c r="Q116" s="243"/>
      <c r="R116" s="243"/>
      <c r="S116" s="243"/>
      <c r="T116" s="24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5" t="s">
        <v>152</v>
      </c>
      <c r="AU116" s="245" t="s">
        <v>82</v>
      </c>
      <c r="AV116" s="13" t="s">
        <v>82</v>
      </c>
      <c r="AW116" s="13" t="s">
        <v>32</v>
      </c>
      <c r="AX116" s="13" t="s">
        <v>72</v>
      </c>
      <c r="AY116" s="245" t="s">
        <v>135</v>
      </c>
    </row>
    <row r="117" s="15" customFormat="1">
      <c r="A117" s="15"/>
      <c r="B117" s="265"/>
      <c r="C117" s="266"/>
      <c r="D117" s="236" t="s">
        <v>152</v>
      </c>
      <c r="E117" s="267" t="s">
        <v>19</v>
      </c>
      <c r="F117" s="268" t="s">
        <v>2691</v>
      </c>
      <c r="G117" s="266"/>
      <c r="H117" s="269">
        <v>2633.4499999999998</v>
      </c>
      <c r="I117" s="270"/>
      <c r="J117" s="266"/>
      <c r="K117" s="266"/>
      <c r="L117" s="271"/>
      <c r="M117" s="272"/>
      <c r="N117" s="273"/>
      <c r="O117" s="273"/>
      <c r="P117" s="273"/>
      <c r="Q117" s="273"/>
      <c r="R117" s="273"/>
      <c r="S117" s="273"/>
      <c r="T117" s="274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75" t="s">
        <v>152</v>
      </c>
      <c r="AU117" s="275" t="s">
        <v>82</v>
      </c>
      <c r="AV117" s="15" t="s">
        <v>159</v>
      </c>
      <c r="AW117" s="15" t="s">
        <v>32</v>
      </c>
      <c r="AX117" s="15" t="s">
        <v>80</v>
      </c>
      <c r="AY117" s="275" t="s">
        <v>135</v>
      </c>
    </row>
    <row r="118" s="2" customFormat="1" ht="37.8" customHeight="1">
      <c r="A118" s="40"/>
      <c r="B118" s="41"/>
      <c r="C118" s="206" t="s">
        <v>174</v>
      </c>
      <c r="D118" s="206" t="s">
        <v>138</v>
      </c>
      <c r="E118" s="207" t="s">
        <v>2709</v>
      </c>
      <c r="F118" s="208" t="s">
        <v>2710</v>
      </c>
      <c r="G118" s="209" t="s">
        <v>325</v>
      </c>
      <c r="H118" s="210">
        <v>13167.25</v>
      </c>
      <c r="I118" s="211"/>
      <c r="J118" s="212">
        <f>ROUND(I118*H118,2)</f>
        <v>0</v>
      </c>
      <c r="K118" s="208" t="s">
        <v>142</v>
      </c>
      <c r="L118" s="46"/>
      <c r="M118" s="213" t="s">
        <v>19</v>
      </c>
      <c r="N118" s="214" t="s">
        <v>43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159</v>
      </c>
      <c r="AT118" s="217" t="s">
        <v>138</v>
      </c>
      <c r="AU118" s="217" t="s">
        <v>82</v>
      </c>
      <c r="AY118" s="19" t="s">
        <v>135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80</v>
      </c>
      <c r="BK118" s="218">
        <f>ROUND(I118*H118,2)</f>
        <v>0</v>
      </c>
      <c r="BL118" s="19" t="s">
        <v>159</v>
      </c>
      <c r="BM118" s="217" t="s">
        <v>2711</v>
      </c>
    </row>
    <row r="119" s="2" customFormat="1">
      <c r="A119" s="40"/>
      <c r="B119" s="41"/>
      <c r="C119" s="42"/>
      <c r="D119" s="219" t="s">
        <v>145</v>
      </c>
      <c r="E119" s="42"/>
      <c r="F119" s="220" t="s">
        <v>2712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145</v>
      </c>
      <c r="AU119" s="19" t="s">
        <v>82</v>
      </c>
    </row>
    <row r="120" s="13" customFormat="1">
      <c r="A120" s="13"/>
      <c r="B120" s="234"/>
      <c r="C120" s="235"/>
      <c r="D120" s="236" t="s">
        <v>152</v>
      </c>
      <c r="E120" s="237" t="s">
        <v>19</v>
      </c>
      <c r="F120" s="238" t="s">
        <v>2713</v>
      </c>
      <c r="G120" s="235"/>
      <c r="H120" s="239">
        <v>13167.25</v>
      </c>
      <c r="I120" s="240"/>
      <c r="J120" s="235"/>
      <c r="K120" s="235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152</v>
      </c>
      <c r="AU120" s="245" t="s">
        <v>82</v>
      </c>
      <c r="AV120" s="13" t="s">
        <v>82</v>
      </c>
      <c r="AW120" s="13" t="s">
        <v>32</v>
      </c>
      <c r="AX120" s="13" t="s">
        <v>72</v>
      </c>
      <c r="AY120" s="245" t="s">
        <v>135</v>
      </c>
    </row>
    <row r="121" s="15" customFormat="1">
      <c r="A121" s="15"/>
      <c r="B121" s="265"/>
      <c r="C121" s="266"/>
      <c r="D121" s="236" t="s">
        <v>152</v>
      </c>
      <c r="E121" s="267" t="s">
        <v>19</v>
      </c>
      <c r="F121" s="268" t="s">
        <v>2691</v>
      </c>
      <c r="G121" s="266"/>
      <c r="H121" s="269">
        <v>13167.25</v>
      </c>
      <c r="I121" s="270"/>
      <c r="J121" s="266"/>
      <c r="K121" s="266"/>
      <c r="L121" s="271"/>
      <c r="M121" s="272"/>
      <c r="N121" s="273"/>
      <c r="O121" s="273"/>
      <c r="P121" s="273"/>
      <c r="Q121" s="273"/>
      <c r="R121" s="273"/>
      <c r="S121" s="273"/>
      <c r="T121" s="274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75" t="s">
        <v>152</v>
      </c>
      <c r="AU121" s="275" t="s">
        <v>82</v>
      </c>
      <c r="AV121" s="15" t="s">
        <v>159</v>
      </c>
      <c r="AW121" s="15" t="s">
        <v>32</v>
      </c>
      <c r="AX121" s="15" t="s">
        <v>80</v>
      </c>
      <c r="AY121" s="275" t="s">
        <v>135</v>
      </c>
    </row>
    <row r="122" s="2" customFormat="1" ht="33" customHeight="1">
      <c r="A122" s="40"/>
      <c r="B122" s="41"/>
      <c r="C122" s="206" t="s">
        <v>183</v>
      </c>
      <c r="D122" s="206" t="s">
        <v>138</v>
      </c>
      <c r="E122" s="207" t="s">
        <v>2714</v>
      </c>
      <c r="F122" s="208" t="s">
        <v>2715</v>
      </c>
      <c r="G122" s="209" t="s">
        <v>325</v>
      </c>
      <c r="H122" s="210">
        <v>1250</v>
      </c>
      <c r="I122" s="211"/>
      <c r="J122" s="212">
        <f>ROUND(I122*H122,2)</f>
        <v>0</v>
      </c>
      <c r="K122" s="208" t="s">
        <v>142</v>
      </c>
      <c r="L122" s="46"/>
      <c r="M122" s="213" t="s">
        <v>19</v>
      </c>
      <c r="N122" s="214" t="s">
        <v>43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159</v>
      </c>
      <c r="AT122" s="217" t="s">
        <v>138</v>
      </c>
      <c r="AU122" s="217" t="s">
        <v>82</v>
      </c>
      <c r="AY122" s="19" t="s">
        <v>135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80</v>
      </c>
      <c r="BK122" s="218">
        <f>ROUND(I122*H122,2)</f>
        <v>0</v>
      </c>
      <c r="BL122" s="19" t="s">
        <v>159</v>
      </c>
      <c r="BM122" s="217" t="s">
        <v>2716</v>
      </c>
    </row>
    <row r="123" s="2" customFormat="1">
      <c r="A123" s="40"/>
      <c r="B123" s="41"/>
      <c r="C123" s="42"/>
      <c r="D123" s="219" t="s">
        <v>145</v>
      </c>
      <c r="E123" s="42"/>
      <c r="F123" s="220" t="s">
        <v>2717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145</v>
      </c>
      <c r="AU123" s="19" t="s">
        <v>82</v>
      </c>
    </row>
    <row r="124" s="14" customFormat="1">
      <c r="A124" s="14"/>
      <c r="B124" s="255"/>
      <c r="C124" s="256"/>
      <c r="D124" s="236" t="s">
        <v>152</v>
      </c>
      <c r="E124" s="257" t="s">
        <v>19</v>
      </c>
      <c r="F124" s="258" t="s">
        <v>2718</v>
      </c>
      <c r="G124" s="256"/>
      <c r="H124" s="257" t="s">
        <v>19</v>
      </c>
      <c r="I124" s="259"/>
      <c r="J124" s="256"/>
      <c r="K124" s="256"/>
      <c r="L124" s="260"/>
      <c r="M124" s="261"/>
      <c r="N124" s="262"/>
      <c r="O124" s="262"/>
      <c r="P124" s="262"/>
      <c r="Q124" s="262"/>
      <c r="R124" s="262"/>
      <c r="S124" s="262"/>
      <c r="T124" s="26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64" t="s">
        <v>152</v>
      </c>
      <c r="AU124" s="264" t="s">
        <v>82</v>
      </c>
      <c r="AV124" s="14" t="s">
        <v>80</v>
      </c>
      <c r="AW124" s="14" t="s">
        <v>32</v>
      </c>
      <c r="AX124" s="14" t="s">
        <v>72</v>
      </c>
      <c r="AY124" s="264" t="s">
        <v>135</v>
      </c>
    </row>
    <row r="125" s="13" customFormat="1">
      <c r="A125" s="13"/>
      <c r="B125" s="234"/>
      <c r="C125" s="235"/>
      <c r="D125" s="236" t="s">
        <v>152</v>
      </c>
      <c r="E125" s="237" t="s">
        <v>19</v>
      </c>
      <c r="F125" s="238" t="s">
        <v>2719</v>
      </c>
      <c r="G125" s="235"/>
      <c r="H125" s="239">
        <v>1250</v>
      </c>
      <c r="I125" s="240"/>
      <c r="J125" s="235"/>
      <c r="K125" s="235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152</v>
      </c>
      <c r="AU125" s="245" t="s">
        <v>82</v>
      </c>
      <c r="AV125" s="13" t="s">
        <v>82</v>
      </c>
      <c r="AW125" s="13" t="s">
        <v>32</v>
      </c>
      <c r="AX125" s="13" t="s">
        <v>72</v>
      </c>
      <c r="AY125" s="245" t="s">
        <v>135</v>
      </c>
    </row>
    <row r="126" s="15" customFormat="1">
      <c r="A126" s="15"/>
      <c r="B126" s="265"/>
      <c r="C126" s="266"/>
      <c r="D126" s="236" t="s">
        <v>152</v>
      </c>
      <c r="E126" s="267" t="s">
        <v>19</v>
      </c>
      <c r="F126" s="268" t="s">
        <v>2691</v>
      </c>
      <c r="G126" s="266"/>
      <c r="H126" s="269">
        <v>1250</v>
      </c>
      <c r="I126" s="270"/>
      <c r="J126" s="266"/>
      <c r="K126" s="266"/>
      <c r="L126" s="271"/>
      <c r="M126" s="272"/>
      <c r="N126" s="273"/>
      <c r="O126" s="273"/>
      <c r="P126" s="273"/>
      <c r="Q126" s="273"/>
      <c r="R126" s="273"/>
      <c r="S126" s="273"/>
      <c r="T126" s="274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75" t="s">
        <v>152</v>
      </c>
      <c r="AU126" s="275" t="s">
        <v>82</v>
      </c>
      <c r="AV126" s="15" t="s">
        <v>159</v>
      </c>
      <c r="AW126" s="15" t="s">
        <v>32</v>
      </c>
      <c r="AX126" s="15" t="s">
        <v>80</v>
      </c>
      <c r="AY126" s="275" t="s">
        <v>135</v>
      </c>
    </row>
    <row r="127" s="2" customFormat="1" ht="16.5" customHeight="1">
      <c r="A127" s="40"/>
      <c r="B127" s="41"/>
      <c r="C127" s="224" t="s">
        <v>189</v>
      </c>
      <c r="D127" s="224" t="s">
        <v>147</v>
      </c>
      <c r="E127" s="225" t="s">
        <v>2720</v>
      </c>
      <c r="F127" s="226" t="s">
        <v>2721</v>
      </c>
      <c r="G127" s="227" t="s">
        <v>400</v>
      </c>
      <c r="H127" s="228">
        <v>2500</v>
      </c>
      <c r="I127" s="229"/>
      <c r="J127" s="230">
        <f>ROUND(I127*H127,2)</f>
        <v>0</v>
      </c>
      <c r="K127" s="226" t="s">
        <v>142</v>
      </c>
      <c r="L127" s="231"/>
      <c r="M127" s="232" t="s">
        <v>19</v>
      </c>
      <c r="N127" s="233" t="s">
        <v>43</v>
      </c>
      <c r="O127" s="86"/>
      <c r="P127" s="215">
        <f>O127*H127</f>
        <v>0</v>
      </c>
      <c r="Q127" s="215">
        <v>1</v>
      </c>
      <c r="R127" s="215">
        <f>Q127*H127</f>
        <v>2500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183</v>
      </c>
      <c r="AT127" s="217" t="s">
        <v>147</v>
      </c>
      <c r="AU127" s="217" t="s">
        <v>82</v>
      </c>
      <c r="AY127" s="19" t="s">
        <v>135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80</v>
      </c>
      <c r="BK127" s="218">
        <f>ROUND(I127*H127,2)</f>
        <v>0</v>
      </c>
      <c r="BL127" s="19" t="s">
        <v>159</v>
      </c>
      <c r="BM127" s="217" t="s">
        <v>2722</v>
      </c>
    </row>
    <row r="128" s="13" customFormat="1">
      <c r="A128" s="13"/>
      <c r="B128" s="234"/>
      <c r="C128" s="235"/>
      <c r="D128" s="236" t="s">
        <v>152</v>
      </c>
      <c r="E128" s="237" t="s">
        <v>19</v>
      </c>
      <c r="F128" s="238" t="s">
        <v>2723</v>
      </c>
      <c r="G128" s="235"/>
      <c r="H128" s="239">
        <v>2500</v>
      </c>
      <c r="I128" s="240"/>
      <c r="J128" s="235"/>
      <c r="K128" s="235"/>
      <c r="L128" s="241"/>
      <c r="M128" s="242"/>
      <c r="N128" s="243"/>
      <c r="O128" s="243"/>
      <c r="P128" s="243"/>
      <c r="Q128" s="243"/>
      <c r="R128" s="243"/>
      <c r="S128" s="243"/>
      <c r="T128" s="24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5" t="s">
        <v>152</v>
      </c>
      <c r="AU128" s="245" t="s">
        <v>82</v>
      </c>
      <c r="AV128" s="13" t="s">
        <v>82</v>
      </c>
      <c r="AW128" s="13" t="s">
        <v>32</v>
      </c>
      <c r="AX128" s="13" t="s">
        <v>72</v>
      </c>
      <c r="AY128" s="245" t="s">
        <v>135</v>
      </c>
    </row>
    <row r="129" s="15" customFormat="1">
      <c r="A129" s="15"/>
      <c r="B129" s="265"/>
      <c r="C129" s="266"/>
      <c r="D129" s="236" t="s">
        <v>152</v>
      </c>
      <c r="E129" s="267" t="s">
        <v>19</v>
      </c>
      <c r="F129" s="268" t="s">
        <v>2691</v>
      </c>
      <c r="G129" s="266"/>
      <c r="H129" s="269">
        <v>2500</v>
      </c>
      <c r="I129" s="270"/>
      <c r="J129" s="266"/>
      <c r="K129" s="266"/>
      <c r="L129" s="271"/>
      <c r="M129" s="272"/>
      <c r="N129" s="273"/>
      <c r="O129" s="273"/>
      <c r="P129" s="273"/>
      <c r="Q129" s="273"/>
      <c r="R129" s="273"/>
      <c r="S129" s="273"/>
      <c r="T129" s="274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5" t="s">
        <v>152</v>
      </c>
      <c r="AU129" s="275" t="s">
        <v>82</v>
      </c>
      <c r="AV129" s="15" t="s">
        <v>159</v>
      </c>
      <c r="AW129" s="15" t="s">
        <v>32</v>
      </c>
      <c r="AX129" s="15" t="s">
        <v>80</v>
      </c>
      <c r="AY129" s="275" t="s">
        <v>135</v>
      </c>
    </row>
    <row r="130" s="2" customFormat="1" ht="24.15" customHeight="1">
      <c r="A130" s="40"/>
      <c r="B130" s="41"/>
      <c r="C130" s="206" t="s">
        <v>195</v>
      </c>
      <c r="D130" s="206" t="s">
        <v>138</v>
      </c>
      <c r="E130" s="207" t="s">
        <v>2724</v>
      </c>
      <c r="F130" s="208" t="s">
        <v>2725</v>
      </c>
      <c r="G130" s="209" t="s">
        <v>400</v>
      </c>
      <c r="H130" s="210">
        <v>4476.8649999999998</v>
      </c>
      <c r="I130" s="211"/>
      <c r="J130" s="212">
        <f>ROUND(I130*H130,2)</f>
        <v>0</v>
      </c>
      <c r="K130" s="208" t="s">
        <v>142</v>
      </c>
      <c r="L130" s="46"/>
      <c r="M130" s="213" t="s">
        <v>19</v>
      </c>
      <c r="N130" s="214" t="s">
        <v>43</v>
      </c>
      <c r="O130" s="86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159</v>
      </c>
      <c r="AT130" s="217" t="s">
        <v>138</v>
      </c>
      <c r="AU130" s="217" t="s">
        <v>82</v>
      </c>
      <c r="AY130" s="19" t="s">
        <v>135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9" t="s">
        <v>80</v>
      </c>
      <c r="BK130" s="218">
        <f>ROUND(I130*H130,2)</f>
        <v>0</v>
      </c>
      <c r="BL130" s="19" t="s">
        <v>159</v>
      </c>
      <c r="BM130" s="217" t="s">
        <v>2726</v>
      </c>
    </row>
    <row r="131" s="2" customFormat="1">
      <c r="A131" s="40"/>
      <c r="B131" s="41"/>
      <c r="C131" s="42"/>
      <c r="D131" s="219" t="s">
        <v>145</v>
      </c>
      <c r="E131" s="42"/>
      <c r="F131" s="220" t="s">
        <v>2727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145</v>
      </c>
      <c r="AU131" s="19" t="s">
        <v>82</v>
      </c>
    </row>
    <row r="132" s="13" customFormat="1">
      <c r="A132" s="13"/>
      <c r="B132" s="234"/>
      <c r="C132" s="235"/>
      <c r="D132" s="236" t="s">
        <v>152</v>
      </c>
      <c r="E132" s="237" t="s">
        <v>19</v>
      </c>
      <c r="F132" s="238" t="s">
        <v>2728</v>
      </c>
      <c r="G132" s="235"/>
      <c r="H132" s="239">
        <v>4476.8649999999998</v>
      </c>
      <c r="I132" s="240"/>
      <c r="J132" s="235"/>
      <c r="K132" s="235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152</v>
      </c>
      <c r="AU132" s="245" t="s">
        <v>82</v>
      </c>
      <c r="AV132" s="13" t="s">
        <v>82</v>
      </c>
      <c r="AW132" s="13" t="s">
        <v>32</v>
      </c>
      <c r="AX132" s="13" t="s">
        <v>72</v>
      </c>
      <c r="AY132" s="245" t="s">
        <v>135</v>
      </c>
    </row>
    <row r="133" s="15" customFormat="1">
      <c r="A133" s="15"/>
      <c r="B133" s="265"/>
      <c r="C133" s="266"/>
      <c r="D133" s="236" t="s">
        <v>152</v>
      </c>
      <c r="E133" s="267" t="s">
        <v>19</v>
      </c>
      <c r="F133" s="268" t="s">
        <v>2691</v>
      </c>
      <c r="G133" s="266"/>
      <c r="H133" s="269">
        <v>4476.8649999999998</v>
      </c>
      <c r="I133" s="270"/>
      <c r="J133" s="266"/>
      <c r="K133" s="266"/>
      <c r="L133" s="271"/>
      <c r="M133" s="272"/>
      <c r="N133" s="273"/>
      <c r="O133" s="273"/>
      <c r="P133" s="273"/>
      <c r="Q133" s="273"/>
      <c r="R133" s="273"/>
      <c r="S133" s="273"/>
      <c r="T133" s="274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5" t="s">
        <v>152</v>
      </c>
      <c r="AU133" s="275" t="s">
        <v>82</v>
      </c>
      <c r="AV133" s="15" t="s">
        <v>159</v>
      </c>
      <c r="AW133" s="15" t="s">
        <v>32</v>
      </c>
      <c r="AX133" s="15" t="s">
        <v>80</v>
      </c>
      <c r="AY133" s="275" t="s">
        <v>135</v>
      </c>
    </row>
    <row r="134" s="2" customFormat="1" ht="21.75" customHeight="1">
      <c r="A134" s="40"/>
      <c r="B134" s="41"/>
      <c r="C134" s="206" t="s">
        <v>200</v>
      </c>
      <c r="D134" s="206" t="s">
        <v>138</v>
      </c>
      <c r="E134" s="207" t="s">
        <v>2729</v>
      </c>
      <c r="F134" s="208" t="s">
        <v>2730</v>
      </c>
      <c r="G134" s="209" t="s">
        <v>498</v>
      </c>
      <c r="H134" s="210">
        <v>7500</v>
      </c>
      <c r="I134" s="211"/>
      <c r="J134" s="212">
        <f>ROUND(I134*H134,2)</f>
        <v>0</v>
      </c>
      <c r="K134" s="208" t="s">
        <v>142</v>
      </c>
      <c r="L134" s="46"/>
      <c r="M134" s="213" t="s">
        <v>19</v>
      </c>
      <c r="N134" s="214" t="s">
        <v>43</v>
      </c>
      <c r="O134" s="86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17" t="s">
        <v>159</v>
      </c>
      <c r="AT134" s="217" t="s">
        <v>138</v>
      </c>
      <c r="AU134" s="217" t="s">
        <v>82</v>
      </c>
      <c r="AY134" s="19" t="s">
        <v>135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9" t="s">
        <v>80</v>
      </c>
      <c r="BK134" s="218">
        <f>ROUND(I134*H134,2)</f>
        <v>0</v>
      </c>
      <c r="BL134" s="19" t="s">
        <v>159</v>
      </c>
      <c r="BM134" s="217" t="s">
        <v>2731</v>
      </c>
    </row>
    <row r="135" s="2" customFormat="1">
      <c r="A135" s="40"/>
      <c r="B135" s="41"/>
      <c r="C135" s="42"/>
      <c r="D135" s="219" t="s">
        <v>145</v>
      </c>
      <c r="E135" s="42"/>
      <c r="F135" s="220" t="s">
        <v>2732</v>
      </c>
      <c r="G135" s="42"/>
      <c r="H135" s="42"/>
      <c r="I135" s="221"/>
      <c r="J135" s="42"/>
      <c r="K135" s="42"/>
      <c r="L135" s="46"/>
      <c r="M135" s="222"/>
      <c r="N135" s="22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145</v>
      </c>
      <c r="AU135" s="19" t="s">
        <v>82</v>
      </c>
    </row>
    <row r="136" s="2" customFormat="1" ht="24.15" customHeight="1">
      <c r="A136" s="40"/>
      <c r="B136" s="41"/>
      <c r="C136" s="206" t="s">
        <v>8</v>
      </c>
      <c r="D136" s="206" t="s">
        <v>138</v>
      </c>
      <c r="E136" s="207" t="s">
        <v>2733</v>
      </c>
      <c r="F136" s="208" t="s">
        <v>2734</v>
      </c>
      <c r="G136" s="209" t="s">
        <v>498</v>
      </c>
      <c r="H136" s="210">
        <v>200</v>
      </c>
      <c r="I136" s="211"/>
      <c r="J136" s="212">
        <f>ROUND(I136*H136,2)</f>
        <v>0</v>
      </c>
      <c r="K136" s="208" t="s">
        <v>142</v>
      </c>
      <c r="L136" s="46"/>
      <c r="M136" s="213" t="s">
        <v>19</v>
      </c>
      <c r="N136" s="214" t="s">
        <v>43</v>
      </c>
      <c r="O136" s="86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159</v>
      </c>
      <c r="AT136" s="217" t="s">
        <v>138</v>
      </c>
      <c r="AU136" s="217" t="s">
        <v>82</v>
      </c>
      <c r="AY136" s="19" t="s">
        <v>135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80</v>
      </c>
      <c r="BK136" s="218">
        <f>ROUND(I136*H136,2)</f>
        <v>0</v>
      </c>
      <c r="BL136" s="19" t="s">
        <v>159</v>
      </c>
      <c r="BM136" s="217" t="s">
        <v>2735</v>
      </c>
    </row>
    <row r="137" s="2" customFormat="1">
      <c r="A137" s="40"/>
      <c r="B137" s="41"/>
      <c r="C137" s="42"/>
      <c r="D137" s="219" t="s">
        <v>145</v>
      </c>
      <c r="E137" s="42"/>
      <c r="F137" s="220" t="s">
        <v>2736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145</v>
      </c>
      <c r="AU137" s="19" t="s">
        <v>82</v>
      </c>
    </row>
    <row r="138" s="12" customFormat="1" ht="22.8" customHeight="1">
      <c r="A138" s="12"/>
      <c r="B138" s="190"/>
      <c r="C138" s="191"/>
      <c r="D138" s="192" t="s">
        <v>71</v>
      </c>
      <c r="E138" s="204" t="s">
        <v>82</v>
      </c>
      <c r="F138" s="204" t="s">
        <v>857</v>
      </c>
      <c r="G138" s="191"/>
      <c r="H138" s="191"/>
      <c r="I138" s="194"/>
      <c r="J138" s="205">
        <f>BK138</f>
        <v>0</v>
      </c>
      <c r="K138" s="191"/>
      <c r="L138" s="196"/>
      <c r="M138" s="197"/>
      <c r="N138" s="198"/>
      <c r="O138" s="198"/>
      <c r="P138" s="199">
        <f>SUM(P139:P140)</f>
        <v>0</v>
      </c>
      <c r="Q138" s="198"/>
      <c r="R138" s="199">
        <f>SUM(R139:R140)</f>
        <v>45.662595000000003</v>
      </c>
      <c r="S138" s="198"/>
      <c r="T138" s="200">
        <f>SUM(T139:T140)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1" t="s">
        <v>80</v>
      </c>
      <c r="AT138" s="202" t="s">
        <v>71</v>
      </c>
      <c r="AU138" s="202" t="s">
        <v>80</v>
      </c>
      <c r="AY138" s="201" t="s">
        <v>135</v>
      </c>
      <c r="BK138" s="203">
        <f>SUM(BK139:BK140)</f>
        <v>0</v>
      </c>
    </row>
    <row r="139" s="2" customFormat="1" ht="33" customHeight="1">
      <c r="A139" s="40"/>
      <c r="B139" s="41"/>
      <c r="C139" s="206" t="s">
        <v>210</v>
      </c>
      <c r="D139" s="206" t="s">
        <v>138</v>
      </c>
      <c r="E139" s="207" t="s">
        <v>2737</v>
      </c>
      <c r="F139" s="208" t="s">
        <v>2738</v>
      </c>
      <c r="G139" s="209" t="s">
        <v>256</v>
      </c>
      <c r="H139" s="210">
        <v>223</v>
      </c>
      <c r="I139" s="211"/>
      <c r="J139" s="212">
        <f>ROUND(I139*H139,2)</f>
        <v>0</v>
      </c>
      <c r="K139" s="208" t="s">
        <v>142</v>
      </c>
      <c r="L139" s="46"/>
      <c r="M139" s="213" t="s">
        <v>19</v>
      </c>
      <c r="N139" s="214" t="s">
        <v>43</v>
      </c>
      <c r="O139" s="86"/>
      <c r="P139" s="215">
        <f>O139*H139</f>
        <v>0</v>
      </c>
      <c r="Q139" s="215">
        <v>0.204765</v>
      </c>
      <c r="R139" s="215">
        <f>Q139*H139</f>
        <v>45.662595000000003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159</v>
      </c>
      <c r="AT139" s="217" t="s">
        <v>138</v>
      </c>
      <c r="AU139" s="217" t="s">
        <v>82</v>
      </c>
      <c r="AY139" s="19" t="s">
        <v>135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9" t="s">
        <v>80</v>
      </c>
      <c r="BK139" s="218">
        <f>ROUND(I139*H139,2)</f>
        <v>0</v>
      </c>
      <c r="BL139" s="19" t="s">
        <v>159</v>
      </c>
      <c r="BM139" s="217" t="s">
        <v>2739</v>
      </c>
    </row>
    <row r="140" s="2" customFormat="1">
      <c r="A140" s="40"/>
      <c r="B140" s="41"/>
      <c r="C140" s="42"/>
      <c r="D140" s="219" t="s">
        <v>145</v>
      </c>
      <c r="E140" s="42"/>
      <c r="F140" s="220" t="s">
        <v>2740</v>
      </c>
      <c r="G140" s="42"/>
      <c r="H140" s="42"/>
      <c r="I140" s="221"/>
      <c r="J140" s="42"/>
      <c r="K140" s="42"/>
      <c r="L140" s="46"/>
      <c r="M140" s="222"/>
      <c r="N140" s="22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145</v>
      </c>
      <c r="AU140" s="19" t="s">
        <v>82</v>
      </c>
    </row>
    <row r="141" s="12" customFormat="1" ht="22.8" customHeight="1">
      <c r="A141" s="12"/>
      <c r="B141" s="190"/>
      <c r="C141" s="191"/>
      <c r="D141" s="192" t="s">
        <v>71</v>
      </c>
      <c r="E141" s="204" t="s">
        <v>164</v>
      </c>
      <c r="F141" s="204" t="s">
        <v>2741</v>
      </c>
      <c r="G141" s="191"/>
      <c r="H141" s="191"/>
      <c r="I141" s="194"/>
      <c r="J141" s="205">
        <f>BK141</f>
        <v>0</v>
      </c>
      <c r="K141" s="191"/>
      <c r="L141" s="196"/>
      <c r="M141" s="197"/>
      <c r="N141" s="198"/>
      <c r="O141" s="198"/>
      <c r="P141" s="199">
        <f>SUM(P142:P230)</f>
        <v>0</v>
      </c>
      <c r="Q141" s="198"/>
      <c r="R141" s="199">
        <f>SUM(R142:R230)</f>
        <v>3198.5799324</v>
      </c>
      <c r="S141" s="198"/>
      <c r="T141" s="200">
        <f>SUM(T142:T230)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1" t="s">
        <v>80</v>
      </c>
      <c r="AT141" s="202" t="s">
        <v>71</v>
      </c>
      <c r="AU141" s="202" t="s">
        <v>80</v>
      </c>
      <c r="AY141" s="201" t="s">
        <v>135</v>
      </c>
      <c r="BK141" s="203">
        <f>SUM(BK142:BK230)</f>
        <v>0</v>
      </c>
    </row>
    <row r="142" s="2" customFormat="1" ht="21.75" customHeight="1">
      <c r="A142" s="40"/>
      <c r="B142" s="41"/>
      <c r="C142" s="206" t="s">
        <v>213</v>
      </c>
      <c r="D142" s="206" t="s">
        <v>138</v>
      </c>
      <c r="E142" s="207" t="s">
        <v>2742</v>
      </c>
      <c r="F142" s="208" t="s">
        <v>2743</v>
      </c>
      <c r="G142" s="209" t="s">
        <v>498</v>
      </c>
      <c r="H142" s="210">
        <v>7086</v>
      </c>
      <c r="I142" s="211"/>
      <c r="J142" s="212">
        <f>ROUND(I142*H142,2)</f>
        <v>0</v>
      </c>
      <c r="K142" s="208" t="s">
        <v>142</v>
      </c>
      <c r="L142" s="46"/>
      <c r="M142" s="213" t="s">
        <v>19</v>
      </c>
      <c r="N142" s="214" t="s">
        <v>43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159</v>
      </c>
      <c r="AT142" s="217" t="s">
        <v>138</v>
      </c>
      <c r="AU142" s="217" t="s">
        <v>82</v>
      </c>
      <c r="AY142" s="19" t="s">
        <v>135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80</v>
      </c>
      <c r="BK142" s="218">
        <f>ROUND(I142*H142,2)</f>
        <v>0</v>
      </c>
      <c r="BL142" s="19" t="s">
        <v>159</v>
      </c>
      <c r="BM142" s="217" t="s">
        <v>2744</v>
      </c>
    </row>
    <row r="143" s="2" customFormat="1">
      <c r="A143" s="40"/>
      <c r="B143" s="41"/>
      <c r="C143" s="42"/>
      <c r="D143" s="219" t="s">
        <v>145</v>
      </c>
      <c r="E143" s="42"/>
      <c r="F143" s="220" t="s">
        <v>2745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145</v>
      </c>
      <c r="AU143" s="19" t="s">
        <v>82</v>
      </c>
    </row>
    <row r="144" s="14" customFormat="1">
      <c r="A144" s="14"/>
      <c r="B144" s="255"/>
      <c r="C144" s="256"/>
      <c r="D144" s="236" t="s">
        <v>152</v>
      </c>
      <c r="E144" s="257" t="s">
        <v>19</v>
      </c>
      <c r="F144" s="258" t="s">
        <v>2746</v>
      </c>
      <c r="G144" s="256"/>
      <c r="H144" s="257" t="s">
        <v>19</v>
      </c>
      <c r="I144" s="259"/>
      <c r="J144" s="256"/>
      <c r="K144" s="256"/>
      <c r="L144" s="260"/>
      <c r="M144" s="261"/>
      <c r="N144" s="262"/>
      <c r="O144" s="262"/>
      <c r="P144" s="262"/>
      <c r="Q144" s="262"/>
      <c r="R144" s="262"/>
      <c r="S144" s="262"/>
      <c r="T144" s="26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4" t="s">
        <v>152</v>
      </c>
      <c r="AU144" s="264" t="s">
        <v>82</v>
      </c>
      <c r="AV144" s="14" t="s">
        <v>80</v>
      </c>
      <c r="AW144" s="14" t="s">
        <v>32</v>
      </c>
      <c r="AX144" s="14" t="s">
        <v>72</v>
      </c>
      <c r="AY144" s="264" t="s">
        <v>135</v>
      </c>
    </row>
    <row r="145" s="13" customFormat="1">
      <c r="A145" s="13"/>
      <c r="B145" s="234"/>
      <c r="C145" s="235"/>
      <c r="D145" s="236" t="s">
        <v>152</v>
      </c>
      <c r="E145" s="237" t="s">
        <v>19</v>
      </c>
      <c r="F145" s="238" t="s">
        <v>2747</v>
      </c>
      <c r="G145" s="235"/>
      <c r="H145" s="239">
        <v>3614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152</v>
      </c>
      <c r="AU145" s="245" t="s">
        <v>82</v>
      </c>
      <c r="AV145" s="13" t="s">
        <v>82</v>
      </c>
      <c r="AW145" s="13" t="s">
        <v>32</v>
      </c>
      <c r="AX145" s="13" t="s">
        <v>72</v>
      </c>
      <c r="AY145" s="245" t="s">
        <v>135</v>
      </c>
    </row>
    <row r="146" s="14" customFormat="1">
      <c r="A146" s="14"/>
      <c r="B146" s="255"/>
      <c r="C146" s="256"/>
      <c r="D146" s="236" t="s">
        <v>152</v>
      </c>
      <c r="E146" s="257" t="s">
        <v>19</v>
      </c>
      <c r="F146" s="258" t="s">
        <v>2748</v>
      </c>
      <c r="G146" s="256"/>
      <c r="H146" s="257" t="s">
        <v>19</v>
      </c>
      <c r="I146" s="259"/>
      <c r="J146" s="256"/>
      <c r="K146" s="256"/>
      <c r="L146" s="260"/>
      <c r="M146" s="261"/>
      <c r="N146" s="262"/>
      <c r="O146" s="262"/>
      <c r="P146" s="262"/>
      <c r="Q146" s="262"/>
      <c r="R146" s="262"/>
      <c r="S146" s="262"/>
      <c r="T146" s="26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4" t="s">
        <v>152</v>
      </c>
      <c r="AU146" s="264" t="s">
        <v>82</v>
      </c>
      <c r="AV146" s="14" t="s">
        <v>80</v>
      </c>
      <c r="AW146" s="14" t="s">
        <v>32</v>
      </c>
      <c r="AX146" s="14" t="s">
        <v>72</v>
      </c>
      <c r="AY146" s="264" t="s">
        <v>135</v>
      </c>
    </row>
    <row r="147" s="13" customFormat="1">
      <c r="A147" s="13"/>
      <c r="B147" s="234"/>
      <c r="C147" s="235"/>
      <c r="D147" s="236" t="s">
        <v>152</v>
      </c>
      <c r="E147" s="237" t="s">
        <v>19</v>
      </c>
      <c r="F147" s="238" t="s">
        <v>2749</v>
      </c>
      <c r="G147" s="235"/>
      <c r="H147" s="239">
        <v>153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152</v>
      </c>
      <c r="AU147" s="245" t="s">
        <v>82</v>
      </c>
      <c r="AV147" s="13" t="s">
        <v>82</v>
      </c>
      <c r="AW147" s="13" t="s">
        <v>32</v>
      </c>
      <c r="AX147" s="13" t="s">
        <v>72</v>
      </c>
      <c r="AY147" s="245" t="s">
        <v>135</v>
      </c>
    </row>
    <row r="148" s="14" customFormat="1">
      <c r="A148" s="14"/>
      <c r="B148" s="255"/>
      <c r="C148" s="256"/>
      <c r="D148" s="236" t="s">
        <v>152</v>
      </c>
      <c r="E148" s="257" t="s">
        <v>19</v>
      </c>
      <c r="F148" s="258" t="s">
        <v>2750</v>
      </c>
      <c r="G148" s="256"/>
      <c r="H148" s="257" t="s">
        <v>19</v>
      </c>
      <c r="I148" s="259"/>
      <c r="J148" s="256"/>
      <c r="K148" s="256"/>
      <c r="L148" s="260"/>
      <c r="M148" s="261"/>
      <c r="N148" s="262"/>
      <c r="O148" s="262"/>
      <c r="P148" s="262"/>
      <c r="Q148" s="262"/>
      <c r="R148" s="262"/>
      <c r="S148" s="262"/>
      <c r="T148" s="26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4" t="s">
        <v>152</v>
      </c>
      <c r="AU148" s="264" t="s">
        <v>82</v>
      </c>
      <c r="AV148" s="14" t="s">
        <v>80</v>
      </c>
      <c r="AW148" s="14" t="s">
        <v>32</v>
      </c>
      <c r="AX148" s="14" t="s">
        <v>72</v>
      </c>
      <c r="AY148" s="264" t="s">
        <v>135</v>
      </c>
    </row>
    <row r="149" s="13" customFormat="1">
      <c r="A149" s="13"/>
      <c r="B149" s="234"/>
      <c r="C149" s="235"/>
      <c r="D149" s="236" t="s">
        <v>152</v>
      </c>
      <c r="E149" s="237" t="s">
        <v>19</v>
      </c>
      <c r="F149" s="238" t="s">
        <v>2751</v>
      </c>
      <c r="G149" s="235"/>
      <c r="H149" s="239">
        <v>2004</v>
      </c>
      <c r="I149" s="240"/>
      <c r="J149" s="235"/>
      <c r="K149" s="235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152</v>
      </c>
      <c r="AU149" s="245" t="s">
        <v>82</v>
      </c>
      <c r="AV149" s="13" t="s">
        <v>82</v>
      </c>
      <c r="AW149" s="13" t="s">
        <v>32</v>
      </c>
      <c r="AX149" s="13" t="s">
        <v>72</v>
      </c>
      <c r="AY149" s="245" t="s">
        <v>135</v>
      </c>
    </row>
    <row r="150" s="14" customFormat="1">
      <c r="A150" s="14"/>
      <c r="B150" s="255"/>
      <c r="C150" s="256"/>
      <c r="D150" s="236" t="s">
        <v>152</v>
      </c>
      <c r="E150" s="257" t="s">
        <v>19</v>
      </c>
      <c r="F150" s="258" t="s">
        <v>2752</v>
      </c>
      <c r="G150" s="256"/>
      <c r="H150" s="257" t="s">
        <v>19</v>
      </c>
      <c r="I150" s="259"/>
      <c r="J150" s="256"/>
      <c r="K150" s="256"/>
      <c r="L150" s="260"/>
      <c r="M150" s="261"/>
      <c r="N150" s="262"/>
      <c r="O150" s="262"/>
      <c r="P150" s="262"/>
      <c r="Q150" s="262"/>
      <c r="R150" s="262"/>
      <c r="S150" s="262"/>
      <c r="T150" s="26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4" t="s">
        <v>152</v>
      </c>
      <c r="AU150" s="264" t="s">
        <v>82</v>
      </c>
      <c r="AV150" s="14" t="s">
        <v>80</v>
      </c>
      <c r="AW150" s="14" t="s">
        <v>32</v>
      </c>
      <c r="AX150" s="14" t="s">
        <v>72</v>
      </c>
      <c r="AY150" s="264" t="s">
        <v>135</v>
      </c>
    </row>
    <row r="151" s="13" customFormat="1">
      <c r="A151" s="13"/>
      <c r="B151" s="234"/>
      <c r="C151" s="235"/>
      <c r="D151" s="236" t="s">
        <v>152</v>
      </c>
      <c r="E151" s="237" t="s">
        <v>19</v>
      </c>
      <c r="F151" s="238" t="s">
        <v>2753</v>
      </c>
      <c r="G151" s="235"/>
      <c r="H151" s="239">
        <v>1315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152</v>
      </c>
      <c r="AU151" s="245" t="s">
        <v>82</v>
      </c>
      <c r="AV151" s="13" t="s">
        <v>82</v>
      </c>
      <c r="AW151" s="13" t="s">
        <v>32</v>
      </c>
      <c r="AX151" s="13" t="s">
        <v>72</v>
      </c>
      <c r="AY151" s="245" t="s">
        <v>135</v>
      </c>
    </row>
    <row r="152" s="2" customFormat="1" ht="24.15" customHeight="1">
      <c r="A152" s="40"/>
      <c r="B152" s="41"/>
      <c r="C152" s="206" t="s">
        <v>218</v>
      </c>
      <c r="D152" s="206" t="s">
        <v>138</v>
      </c>
      <c r="E152" s="207" t="s">
        <v>2754</v>
      </c>
      <c r="F152" s="208" t="s">
        <v>2755</v>
      </c>
      <c r="G152" s="209" t="s">
        <v>498</v>
      </c>
      <c r="H152" s="210">
        <v>1807</v>
      </c>
      <c r="I152" s="211"/>
      <c r="J152" s="212">
        <f>ROUND(I152*H152,2)</f>
        <v>0</v>
      </c>
      <c r="K152" s="208" t="s">
        <v>142</v>
      </c>
      <c r="L152" s="46"/>
      <c r="M152" s="213" t="s">
        <v>19</v>
      </c>
      <c r="N152" s="214" t="s">
        <v>43</v>
      </c>
      <c r="O152" s="86"/>
      <c r="P152" s="215">
        <f>O152*H152</f>
        <v>0</v>
      </c>
      <c r="Q152" s="215">
        <v>0.15826000000000001</v>
      </c>
      <c r="R152" s="215">
        <f>Q152*H152</f>
        <v>285.97582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159</v>
      </c>
      <c r="AT152" s="217" t="s">
        <v>138</v>
      </c>
      <c r="AU152" s="217" t="s">
        <v>82</v>
      </c>
      <c r="AY152" s="19" t="s">
        <v>135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80</v>
      </c>
      <c r="BK152" s="218">
        <f>ROUND(I152*H152,2)</f>
        <v>0</v>
      </c>
      <c r="BL152" s="19" t="s">
        <v>159</v>
      </c>
      <c r="BM152" s="217" t="s">
        <v>2756</v>
      </c>
    </row>
    <row r="153" s="2" customFormat="1">
      <c r="A153" s="40"/>
      <c r="B153" s="41"/>
      <c r="C153" s="42"/>
      <c r="D153" s="219" t="s">
        <v>145</v>
      </c>
      <c r="E153" s="42"/>
      <c r="F153" s="220" t="s">
        <v>2757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145</v>
      </c>
      <c r="AU153" s="19" t="s">
        <v>82</v>
      </c>
    </row>
    <row r="154" s="14" customFormat="1">
      <c r="A154" s="14"/>
      <c r="B154" s="255"/>
      <c r="C154" s="256"/>
      <c r="D154" s="236" t="s">
        <v>152</v>
      </c>
      <c r="E154" s="257" t="s">
        <v>19</v>
      </c>
      <c r="F154" s="258" t="s">
        <v>2746</v>
      </c>
      <c r="G154" s="256"/>
      <c r="H154" s="257" t="s">
        <v>19</v>
      </c>
      <c r="I154" s="259"/>
      <c r="J154" s="256"/>
      <c r="K154" s="256"/>
      <c r="L154" s="260"/>
      <c r="M154" s="261"/>
      <c r="N154" s="262"/>
      <c r="O154" s="262"/>
      <c r="P154" s="262"/>
      <c r="Q154" s="262"/>
      <c r="R154" s="262"/>
      <c r="S154" s="262"/>
      <c r="T154" s="26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4" t="s">
        <v>152</v>
      </c>
      <c r="AU154" s="264" t="s">
        <v>82</v>
      </c>
      <c r="AV154" s="14" t="s">
        <v>80</v>
      </c>
      <c r="AW154" s="14" t="s">
        <v>32</v>
      </c>
      <c r="AX154" s="14" t="s">
        <v>72</v>
      </c>
      <c r="AY154" s="264" t="s">
        <v>135</v>
      </c>
    </row>
    <row r="155" s="13" customFormat="1">
      <c r="A155" s="13"/>
      <c r="B155" s="234"/>
      <c r="C155" s="235"/>
      <c r="D155" s="236" t="s">
        <v>152</v>
      </c>
      <c r="E155" s="237" t="s">
        <v>19</v>
      </c>
      <c r="F155" s="238" t="s">
        <v>2758</v>
      </c>
      <c r="G155" s="235"/>
      <c r="H155" s="239">
        <v>1807</v>
      </c>
      <c r="I155" s="240"/>
      <c r="J155" s="235"/>
      <c r="K155" s="235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152</v>
      </c>
      <c r="AU155" s="245" t="s">
        <v>82</v>
      </c>
      <c r="AV155" s="13" t="s">
        <v>82</v>
      </c>
      <c r="AW155" s="13" t="s">
        <v>32</v>
      </c>
      <c r="AX155" s="13" t="s">
        <v>72</v>
      </c>
      <c r="AY155" s="245" t="s">
        <v>135</v>
      </c>
    </row>
    <row r="156" s="15" customFormat="1">
      <c r="A156" s="15"/>
      <c r="B156" s="265"/>
      <c r="C156" s="266"/>
      <c r="D156" s="236" t="s">
        <v>152</v>
      </c>
      <c r="E156" s="267" t="s">
        <v>19</v>
      </c>
      <c r="F156" s="268" t="s">
        <v>2691</v>
      </c>
      <c r="G156" s="266"/>
      <c r="H156" s="269">
        <v>1807</v>
      </c>
      <c r="I156" s="270"/>
      <c r="J156" s="266"/>
      <c r="K156" s="266"/>
      <c r="L156" s="271"/>
      <c r="M156" s="272"/>
      <c r="N156" s="273"/>
      <c r="O156" s="273"/>
      <c r="P156" s="273"/>
      <c r="Q156" s="273"/>
      <c r="R156" s="273"/>
      <c r="S156" s="273"/>
      <c r="T156" s="274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5" t="s">
        <v>152</v>
      </c>
      <c r="AU156" s="275" t="s">
        <v>82</v>
      </c>
      <c r="AV156" s="15" t="s">
        <v>159</v>
      </c>
      <c r="AW156" s="15" t="s">
        <v>32</v>
      </c>
      <c r="AX156" s="15" t="s">
        <v>80</v>
      </c>
      <c r="AY156" s="275" t="s">
        <v>135</v>
      </c>
    </row>
    <row r="157" s="2" customFormat="1" ht="24.15" customHeight="1">
      <c r="A157" s="40"/>
      <c r="B157" s="41"/>
      <c r="C157" s="206" t="s">
        <v>143</v>
      </c>
      <c r="D157" s="206" t="s">
        <v>138</v>
      </c>
      <c r="E157" s="207" t="s">
        <v>2759</v>
      </c>
      <c r="F157" s="208" t="s">
        <v>2760</v>
      </c>
      <c r="G157" s="209" t="s">
        <v>498</v>
      </c>
      <c r="H157" s="210">
        <v>2004</v>
      </c>
      <c r="I157" s="211"/>
      <c r="J157" s="212">
        <f>ROUND(I157*H157,2)</f>
        <v>0</v>
      </c>
      <c r="K157" s="208" t="s">
        <v>142</v>
      </c>
      <c r="L157" s="46"/>
      <c r="M157" s="213" t="s">
        <v>19</v>
      </c>
      <c r="N157" s="214" t="s">
        <v>43</v>
      </c>
      <c r="O157" s="86"/>
      <c r="P157" s="215">
        <f>O157*H157</f>
        <v>0</v>
      </c>
      <c r="Q157" s="215">
        <v>0.30651479999999998</v>
      </c>
      <c r="R157" s="215">
        <f>Q157*H157</f>
        <v>614.25565919999997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159</v>
      </c>
      <c r="AT157" s="217" t="s">
        <v>138</v>
      </c>
      <c r="AU157" s="217" t="s">
        <v>82</v>
      </c>
      <c r="AY157" s="19" t="s">
        <v>135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80</v>
      </c>
      <c r="BK157" s="218">
        <f>ROUND(I157*H157,2)</f>
        <v>0</v>
      </c>
      <c r="BL157" s="19" t="s">
        <v>159</v>
      </c>
      <c r="BM157" s="217" t="s">
        <v>2761</v>
      </c>
    </row>
    <row r="158" s="2" customFormat="1">
      <c r="A158" s="40"/>
      <c r="B158" s="41"/>
      <c r="C158" s="42"/>
      <c r="D158" s="219" t="s">
        <v>145</v>
      </c>
      <c r="E158" s="42"/>
      <c r="F158" s="220" t="s">
        <v>2762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145</v>
      </c>
      <c r="AU158" s="19" t="s">
        <v>82</v>
      </c>
    </row>
    <row r="159" s="14" customFormat="1">
      <c r="A159" s="14"/>
      <c r="B159" s="255"/>
      <c r="C159" s="256"/>
      <c r="D159" s="236" t="s">
        <v>152</v>
      </c>
      <c r="E159" s="257" t="s">
        <v>19</v>
      </c>
      <c r="F159" s="258" t="s">
        <v>2750</v>
      </c>
      <c r="G159" s="256"/>
      <c r="H159" s="257" t="s">
        <v>19</v>
      </c>
      <c r="I159" s="259"/>
      <c r="J159" s="256"/>
      <c r="K159" s="256"/>
      <c r="L159" s="260"/>
      <c r="M159" s="261"/>
      <c r="N159" s="262"/>
      <c r="O159" s="262"/>
      <c r="P159" s="262"/>
      <c r="Q159" s="262"/>
      <c r="R159" s="262"/>
      <c r="S159" s="262"/>
      <c r="T159" s="26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4" t="s">
        <v>152</v>
      </c>
      <c r="AU159" s="264" t="s">
        <v>82</v>
      </c>
      <c r="AV159" s="14" t="s">
        <v>80</v>
      </c>
      <c r="AW159" s="14" t="s">
        <v>32</v>
      </c>
      <c r="AX159" s="14" t="s">
        <v>72</v>
      </c>
      <c r="AY159" s="264" t="s">
        <v>135</v>
      </c>
    </row>
    <row r="160" s="13" customFormat="1">
      <c r="A160" s="13"/>
      <c r="B160" s="234"/>
      <c r="C160" s="235"/>
      <c r="D160" s="236" t="s">
        <v>152</v>
      </c>
      <c r="E160" s="237" t="s">
        <v>19</v>
      </c>
      <c r="F160" s="238" t="s">
        <v>2751</v>
      </c>
      <c r="G160" s="235"/>
      <c r="H160" s="239">
        <v>2004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152</v>
      </c>
      <c r="AU160" s="245" t="s">
        <v>82</v>
      </c>
      <c r="AV160" s="13" t="s">
        <v>82</v>
      </c>
      <c r="AW160" s="13" t="s">
        <v>32</v>
      </c>
      <c r="AX160" s="13" t="s">
        <v>72</v>
      </c>
      <c r="AY160" s="245" t="s">
        <v>135</v>
      </c>
    </row>
    <row r="161" s="15" customFormat="1">
      <c r="A161" s="15"/>
      <c r="B161" s="265"/>
      <c r="C161" s="266"/>
      <c r="D161" s="236" t="s">
        <v>152</v>
      </c>
      <c r="E161" s="267" t="s">
        <v>19</v>
      </c>
      <c r="F161" s="268" t="s">
        <v>2691</v>
      </c>
      <c r="G161" s="266"/>
      <c r="H161" s="269">
        <v>2004</v>
      </c>
      <c r="I161" s="270"/>
      <c r="J161" s="266"/>
      <c r="K161" s="266"/>
      <c r="L161" s="271"/>
      <c r="M161" s="272"/>
      <c r="N161" s="273"/>
      <c r="O161" s="273"/>
      <c r="P161" s="273"/>
      <c r="Q161" s="273"/>
      <c r="R161" s="273"/>
      <c r="S161" s="273"/>
      <c r="T161" s="274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75" t="s">
        <v>152</v>
      </c>
      <c r="AU161" s="275" t="s">
        <v>82</v>
      </c>
      <c r="AV161" s="15" t="s">
        <v>159</v>
      </c>
      <c r="AW161" s="15" t="s">
        <v>32</v>
      </c>
      <c r="AX161" s="15" t="s">
        <v>80</v>
      </c>
      <c r="AY161" s="275" t="s">
        <v>135</v>
      </c>
    </row>
    <row r="162" s="2" customFormat="1" ht="33" customHeight="1">
      <c r="A162" s="40"/>
      <c r="B162" s="41"/>
      <c r="C162" s="206" t="s">
        <v>226</v>
      </c>
      <c r="D162" s="206" t="s">
        <v>138</v>
      </c>
      <c r="E162" s="207" t="s">
        <v>2763</v>
      </c>
      <c r="F162" s="208" t="s">
        <v>2764</v>
      </c>
      <c r="G162" s="209" t="s">
        <v>498</v>
      </c>
      <c r="H162" s="210">
        <v>100</v>
      </c>
      <c r="I162" s="211"/>
      <c r="J162" s="212">
        <f>ROUND(I162*H162,2)</f>
        <v>0</v>
      </c>
      <c r="K162" s="208" t="s">
        <v>142</v>
      </c>
      <c r="L162" s="46"/>
      <c r="M162" s="213" t="s">
        <v>19</v>
      </c>
      <c r="N162" s="214" t="s">
        <v>43</v>
      </c>
      <c r="O162" s="86"/>
      <c r="P162" s="215">
        <f>O162*H162</f>
        <v>0</v>
      </c>
      <c r="Q162" s="215">
        <v>0.16795023200000001</v>
      </c>
      <c r="R162" s="215">
        <f>Q162*H162</f>
        <v>16.795023199999999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159</v>
      </c>
      <c r="AT162" s="217" t="s">
        <v>138</v>
      </c>
      <c r="AU162" s="217" t="s">
        <v>82</v>
      </c>
      <c r="AY162" s="19" t="s">
        <v>135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80</v>
      </c>
      <c r="BK162" s="218">
        <f>ROUND(I162*H162,2)</f>
        <v>0</v>
      </c>
      <c r="BL162" s="19" t="s">
        <v>159</v>
      </c>
      <c r="BM162" s="217" t="s">
        <v>2765</v>
      </c>
    </row>
    <row r="163" s="2" customFormat="1">
      <c r="A163" s="40"/>
      <c r="B163" s="41"/>
      <c r="C163" s="42"/>
      <c r="D163" s="219" t="s">
        <v>145</v>
      </c>
      <c r="E163" s="42"/>
      <c r="F163" s="220" t="s">
        <v>2766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145</v>
      </c>
      <c r="AU163" s="19" t="s">
        <v>82</v>
      </c>
    </row>
    <row r="164" s="2" customFormat="1" ht="16.5" customHeight="1">
      <c r="A164" s="40"/>
      <c r="B164" s="41"/>
      <c r="C164" s="206" t="s">
        <v>231</v>
      </c>
      <c r="D164" s="206" t="s">
        <v>138</v>
      </c>
      <c r="E164" s="207" t="s">
        <v>2767</v>
      </c>
      <c r="F164" s="208" t="s">
        <v>2768</v>
      </c>
      <c r="G164" s="209" t="s">
        <v>498</v>
      </c>
      <c r="H164" s="210">
        <v>1807</v>
      </c>
      <c r="I164" s="211"/>
      <c r="J164" s="212">
        <f>ROUND(I164*H164,2)</f>
        <v>0</v>
      </c>
      <c r="K164" s="208" t="s">
        <v>142</v>
      </c>
      <c r="L164" s="46"/>
      <c r="M164" s="213" t="s">
        <v>19</v>
      </c>
      <c r="N164" s="214" t="s">
        <v>43</v>
      </c>
      <c r="O164" s="86"/>
      <c r="P164" s="215">
        <f>O164*H164</f>
        <v>0</v>
      </c>
      <c r="Q164" s="215">
        <v>0.00034000000000000002</v>
      </c>
      <c r="R164" s="215">
        <f>Q164*H164</f>
        <v>0.61438000000000004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159</v>
      </c>
      <c r="AT164" s="217" t="s">
        <v>138</v>
      </c>
      <c r="AU164" s="217" t="s">
        <v>82</v>
      </c>
      <c r="AY164" s="19" t="s">
        <v>135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9" t="s">
        <v>80</v>
      </c>
      <c r="BK164" s="218">
        <f>ROUND(I164*H164,2)</f>
        <v>0</v>
      </c>
      <c r="BL164" s="19" t="s">
        <v>159</v>
      </c>
      <c r="BM164" s="217" t="s">
        <v>2769</v>
      </c>
    </row>
    <row r="165" s="2" customFormat="1">
      <c r="A165" s="40"/>
      <c r="B165" s="41"/>
      <c r="C165" s="42"/>
      <c r="D165" s="219" t="s">
        <v>145</v>
      </c>
      <c r="E165" s="42"/>
      <c r="F165" s="220" t="s">
        <v>2770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145</v>
      </c>
      <c r="AU165" s="19" t="s">
        <v>82</v>
      </c>
    </row>
    <row r="166" s="14" customFormat="1">
      <c r="A166" s="14"/>
      <c r="B166" s="255"/>
      <c r="C166" s="256"/>
      <c r="D166" s="236" t="s">
        <v>152</v>
      </c>
      <c r="E166" s="257" t="s">
        <v>19</v>
      </c>
      <c r="F166" s="258" t="s">
        <v>2746</v>
      </c>
      <c r="G166" s="256"/>
      <c r="H166" s="257" t="s">
        <v>19</v>
      </c>
      <c r="I166" s="259"/>
      <c r="J166" s="256"/>
      <c r="K166" s="256"/>
      <c r="L166" s="260"/>
      <c r="M166" s="261"/>
      <c r="N166" s="262"/>
      <c r="O166" s="262"/>
      <c r="P166" s="262"/>
      <c r="Q166" s="262"/>
      <c r="R166" s="262"/>
      <c r="S166" s="262"/>
      <c r="T166" s="26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4" t="s">
        <v>152</v>
      </c>
      <c r="AU166" s="264" t="s">
        <v>82</v>
      </c>
      <c r="AV166" s="14" t="s">
        <v>80</v>
      </c>
      <c r="AW166" s="14" t="s">
        <v>32</v>
      </c>
      <c r="AX166" s="14" t="s">
        <v>72</v>
      </c>
      <c r="AY166" s="264" t="s">
        <v>135</v>
      </c>
    </row>
    <row r="167" s="13" customFormat="1">
      <c r="A167" s="13"/>
      <c r="B167" s="234"/>
      <c r="C167" s="235"/>
      <c r="D167" s="236" t="s">
        <v>152</v>
      </c>
      <c r="E167" s="237" t="s">
        <v>19</v>
      </c>
      <c r="F167" s="238" t="s">
        <v>2758</v>
      </c>
      <c r="G167" s="235"/>
      <c r="H167" s="239">
        <v>1807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152</v>
      </c>
      <c r="AU167" s="245" t="s">
        <v>82</v>
      </c>
      <c r="AV167" s="13" t="s">
        <v>82</v>
      </c>
      <c r="AW167" s="13" t="s">
        <v>32</v>
      </c>
      <c r="AX167" s="13" t="s">
        <v>72</v>
      </c>
      <c r="AY167" s="245" t="s">
        <v>135</v>
      </c>
    </row>
    <row r="168" s="15" customFormat="1">
      <c r="A168" s="15"/>
      <c r="B168" s="265"/>
      <c r="C168" s="266"/>
      <c r="D168" s="236" t="s">
        <v>152</v>
      </c>
      <c r="E168" s="267" t="s">
        <v>19</v>
      </c>
      <c r="F168" s="268" t="s">
        <v>2691</v>
      </c>
      <c r="G168" s="266"/>
      <c r="H168" s="269">
        <v>1807</v>
      </c>
      <c r="I168" s="270"/>
      <c r="J168" s="266"/>
      <c r="K168" s="266"/>
      <c r="L168" s="271"/>
      <c r="M168" s="272"/>
      <c r="N168" s="273"/>
      <c r="O168" s="273"/>
      <c r="P168" s="273"/>
      <c r="Q168" s="273"/>
      <c r="R168" s="273"/>
      <c r="S168" s="273"/>
      <c r="T168" s="274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5" t="s">
        <v>152</v>
      </c>
      <c r="AU168" s="275" t="s">
        <v>82</v>
      </c>
      <c r="AV168" s="15" t="s">
        <v>159</v>
      </c>
      <c r="AW168" s="15" t="s">
        <v>32</v>
      </c>
      <c r="AX168" s="15" t="s">
        <v>80</v>
      </c>
      <c r="AY168" s="275" t="s">
        <v>135</v>
      </c>
    </row>
    <row r="169" s="2" customFormat="1" ht="16.5" customHeight="1">
      <c r="A169" s="40"/>
      <c r="B169" s="41"/>
      <c r="C169" s="206" t="s">
        <v>236</v>
      </c>
      <c r="D169" s="206" t="s">
        <v>138</v>
      </c>
      <c r="E169" s="207" t="s">
        <v>2771</v>
      </c>
      <c r="F169" s="208" t="s">
        <v>2772</v>
      </c>
      <c r="G169" s="209" t="s">
        <v>498</v>
      </c>
      <c r="H169" s="210">
        <v>2414</v>
      </c>
      <c r="I169" s="211"/>
      <c r="J169" s="212">
        <f>ROUND(I169*H169,2)</f>
        <v>0</v>
      </c>
      <c r="K169" s="208" t="s">
        <v>142</v>
      </c>
      <c r="L169" s="46"/>
      <c r="M169" s="213" t="s">
        <v>19</v>
      </c>
      <c r="N169" s="214" t="s">
        <v>43</v>
      </c>
      <c r="O169" s="86"/>
      <c r="P169" s="215">
        <f>O169*H169</f>
        <v>0</v>
      </c>
      <c r="Q169" s="215">
        <v>0.00040999999999999999</v>
      </c>
      <c r="R169" s="215">
        <f>Q169*H169</f>
        <v>0.98973999999999995</v>
      </c>
      <c r="S169" s="215">
        <v>0</v>
      </c>
      <c r="T169" s="21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7" t="s">
        <v>159</v>
      </c>
      <c r="AT169" s="217" t="s">
        <v>138</v>
      </c>
      <c r="AU169" s="217" t="s">
        <v>82</v>
      </c>
      <c r="AY169" s="19" t="s">
        <v>135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9" t="s">
        <v>80</v>
      </c>
      <c r="BK169" s="218">
        <f>ROUND(I169*H169,2)</f>
        <v>0</v>
      </c>
      <c r="BL169" s="19" t="s">
        <v>159</v>
      </c>
      <c r="BM169" s="217" t="s">
        <v>2773</v>
      </c>
    </row>
    <row r="170" s="2" customFormat="1">
      <c r="A170" s="40"/>
      <c r="B170" s="41"/>
      <c r="C170" s="42"/>
      <c r="D170" s="219" t="s">
        <v>145</v>
      </c>
      <c r="E170" s="42"/>
      <c r="F170" s="220" t="s">
        <v>2774</v>
      </c>
      <c r="G170" s="42"/>
      <c r="H170" s="42"/>
      <c r="I170" s="221"/>
      <c r="J170" s="42"/>
      <c r="K170" s="42"/>
      <c r="L170" s="46"/>
      <c r="M170" s="222"/>
      <c r="N170" s="22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145</v>
      </c>
      <c r="AU170" s="19" t="s">
        <v>82</v>
      </c>
    </row>
    <row r="171" s="14" customFormat="1">
      <c r="A171" s="14"/>
      <c r="B171" s="255"/>
      <c r="C171" s="256"/>
      <c r="D171" s="236" t="s">
        <v>152</v>
      </c>
      <c r="E171" s="257" t="s">
        <v>19</v>
      </c>
      <c r="F171" s="258" t="s">
        <v>2775</v>
      </c>
      <c r="G171" s="256"/>
      <c r="H171" s="257" t="s">
        <v>19</v>
      </c>
      <c r="I171" s="259"/>
      <c r="J171" s="256"/>
      <c r="K171" s="256"/>
      <c r="L171" s="260"/>
      <c r="M171" s="261"/>
      <c r="N171" s="262"/>
      <c r="O171" s="262"/>
      <c r="P171" s="262"/>
      <c r="Q171" s="262"/>
      <c r="R171" s="262"/>
      <c r="S171" s="262"/>
      <c r="T171" s="26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4" t="s">
        <v>152</v>
      </c>
      <c r="AU171" s="264" t="s">
        <v>82</v>
      </c>
      <c r="AV171" s="14" t="s">
        <v>80</v>
      </c>
      <c r="AW171" s="14" t="s">
        <v>32</v>
      </c>
      <c r="AX171" s="14" t="s">
        <v>72</v>
      </c>
      <c r="AY171" s="264" t="s">
        <v>135</v>
      </c>
    </row>
    <row r="172" s="14" customFormat="1">
      <c r="A172" s="14"/>
      <c r="B172" s="255"/>
      <c r="C172" s="256"/>
      <c r="D172" s="236" t="s">
        <v>152</v>
      </c>
      <c r="E172" s="257" t="s">
        <v>19</v>
      </c>
      <c r="F172" s="258" t="s">
        <v>2776</v>
      </c>
      <c r="G172" s="256"/>
      <c r="H172" s="257" t="s">
        <v>19</v>
      </c>
      <c r="I172" s="259"/>
      <c r="J172" s="256"/>
      <c r="K172" s="256"/>
      <c r="L172" s="260"/>
      <c r="M172" s="261"/>
      <c r="N172" s="262"/>
      <c r="O172" s="262"/>
      <c r="P172" s="262"/>
      <c r="Q172" s="262"/>
      <c r="R172" s="262"/>
      <c r="S172" s="262"/>
      <c r="T172" s="26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4" t="s">
        <v>152</v>
      </c>
      <c r="AU172" s="264" t="s">
        <v>82</v>
      </c>
      <c r="AV172" s="14" t="s">
        <v>80</v>
      </c>
      <c r="AW172" s="14" t="s">
        <v>32</v>
      </c>
      <c r="AX172" s="14" t="s">
        <v>72</v>
      </c>
      <c r="AY172" s="264" t="s">
        <v>135</v>
      </c>
    </row>
    <row r="173" s="13" customFormat="1">
      <c r="A173" s="13"/>
      <c r="B173" s="234"/>
      <c r="C173" s="235"/>
      <c r="D173" s="236" t="s">
        <v>152</v>
      </c>
      <c r="E173" s="237" t="s">
        <v>19</v>
      </c>
      <c r="F173" s="238" t="s">
        <v>2777</v>
      </c>
      <c r="G173" s="235"/>
      <c r="H173" s="239">
        <v>607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152</v>
      </c>
      <c r="AU173" s="245" t="s">
        <v>82</v>
      </c>
      <c r="AV173" s="13" t="s">
        <v>82</v>
      </c>
      <c r="AW173" s="13" t="s">
        <v>32</v>
      </c>
      <c r="AX173" s="13" t="s">
        <v>72</v>
      </c>
      <c r="AY173" s="245" t="s">
        <v>135</v>
      </c>
    </row>
    <row r="174" s="14" customFormat="1">
      <c r="A174" s="14"/>
      <c r="B174" s="255"/>
      <c r="C174" s="256"/>
      <c r="D174" s="236" t="s">
        <v>152</v>
      </c>
      <c r="E174" s="257" t="s">
        <v>19</v>
      </c>
      <c r="F174" s="258" t="s">
        <v>2746</v>
      </c>
      <c r="G174" s="256"/>
      <c r="H174" s="257" t="s">
        <v>19</v>
      </c>
      <c r="I174" s="259"/>
      <c r="J174" s="256"/>
      <c r="K174" s="256"/>
      <c r="L174" s="260"/>
      <c r="M174" s="261"/>
      <c r="N174" s="262"/>
      <c r="O174" s="262"/>
      <c r="P174" s="262"/>
      <c r="Q174" s="262"/>
      <c r="R174" s="262"/>
      <c r="S174" s="262"/>
      <c r="T174" s="26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4" t="s">
        <v>152</v>
      </c>
      <c r="AU174" s="264" t="s">
        <v>82</v>
      </c>
      <c r="AV174" s="14" t="s">
        <v>80</v>
      </c>
      <c r="AW174" s="14" t="s">
        <v>32</v>
      </c>
      <c r="AX174" s="14" t="s">
        <v>72</v>
      </c>
      <c r="AY174" s="264" t="s">
        <v>135</v>
      </c>
    </row>
    <row r="175" s="13" customFormat="1">
      <c r="A175" s="13"/>
      <c r="B175" s="234"/>
      <c r="C175" s="235"/>
      <c r="D175" s="236" t="s">
        <v>152</v>
      </c>
      <c r="E175" s="237" t="s">
        <v>19</v>
      </c>
      <c r="F175" s="238" t="s">
        <v>2758</v>
      </c>
      <c r="G175" s="235"/>
      <c r="H175" s="239">
        <v>1807</v>
      </c>
      <c r="I175" s="240"/>
      <c r="J175" s="235"/>
      <c r="K175" s="235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152</v>
      </c>
      <c r="AU175" s="245" t="s">
        <v>82</v>
      </c>
      <c r="AV175" s="13" t="s">
        <v>82</v>
      </c>
      <c r="AW175" s="13" t="s">
        <v>32</v>
      </c>
      <c r="AX175" s="13" t="s">
        <v>72</v>
      </c>
      <c r="AY175" s="245" t="s">
        <v>135</v>
      </c>
    </row>
    <row r="176" s="15" customFormat="1">
      <c r="A176" s="15"/>
      <c r="B176" s="265"/>
      <c r="C176" s="266"/>
      <c r="D176" s="236" t="s">
        <v>152</v>
      </c>
      <c r="E176" s="267" t="s">
        <v>19</v>
      </c>
      <c r="F176" s="268" t="s">
        <v>2691</v>
      </c>
      <c r="G176" s="266"/>
      <c r="H176" s="269">
        <v>2414</v>
      </c>
      <c r="I176" s="270"/>
      <c r="J176" s="266"/>
      <c r="K176" s="266"/>
      <c r="L176" s="271"/>
      <c r="M176" s="272"/>
      <c r="N176" s="273"/>
      <c r="O176" s="273"/>
      <c r="P176" s="273"/>
      <c r="Q176" s="273"/>
      <c r="R176" s="273"/>
      <c r="S176" s="273"/>
      <c r="T176" s="274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5" t="s">
        <v>152</v>
      </c>
      <c r="AU176" s="275" t="s">
        <v>82</v>
      </c>
      <c r="AV176" s="15" t="s">
        <v>159</v>
      </c>
      <c r="AW176" s="15" t="s">
        <v>32</v>
      </c>
      <c r="AX176" s="15" t="s">
        <v>80</v>
      </c>
      <c r="AY176" s="275" t="s">
        <v>135</v>
      </c>
    </row>
    <row r="177" s="2" customFormat="1" ht="24.15" customHeight="1">
      <c r="A177" s="40"/>
      <c r="B177" s="41"/>
      <c r="C177" s="206" t="s">
        <v>240</v>
      </c>
      <c r="D177" s="206" t="s">
        <v>138</v>
      </c>
      <c r="E177" s="207" t="s">
        <v>2778</v>
      </c>
      <c r="F177" s="208" t="s">
        <v>2779</v>
      </c>
      <c r="G177" s="209" t="s">
        <v>498</v>
      </c>
      <c r="H177" s="210">
        <v>1807</v>
      </c>
      <c r="I177" s="211"/>
      <c r="J177" s="212">
        <f>ROUND(I177*H177,2)</f>
        <v>0</v>
      </c>
      <c r="K177" s="208" t="s">
        <v>142</v>
      </c>
      <c r="L177" s="46"/>
      <c r="M177" s="213" t="s">
        <v>19</v>
      </c>
      <c r="N177" s="214" t="s">
        <v>43</v>
      </c>
      <c r="O177" s="86"/>
      <c r="P177" s="215">
        <f>O177*H177</f>
        <v>0</v>
      </c>
      <c r="Q177" s="215">
        <v>0.10373</v>
      </c>
      <c r="R177" s="215">
        <f>Q177*H177</f>
        <v>187.44011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159</v>
      </c>
      <c r="AT177" s="217" t="s">
        <v>138</v>
      </c>
      <c r="AU177" s="217" t="s">
        <v>82</v>
      </c>
      <c r="AY177" s="19" t="s">
        <v>135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80</v>
      </c>
      <c r="BK177" s="218">
        <f>ROUND(I177*H177,2)</f>
        <v>0</v>
      </c>
      <c r="BL177" s="19" t="s">
        <v>159</v>
      </c>
      <c r="BM177" s="217" t="s">
        <v>2780</v>
      </c>
    </row>
    <row r="178" s="2" customFormat="1">
      <c r="A178" s="40"/>
      <c r="B178" s="41"/>
      <c r="C178" s="42"/>
      <c r="D178" s="219" t="s">
        <v>145</v>
      </c>
      <c r="E178" s="42"/>
      <c r="F178" s="220" t="s">
        <v>2781</v>
      </c>
      <c r="G178" s="42"/>
      <c r="H178" s="42"/>
      <c r="I178" s="221"/>
      <c r="J178" s="42"/>
      <c r="K178" s="42"/>
      <c r="L178" s="46"/>
      <c r="M178" s="222"/>
      <c r="N178" s="22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145</v>
      </c>
      <c r="AU178" s="19" t="s">
        <v>82</v>
      </c>
    </row>
    <row r="179" s="14" customFormat="1">
      <c r="A179" s="14"/>
      <c r="B179" s="255"/>
      <c r="C179" s="256"/>
      <c r="D179" s="236" t="s">
        <v>152</v>
      </c>
      <c r="E179" s="257" t="s">
        <v>19</v>
      </c>
      <c r="F179" s="258" t="s">
        <v>2746</v>
      </c>
      <c r="G179" s="256"/>
      <c r="H179" s="257" t="s">
        <v>19</v>
      </c>
      <c r="I179" s="259"/>
      <c r="J179" s="256"/>
      <c r="K179" s="256"/>
      <c r="L179" s="260"/>
      <c r="M179" s="261"/>
      <c r="N179" s="262"/>
      <c r="O179" s="262"/>
      <c r="P179" s="262"/>
      <c r="Q179" s="262"/>
      <c r="R179" s="262"/>
      <c r="S179" s="262"/>
      <c r="T179" s="26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4" t="s">
        <v>152</v>
      </c>
      <c r="AU179" s="264" t="s">
        <v>82</v>
      </c>
      <c r="AV179" s="14" t="s">
        <v>80</v>
      </c>
      <c r="AW179" s="14" t="s">
        <v>32</v>
      </c>
      <c r="AX179" s="14" t="s">
        <v>72</v>
      </c>
      <c r="AY179" s="264" t="s">
        <v>135</v>
      </c>
    </row>
    <row r="180" s="13" customFormat="1">
      <c r="A180" s="13"/>
      <c r="B180" s="234"/>
      <c r="C180" s="235"/>
      <c r="D180" s="236" t="s">
        <v>152</v>
      </c>
      <c r="E180" s="237" t="s">
        <v>19</v>
      </c>
      <c r="F180" s="238" t="s">
        <v>2758</v>
      </c>
      <c r="G180" s="235"/>
      <c r="H180" s="239">
        <v>1807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152</v>
      </c>
      <c r="AU180" s="245" t="s">
        <v>82</v>
      </c>
      <c r="AV180" s="13" t="s">
        <v>82</v>
      </c>
      <c r="AW180" s="13" t="s">
        <v>32</v>
      </c>
      <c r="AX180" s="13" t="s">
        <v>72</v>
      </c>
      <c r="AY180" s="245" t="s">
        <v>135</v>
      </c>
    </row>
    <row r="181" s="15" customFormat="1">
      <c r="A181" s="15"/>
      <c r="B181" s="265"/>
      <c r="C181" s="266"/>
      <c r="D181" s="236" t="s">
        <v>152</v>
      </c>
      <c r="E181" s="267" t="s">
        <v>19</v>
      </c>
      <c r="F181" s="268" t="s">
        <v>2691</v>
      </c>
      <c r="G181" s="266"/>
      <c r="H181" s="269">
        <v>1807</v>
      </c>
      <c r="I181" s="270"/>
      <c r="J181" s="266"/>
      <c r="K181" s="266"/>
      <c r="L181" s="271"/>
      <c r="M181" s="272"/>
      <c r="N181" s="273"/>
      <c r="O181" s="273"/>
      <c r="P181" s="273"/>
      <c r="Q181" s="273"/>
      <c r="R181" s="273"/>
      <c r="S181" s="273"/>
      <c r="T181" s="274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75" t="s">
        <v>152</v>
      </c>
      <c r="AU181" s="275" t="s">
        <v>82</v>
      </c>
      <c r="AV181" s="15" t="s">
        <v>159</v>
      </c>
      <c r="AW181" s="15" t="s">
        <v>32</v>
      </c>
      <c r="AX181" s="15" t="s">
        <v>80</v>
      </c>
      <c r="AY181" s="275" t="s">
        <v>135</v>
      </c>
    </row>
    <row r="182" s="2" customFormat="1" ht="24.15" customHeight="1">
      <c r="A182" s="40"/>
      <c r="B182" s="41"/>
      <c r="C182" s="206" t="s">
        <v>7</v>
      </c>
      <c r="D182" s="206" t="s">
        <v>138</v>
      </c>
      <c r="E182" s="207" t="s">
        <v>2782</v>
      </c>
      <c r="F182" s="208" t="s">
        <v>2783</v>
      </c>
      <c r="G182" s="209" t="s">
        <v>498</v>
      </c>
      <c r="H182" s="210">
        <v>607</v>
      </c>
      <c r="I182" s="211"/>
      <c r="J182" s="212">
        <f>ROUND(I182*H182,2)</f>
        <v>0</v>
      </c>
      <c r="K182" s="208" t="s">
        <v>142</v>
      </c>
      <c r="L182" s="46"/>
      <c r="M182" s="213" t="s">
        <v>19</v>
      </c>
      <c r="N182" s="214" t="s">
        <v>43</v>
      </c>
      <c r="O182" s="86"/>
      <c r="P182" s="215">
        <f>O182*H182</f>
        <v>0</v>
      </c>
      <c r="Q182" s="215">
        <v>0.12966</v>
      </c>
      <c r="R182" s="215">
        <f>Q182*H182</f>
        <v>78.703620000000001</v>
      </c>
      <c r="S182" s="215">
        <v>0</v>
      </c>
      <c r="T182" s="21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7" t="s">
        <v>159</v>
      </c>
      <c r="AT182" s="217" t="s">
        <v>138</v>
      </c>
      <c r="AU182" s="217" t="s">
        <v>82</v>
      </c>
      <c r="AY182" s="19" t="s">
        <v>135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9" t="s">
        <v>80</v>
      </c>
      <c r="BK182" s="218">
        <f>ROUND(I182*H182,2)</f>
        <v>0</v>
      </c>
      <c r="BL182" s="19" t="s">
        <v>159</v>
      </c>
      <c r="BM182" s="217" t="s">
        <v>2784</v>
      </c>
    </row>
    <row r="183" s="2" customFormat="1">
      <c r="A183" s="40"/>
      <c r="B183" s="41"/>
      <c r="C183" s="42"/>
      <c r="D183" s="219" t="s">
        <v>145</v>
      </c>
      <c r="E183" s="42"/>
      <c r="F183" s="220" t="s">
        <v>2785</v>
      </c>
      <c r="G183" s="42"/>
      <c r="H183" s="42"/>
      <c r="I183" s="221"/>
      <c r="J183" s="42"/>
      <c r="K183" s="42"/>
      <c r="L183" s="46"/>
      <c r="M183" s="222"/>
      <c r="N183" s="22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145</v>
      </c>
      <c r="AU183" s="19" t="s">
        <v>82</v>
      </c>
    </row>
    <row r="184" s="14" customFormat="1">
      <c r="A184" s="14"/>
      <c r="B184" s="255"/>
      <c r="C184" s="256"/>
      <c r="D184" s="236" t="s">
        <v>152</v>
      </c>
      <c r="E184" s="257" t="s">
        <v>19</v>
      </c>
      <c r="F184" s="258" t="s">
        <v>2776</v>
      </c>
      <c r="G184" s="256"/>
      <c r="H184" s="257" t="s">
        <v>19</v>
      </c>
      <c r="I184" s="259"/>
      <c r="J184" s="256"/>
      <c r="K184" s="256"/>
      <c r="L184" s="260"/>
      <c r="M184" s="261"/>
      <c r="N184" s="262"/>
      <c r="O184" s="262"/>
      <c r="P184" s="262"/>
      <c r="Q184" s="262"/>
      <c r="R184" s="262"/>
      <c r="S184" s="262"/>
      <c r="T184" s="26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4" t="s">
        <v>152</v>
      </c>
      <c r="AU184" s="264" t="s">
        <v>82</v>
      </c>
      <c r="AV184" s="14" t="s">
        <v>80</v>
      </c>
      <c r="AW184" s="14" t="s">
        <v>32</v>
      </c>
      <c r="AX184" s="14" t="s">
        <v>72</v>
      </c>
      <c r="AY184" s="264" t="s">
        <v>135</v>
      </c>
    </row>
    <row r="185" s="13" customFormat="1">
      <c r="A185" s="13"/>
      <c r="B185" s="234"/>
      <c r="C185" s="235"/>
      <c r="D185" s="236" t="s">
        <v>152</v>
      </c>
      <c r="E185" s="237" t="s">
        <v>19</v>
      </c>
      <c r="F185" s="238" t="s">
        <v>2777</v>
      </c>
      <c r="G185" s="235"/>
      <c r="H185" s="239">
        <v>607</v>
      </c>
      <c r="I185" s="240"/>
      <c r="J185" s="235"/>
      <c r="K185" s="235"/>
      <c r="L185" s="241"/>
      <c r="M185" s="242"/>
      <c r="N185" s="243"/>
      <c r="O185" s="243"/>
      <c r="P185" s="243"/>
      <c r="Q185" s="243"/>
      <c r="R185" s="243"/>
      <c r="S185" s="243"/>
      <c r="T185" s="24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152</v>
      </c>
      <c r="AU185" s="245" t="s">
        <v>82</v>
      </c>
      <c r="AV185" s="13" t="s">
        <v>82</v>
      </c>
      <c r="AW185" s="13" t="s">
        <v>32</v>
      </c>
      <c r="AX185" s="13" t="s">
        <v>72</v>
      </c>
      <c r="AY185" s="245" t="s">
        <v>135</v>
      </c>
    </row>
    <row r="186" s="15" customFormat="1">
      <c r="A186" s="15"/>
      <c r="B186" s="265"/>
      <c r="C186" s="266"/>
      <c r="D186" s="236" t="s">
        <v>152</v>
      </c>
      <c r="E186" s="267" t="s">
        <v>19</v>
      </c>
      <c r="F186" s="268" t="s">
        <v>2691</v>
      </c>
      <c r="G186" s="266"/>
      <c r="H186" s="269">
        <v>607</v>
      </c>
      <c r="I186" s="270"/>
      <c r="J186" s="266"/>
      <c r="K186" s="266"/>
      <c r="L186" s="271"/>
      <c r="M186" s="272"/>
      <c r="N186" s="273"/>
      <c r="O186" s="273"/>
      <c r="P186" s="273"/>
      <c r="Q186" s="273"/>
      <c r="R186" s="273"/>
      <c r="S186" s="273"/>
      <c r="T186" s="274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75" t="s">
        <v>152</v>
      </c>
      <c r="AU186" s="275" t="s">
        <v>82</v>
      </c>
      <c r="AV186" s="15" t="s">
        <v>159</v>
      </c>
      <c r="AW186" s="15" t="s">
        <v>32</v>
      </c>
      <c r="AX186" s="15" t="s">
        <v>80</v>
      </c>
      <c r="AY186" s="275" t="s">
        <v>135</v>
      </c>
    </row>
    <row r="187" s="2" customFormat="1" ht="33" customHeight="1">
      <c r="A187" s="40"/>
      <c r="B187" s="41"/>
      <c r="C187" s="206" t="s">
        <v>249</v>
      </c>
      <c r="D187" s="206" t="s">
        <v>138</v>
      </c>
      <c r="E187" s="207" t="s">
        <v>2786</v>
      </c>
      <c r="F187" s="208" t="s">
        <v>2787</v>
      </c>
      <c r="G187" s="209" t="s">
        <v>498</v>
      </c>
      <c r="H187" s="210">
        <v>2004</v>
      </c>
      <c r="I187" s="211"/>
      <c r="J187" s="212">
        <f>ROUND(I187*H187,2)</f>
        <v>0</v>
      </c>
      <c r="K187" s="208" t="s">
        <v>142</v>
      </c>
      <c r="L187" s="46"/>
      <c r="M187" s="213" t="s">
        <v>19</v>
      </c>
      <c r="N187" s="214" t="s">
        <v>43</v>
      </c>
      <c r="O187" s="86"/>
      <c r="P187" s="215">
        <f>O187*H187</f>
        <v>0</v>
      </c>
      <c r="Q187" s="215">
        <v>0.19536000000000001</v>
      </c>
      <c r="R187" s="215">
        <f>Q187*H187</f>
        <v>391.50144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159</v>
      </c>
      <c r="AT187" s="217" t="s">
        <v>138</v>
      </c>
      <c r="AU187" s="217" t="s">
        <v>82</v>
      </c>
      <c r="AY187" s="19" t="s">
        <v>135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80</v>
      </c>
      <c r="BK187" s="218">
        <f>ROUND(I187*H187,2)</f>
        <v>0</v>
      </c>
      <c r="BL187" s="19" t="s">
        <v>159</v>
      </c>
      <c r="BM187" s="217" t="s">
        <v>2788</v>
      </c>
    </row>
    <row r="188" s="2" customFormat="1">
      <c r="A188" s="40"/>
      <c r="B188" s="41"/>
      <c r="C188" s="42"/>
      <c r="D188" s="219" t="s">
        <v>145</v>
      </c>
      <c r="E188" s="42"/>
      <c r="F188" s="220" t="s">
        <v>2789</v>
      </c>
      <c r="G188" s="42"/>
      <c r="H188" s="42"/>
      <c r="I188" s="221"/>
      <c r="J188" s="42"/>
      <c r="K188" s="42"/>
      <c r="L188" s="46"/>
      <c r="M188" s="222"/>
      <c r="N188" s="22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145</v>
      </c>
      <c r="AU188" s="19" t="s">
        <v>82</v>
      </c>
    </row>
    <row r="189" s="14" customFormat="1">
      <c r="A189" s="14"/>
      <c r="B189" s="255"/>
      <c r="C189" s="256"/>
      <c r="D189" s="236" t="s">
        <v>152</v>
      </c>
      <c r="E189" s="257" t="s">
        <v>19</v>
      </c>
      <c r="F189" s="258" t="s">
        <v>2750</v>
      </c>
      <c r="G189" s="256"/>
      <c r="H189" s="257" t="s">
        <v>19</v>
      </c>
      <c r="I189" s="259"/>
      <c r="J189" s="256"/>
      <c r="K189" s="256"/>
      <c r="L189" s="260"/>
      <c r="M189" s="261"/>
      <c r="N189" s="262"/>
      <c r="O189" s="262"/>
      <c r="P189" s="262"/>
      <c r="Q189" s="262"/>
      <c r="R189" s="262"/>
      <c r="S189" s="262"/>
      <c r="T189" s="26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4" t="s">
        <v>152</v>
      </c>
      <c r="AU189" s="264" t="s">
        <v>82</v>
      </c>
      <c r="AV189" s="14" t="s">
        <v>80</v>
      </c>
      <c r="AW189" s="14" t="s">
        <v>32</v>
      </c>
      <c r="AX189" s="14" t="s">
        <v>72</v>
      </c>
      <c r="AY189" s="264" t="s">
        <v>135</v>
      </c>
    </row>
    <row r="190" s="13" customFormat="1">
      <c r="A190" s="13"/>
      <c r="B190" s="234"/>
      <c r="C190" s="235"/>
      <c r="D190" s="236" t="s">
        <v>152</v>
      </c>
      <c r="E190" s="237" t="s">
        <v>19</v>
      </c>
      <c r="F190" s="238" t="s">
        <v>2751</v>
      </c>
      <c r="G190" s="235"/>
      <c r="H190" s="239">
        <v>2004</v>
      </c>
      <c r="I190" s="240"/>
      <c r="J190" s="235"/>
      <c r="K190" s="235"/>
      <c r="L190" s="241"/>
      <c r="M190" s="242"/>
      <c r="N190" s="243"/>
      <c r="O190" s="243"/>
      <c r="P190" s="243"/>
      <c r="Q190" s="243"/>
      <c r="R190" s="243"/>
      <c r="S190" s="243"/>
      <c r="T190" s="24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5" t="s">
        <v>152</v>
      </c>
      <c r="AU190" s="245" t="s">
        <v>82</v>
      </c>
      <c r="AV190" s="13" t="s">
        <v>82</v>
      </c>
      <c r="AW190" s="13" t="s">
        <v>32</v>
      </c>
      <c r="AX190" s="13" t="s">
        <v>72</v>
      </c>
      <c r="AY190" s="245" t="s">
        <v>135</v>
      </c>
    </row>
    <row r="191" s="15" customFormat="1">
      <c r="A191" s="15"/>
      <c r="B191" s="265"/>
      <c r="C191" s="266"/>
      <c r="D191" s="236" t="s">
        <v>152</v>
      </c>
      <c r="E191" s="267" t="s">
        <v>19</v>
      </c>
      <c r="F191" s="268" t="s">
        <v>2691</v>
      </c>
      <c r="G191" s="266"/>
      <c r="H191" s="269">
        <v>2004</v>
      </c>
      <c r="I191" s="270"/>
      <c r="J191" s="266"/>
      <c r="K191" s="266"/>
      <c r="L191" s="271"/>
      <c r="M191" s="272"/>
      <c r="N191" s="273"/>
      <c r="O191" s="273"/>
      <c r="P191" s="273"/>
      <c r="Q191" s="273"/>
      <c r="R191" s="273"/>
      <c r="S191" s="273"/>
      <c r="T191" s="274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5" t="s">
        <v>152</v>
      </c>
      <c r="AU191" s="275" t="s">
        <v>82</v>
      </c>
      <c r="AV191" s="15" t="s">
        <v>159</v>
      </c>
      <c r="AW191" s="15" t="s">
        <v>32</v>
      </c>
      <c r="AX191" s="15" t="s">
        <v>80</v>
      </c>
      <c r="AY191" s="275" t="s">
        <v>135</v>
      </c>
    </row>
    <row r="192" s="2" customFormat="1" ht="16.5" customHeight="1">
      <c r="A192" s="40"/>
      <c r="B192" s="41"/>
      <c r="C192" s="224" t="s">
        <v>253</v>
      </c>
      <c r="D192" s="224" t="s">
        <v>147</v>
      </c>
      <c r="E192" s="225" t="s">
        <v>2790</v>
      </c>
      <c r="F192" s="226" t="s">
        <v>2791</v>
      </c>
      <c r="G192" s="227" t="s">
        <v>498</v>
      </c>
      <c r="H192" s="228">
        <v>2024.04</v>
      </c>
      <c r="I192" s="229"/>
      <c r="J192" s="230">
        <f>ROUND(I192*H192,2)</f>
        <v>0</v>
      </c>
      <c r="K192" s="226" t="s">
        <v>142</v>
      </c>
      <c r="L192" s="231"/>
      <c r="M192" s="232" t="s">
        <v>19</v>
      </c>
      <c r="N192" s="233" t="s">
        <v>43</v>
      </c>
      <c r="O192" s="86"/>
      <c r="P192" s="215">
        <f>O192*H192</f>
        <v>0</v>
      </c>
      <c r="Q192" s="215">
        <v>0.41699999999999998</v>
      </c>
      <c r="R192" s="215">
        <f>Q192*H192</f>
        <v>844.02467999999999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183</v>
      </c>
      <c r="AT192" s="217" t="s">
        <v>147</v>
      </c>
      <c r="AU192" s="217" t="s">
        <v>82</v>
      </c>
      <c r="AY192" s="19" t="s">
        <v>135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80</v>
      </c>
      <c r="BK192" s="218">
        <f>ROUND(I192*H192,2)</f>
        <v>0</v>
      </c>
      <c r="BL192" s="19" t="s">
        <v>159</v>
      </c>
      <c r="BM192" s="217" t="s">
        <v>2792</v>
      </c>
    </row>
    <row r="193" s="13" customFormat="1">
      <c r="A193" s="13"/>
      <c r="B193" s="234"/>
      <c r="C193" s="235"/>
      <c r="D193" s="236" t="s">
        <v>152</v>
      </c>
      <c r="E193" s="237" t="s">
        <v>19</v>
      </c>
      <c r="F193" s="238" t="s">
        <v>2793</v>
      </c>
      <c r="G193" s="235"/>
      <c r="H193" s="239">
        <v>2024.04</v>
      </c>
      <c r="I193" s="240"/>
      <c r="J193" s="235"/>
      <c r="K193" s="235"/>
      <c r="L193" s="241"/>
      <c r="M193" s="242"/>
      <c r="N193" s="243"/>
      <c r="O193" s="243"/>
      <c r="P193" s="243"/>
      <c r="Q193" s="243"/>
      <c r="R193" s="243"/>
      <c r="S193" s="243"/>
      <c r="T193" s="24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5" t="s">
        <v>152</v>
      </c>
      <c r="AU193" s="245" t="s">
        <v>82</v>
      </c>
      <c r="AV193" s="13" t="s">
        <v>82</v>
      </c>
      <c r="AW193" s="13" t="s">
        <v>32</v>
      </c>
      <c r="AX193" s="13" t="s">
        <v>72</v>
      </c>
      <c r="AY193" s="245" t="s">
        <v>135</v>
      </c>
    </row>
    <row r="194" s="15" customFormat="1">
      <c r="A194" s="15"/>
      <c r="B194" s="265"/>
      <c r="C194" s="266"/>
      <c r="D194" s="236" t="s">
        <v>152</v>
      </c>
      <c r="E194" s="267" t="s">
        <v>19</v>
      </c>
      <c r="F194" s="268" t="s">
        <v>2691</v>
      </c>
      <c r="G194" s="266"/>
      <c r="H194" s="269">
        <v>2024.04</v>
      </c>
      <c r="I194" s="270"/>
      <c r="J194" s="266"/>
      <c r="K194" s="266"/>
      <c r="L194" s="271"/>
      <c r="M194" s="272"/>
      <c r="N194" s="273"/>
      <c r="O194" s="273"/>
      <c r="P194" s="273"/>
      <c r="Q194" s="273"/>
      <c r="R194" s="273"/>
      <c r="S194" s="273"/>
      <c r="T194" s="274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75" t="s">
        <v>152</v>
      </c>
      <c r="AU194" s="275" t="s">
        <v>82</v>
      </c>
      <c r="AV194" s="15" t="s">
        <v>159</v>
      </c>
      <c r="AW194" s="15" t="s">
        <v>32</v>
      </c>
      <c r="AX194" s="15" t="s">
        <v>80</v>
      </c>
      <c r="AY194" s="275" t="s">
        <v>135</v>
      </c>
    </row>
    <row r="195" s="2" customFormat="1" ht="33" customHeight="1">
      <c r="A195" s="40"/>
      <c r="B195" s="41"/>
      <c r="C195" s="206" t="s">
        <v>260</v>
      </c>
      <c r="D195" s="206" t="s">
        <v>138</v>
      </c>
      <c r="E195" s="207" t="s">
        <v>2794</v>
      </c>
      <c r="F195" s="208" t="s">
        <v>2795</v>
      </c>
      <c r="G195" s="209" t="s">
        <v>498</v>
      </c>
      <c r="H195" s="210">
        <v>2077</v>
      </c>
      <c r="I195" s="211"/>
      <c r="J195" s="212">
        <f>ROUND(I195*H195,2)</f>
        <v>0</v>
      </c>
      <c r="K195" s="208" t="s">
        <v>142</v>
      </c>
      <c r="L195" s="46"/>
      <c r="M195" s="213" t="s">
        <v>19</v>
      </c>
      <c r="N195" s="214" t="s">
        <v>43</v>
      </c>
      <c r="O195" s="86"/>
      <c r="P195" s="215">
        <f>O195*H195</f>
        <v>0</v>
      </c>
      <c r="Q195" s="215">
        <v>0.16700000000000001</v>
      </c>
      <c r="R195" s="215">
        <f>Q195*H195</f>
        <v>346.85900000000004</v>
      </c>
      <c r="S195" s="215">
        <v>0</v>
      </c>
      <c r="T195" s="21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7" t="s">
        <v>159</v>
      </c>
      <c r="AT195" s="217" t="s">
        <v>138</v>
      </c>
      <c r="AU195" s="217" t="s">
        <v>82</v>
      </c>
      <c r="AY195" s="19" t="s">
        <v>135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9" t="s">
        <v>80</v>
      </c>
      <c r="BK195" s="218">
        <f>ROUND(I195*H195,2)</f>
        <v>0</v>
      </c>
      <c r="BL195" s="19" t="s">
        <v>159</v>
      </c>
      <c r="BM195" s="217" t="s">
        <v>2796</v>
      </c>
    </row>
    <row r="196" s="2" customFormat="1">
      <c r="A196" s="40"/>
      <c r="B196" s="41"/>
      <c r="C196" s="42"/>
      <c r="D196" s="219" t="s">
        <v>145</v>
      </c>
      <c r="E196" s="42"/>
      <c r="F196" s="220" t="s">
        <v>2797</v>
      </c>
      <c r="G196" s="42"/>
      <c r="H196" s="42"/>
      <c r="I196" s="221"/>
      <c r="J196" s="42"/>
      <c r="K196" s="42"/>
      <c r="L196" s="46"/>
      <c r="M196" s="222"/>
      <c r="N196" s="22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145</v>
      </c>
      <c r="AU196" s="19" t="s">
        <v>82</v>
      </c>
    </row>
    <row r="197" s="14" customFormat="1">
      <c r="A197" s="14"/>
      <c r="B197" s="255"/>
      <c r="C197" s="256"/>
      <c r="D197" s="236" t="s">
        <v>152</v>
      </c>
      <c r="E197" s="257" t="s">
        <v>19</v>
      </c>
      <c r="F197" s="258" t="s">
        <v>2798</v>
      </c>
      <c r="G197" s="256"/>
      <c r="H197" s="257" t="s">
        <v>19</v>
      </c>
      <c r="I197" s="259"/>
      <c r="J197" s="256"/>
      <c r="K197" s="256"/>
      <c r="L197" s="260"/>
      <c r="M197" s="261"/>
      <c r="N197" s="262"/>
      <c r="O197" s="262"/>
      <c r="P197" s="262"/>
      <c r="Q197" s="262"/>
      <c r="R197" s="262"/>
      <c r="S197" s="262"/>
      <c r="T197" s="26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4" t="s">
        <v>152</v>
      </c>
      <c r="AU197" s="264" t="s">
        <v>82</v>
      </c>
      <c r="AV197" s="14" t="s">
        <v>80</v>
      </c>
      <c r="AW197" s="14" t="s">
        <v>32</v>
      </c>
      <c r="AX197" s="14" t="s">
        <v>72</v>
      </c>
      <c r="AY197" s="264" t="s">
        <v>135</v>
      </c>
    </row>
    <row r="198" s="13" customFormat="1">
      <c r="A198" s="13"/>
      <c r="B198" s="234"/>
      <c r="C198" s="235"/>
      <c r="D198" s="236" t="s">
        <v>152</v>
      </c>
      <c r="E198" s="237" t="s">
        <v>19</v>
      </c>
      <c r="F198" s="238" t="s">
        <v>2799</v>
      </c>
      <c r="G198" s="235"/>
      <c r="H198" s="239">
        <v>2077</v>
      </c>
      <c r="I198" s="240"/>
      <c r="J198" s="235"/>
      <c r="K198" s="235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152</v>
      </c>
      <c r="AU198" s="245" t="s">
        <v>82</v>
      </c>
      <c r="AV198" s="13" t="s">
        <v>82</v>
      </c>
      <c r="AW198" s="13" t="s">
        <v>32</v>
      </c>
      <c r="AX198" s="13" t="s">
        <v>72</v>
      </c>
      <c r="AY198" s="245" t="s">
        <v>135</v>
      </c>
    </row>
    <row r="199" s="15" customFormat="1">
      <c r="A199" s="15"/>
      <c r="B199" s="265"/>
      <c r="C199" s="266"/>
      <c r="D199" s="236" t="s">
        <v>152</v>
      </c>
      <c r="E199" s="267" t="s">
        <v>19</v>
      </c>
      <c r="F199" s="268" t="s">
        <v>2691</v>
      </c>
      <c r="G199" s="266"/>
      <c r="H199" s="269">
        <v>2077</v>
      </c>
      <c r="I199" s="270"/>
      <c r="J199" s="266"/>
      <c r="K199" s="266"/>
      <c r="L199" s="271"/>
      <c r="M199" s="272"/>
      <c r="N199" s="273"/>
      <c r="O199" s="273"/>
      <c r="P199" s="273"/>
      <c r="Q199" s="273"/>
      <c r="R199" s="273"/>
      <c r="S199" s="273"/>
      <c r="T199" s="274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5" t="s">
        <v>152</v>
      </c>
      <c r="AU199" s="275" t="s">
        <v>82</v>
      </c>
      <c r="AV199" s="15" t="s">
        <v>159</v>
      </c>
      <c r="AW199" s="15" t="s">
        <v>32</v>
      </c>
      <c r="AX199" s="15" t="s">
        <v>80</v>
      </c>
      <c r="AY199" s="275" t="s">
        <v>135</v>
      </c>
    </row>
    <row r="200" s="2" customFormat="1" ht="16.5" customHeight="1">
      <c r="A200" s="40"/>
      <c r="B200" s="41"/>
      <c r="C200" s="224" t="s">
        <v>266</v>
      </c>
      <c r="D200" s="224" t="s">
        <v>147</v>
      </c>
      <c r="E200" s="225" t="s">
        <v>2800</v>
      </c>
      <c r="F200" s="226" t="s">
        <v>2801</v>
      </c>
      <c r="G200" s="227" t="s">
        <v>498</v>
      </c>
      <c r="H200" s="228">
        <v>2118.54</v>
      </c>
      <c r="I200" s="229"/>
      <c r="J200" s="230">
        <f>ROUND(I200*H200,2)</f>
        <v>0</v>
      </c>
      <c r="K200" s="226" t="s">
        <v>142</v>
      </c>
      <c r="L200" s="231"/>
      <c r="M200" s="232" t="s">
        <v>19</v>
      </c>
      <c r="N200" s="233" t="s">
        <v>43</v>
      </c>
      <c r="O200" s="86"/>
      <c r="P200" s="215">
        <f>O200*H200</f>
        <v>0</v>
      </c>
      <c r="Q200" s="215">
        <v>0.11799999999999999</v>
      </c>
      <c r="R200" s="215">
        <f>Q200*H200</f>
        <v>249.98772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183</v>
      </c>
      <c r="AT200" s="217" t="s">
        <v>147</v>
      </c>
      <c r="AU200" s="217" t="s">
        <v>82</v>
      </c>
      <c r="AY200" s="19" t="s">
        <v>135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80</v>
      </c>
      <c r="BK200" s="218">
        <f>ROUND(I200*H200,2)</f>
        <v>0</v>
      </c>
      <c r="BL200" s="19" t="s">
        <v>159</v>
      </c>
      <c r="BM200" s="217" t="s">
        <v>2802</v>
      </c>
    </row>
    <row r="201" s="13" customFormat="1">
      <c r="A201" s="13"/>
      <c r="B201" s="234"/>
      <c r="C201" s="235"/>
      <c r="D201" s="236" t="s">
        <v>152</v>
      </c>
      <c r="E201" s="237" t="s">
        <v>19</v>
      </c>
      <c r="F201" s="238" t="s">
        <v>2803</v>
      </c>
      <c r="G201" s="235"/>
      <c r="H201" s="239">
        <v>2118.54</v>
      </c>
      <c r="I201" s="240"/>
      <c r="J201" s="235"/>
      <c r="K201" s="235"/>
      <c r="L201" s="241"/>
      <c r="M201" s="242"/>
      <c r="N201" s="243"/>
      <c r="O201" s="243"/>
      <c r="P201" s="243"/>
      <c r="Q201" s="243"/>
      <c r="R201" s="243"/>
      <c r="S201" s="243"/>
      <c r="T201" s="24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5" t="s">
        <v>152</v>
      </c>
      <c r="AU201" s="245" t="s">
        <v>82</v>
      </c>
      <c r="AV201" s="13" t="s">
        <v>82</v>
      </c>
      <c r="AW201" s="13" t="s">
        <v>32</v>
      </c>
      <c r="AX201" s="13" t="s">
        <v>72</v>
      </c>
      <c r="AY201" s="245" t="s">
        <v>135</v>
      </c>
    </row>
    <row r="202" s="15" customFormat="1">
      <c r="A202" s="15"/>
      <c r="B202" s="265"/>
      <c r="C202" s="266"/>
      <c r="D202" s="236" t="s">
        <v>152</v>
      </c>
      <c r="E202" s="267" t="s">
        <v>19</v>
      </c>
      <c r="F202" s="268" t="s">
        <v>2691</v>
      </c>
      <c r="G202" s="266"/>
      <c r="H202" s="269">
        <v>2118.54</v>
      </c>
      <c r="I202" s="270"/>
      <c r="J202" s="266"/>
      <c r="K202" s="266"/>
      <c r="L202" s="271"/>
      <c r="M202" s="272"/>
      <c r="N202" s="273"/>
      <c r="O202" s="273"/>
      <c r="P202" s="273"/>
      <c r="Q202" s="273"/>
      <c r="R202" s="273"/>
      <c r="S202" s="273"/>
      <c r="T202" s="274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75" t="s">
        <v>152</v>
      </c>
      <c r="AU202" s="275" t="s">
        <v>82</v>
      </c>
      <c r="AV202" s="15" t="s">
        <v>159</v>
      </c>
      <c r="AW202" s="15" t="s">
        <v>32</v>
      </c>
      <c r="AX202" s="15" t="s">
        <v>80</v>
      </c>
      <c r="AY202" s="275" t="s">
        <v>135</v>
      </c>
    </row>
    <row r="203" s="2" customFormat="1" ht="44.25" customHeight="1">
      <c r="A203" s="40"/>
      <c r="B203" s="41"/>
      <c r="C203" s="206" t="s">
        <v>271</v>
      </c>
      <c r="D203" s="206" t="s">
        <v>138</v>
      </c>
      <c r="E203" s="207" t="s">
        <v>2804</v>
      </c>
      <c r="F203" s="208" t="s">
        <v>2805</v>
      </c>
      <c r="G203" s="209" t="s">
        <v>498</v>
      </c>
      <c r="H203" s="210">
        <v>496</v>
      </c>
      <c r="I203" s="211"/>
      <c r="J203" s="212">
        <f>ROUND(I203*H203,2)</f>
        <v>0</v>
      </c>
      <c r="K203" s="208" t="s">
        <v>142</v>
      </c>
      <c r="L203" s="46"/>
      <c r="M203" s="213" t="s">
        <v>19</v>
      </c>
      <c r="N203" s="214" t="s">
        <v>43</v>
      </c>
      <c r="O203" s="86"/>
      <c r="P203" s="215">
        <f>O203*H203</f>
        <v>0</v>
      </c>
      <c r="Q203" s="215">
        <v>0.089219999999999994</v>
      </c>
      <c r="R203" s="215">
        <f>Q203*H203</f>
        <v>44.253119999999996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159</v>
      </c>
      <c r="AT203" s="217" t="s">
        <v>138</v>
      </c>
      <c r="AU203" s="217" t="s">
        <v>82</v>
      </c>
      <c r="AY203" s="19" t="s">
        <v>135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9" t="s">
        <v>80</v>
      </c>
      <c r="BK203" s="218">
        <f>ROUND(I203*H203,2)</f>
        <v>0</v>
      </c>
      <c r="BL203" s="19" t="s">
        <v>159</v>
      </c>
      <c r="BM203" s="217" t="s">
        <v>2806</v>
      </c>
    </row>
    <row r="204" s="2" customFormat="1">
      <c r="A204" s="40"/>
      <c r="B204" s="41"/>
      <c r="C204" s="42"/>
      <c r="D204" s="219" t="s">
        <v>145</v>
      </c>
      <c r="E204" s="42"/>
      <c r="F204" s="220" t="s">
        <v>2807</v>
      </c>
      <c r="G204" s="42"/>
      <c r="H204" s="42"/>
      <c r="I204" s="221"/>
      <c r="J204" s="42"/>
      <c r="K204" s="42"/>
      <c r="L204" s="46"/>
      <c r="M204" s="222"/>
      <c r="N204" s="22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145</v>
      </c>
      <c r="AU204" s="19" t="s">
        <v>82</v>
      </c>
    </row>
    <row r="205" s="14" customFormat="1">
      <c r="A205" s="14"/>
      <c r="B205" s="255"/>
      <c r="C205" s="256"/>
      <c r="D205" s="236" t="s">
        <v>152</v>
      </c>
      <c r="E205" s="257" t="s">
        <v>19</v>
      </c>
      <c r="F205" s="258" t="s">
        <v>2808</v>
      </c>
      <c r="G205" s="256"/>
      <c r="H205" s="257" t="s">
        <v>19</v>
      </c>
      <c r="I205" s="259"/>
      <c r="J205" s="256"/>
      <c r="K205" s="256"/>
      <c r="L205" s="260"/>
      <c r="M205" s="261"/>
      <c r="N205" s="262"/>
      <c r="O205" s="262"/>
      <c r="P205" s="262"/>
      <c r="Q205" s="262"/>
      <c r="R205" s="262"/>
      <c r="S205" s="262"/>
      <c r="T205" s="26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4" t="s">
        <v>152</v>
      </c>
      <c r="AU205" s="264" t="s">
        <v>82</v>
      </c>
      <c r="AV205" s="14" t="s">
        <v>80</v>
      </c>
      <c r="AW205" s="14" t="s">
        <v>32</v>
      </c>
      <c r="AX205" s="14" t="s">
        <v>72</v>
      </c>
      <c r="AY205" s="264" t="s">
        <v>135</v>
      </c>
    </row>
    <row r="206" s="13" customFormat="1">
      <c r="A206" s="13"/>
      <c r="B206" s="234"/>
      <c r="C206" s="235"/>
      <c r="D206" s="236" t="s">
        <v>152</v>
      </c>
      <c r="E206" s="237" t="s">
        <v>19</v>
      </c>
      <c r="F206" s="238" t="s">
        <v>2809</v>
      </c>
      <c r="G206" s="235"/>
      <c r="H206" s="239">
        <v>240</v>
      </c>
      <c r="I206" s="240"/>
      <c r="J206" s="235"/>
      <c r="K206" s="235"/>
      <c r="L206" s="241"/>
      <c r="M206" s="242"/>
      <c r="N206" s="243"/>
      <c r="O206" s="243"/>
      <c r="P206" s="243"/>
      <c r="Q206" s="243"/>
      <c r="R206" s="243"/>
      <c r="S206" s="243"/>
      <c r="T206" s="24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5" t="s">
        <v>152</v>
      </c>
      <c r="AU206" s="245" t="s">
        <v>82</v>
      </c>
      <c r="AV206" s="13" t="s">
        <v>82</v>
      </c>
      <c r="AW206" s="13" t="s">
        <v>32</v>
      </c>
      <c r="AX206" s="13" t="s">
        <v>72</v>
      </c>
      <c r="AY206" s="245" t="s">
        <v>135</v>
      </c>
    </row>
    <row r="207" s="14" customFormat="1">
      <c r="A207" s="14"/>
      <c r="B207" s="255"/>
      <c r="C207" s="256"/>
      <c r="D207" s="236" t="s">
        <v>152</v>
      </c>
      <c r="E207" s="257" t="s">
        <v>19</v>
      </c>
      <c r="F207" s="258" t="s">
        <v>2748</v>
      </c>
      <c r="G207" s="256"/>
      <c r="H207" s="257" t="s">
        <v>19</v>
      </c>
      <c r="I207" s="259"/>
      <c r="J207" s="256"/>
      <c r="K207" s="256"/>
      <c r="L207" s="260"/>
      <c r="M207" s="261"/>
      <c r="N207" s="262"/>
      <c r="O207" s="262"/>
      <c r="P207" s="262"/>
      <c r="Q207" s="262"/>
      <c r="R207" s="262"/>
      <c r="S207" s="262"/>
      <c r="T207" s="26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4" t="s">
        <v>152</v>
      </c>
      <c r="AU207" s="264" t="s">
        <v>82</v>
      </c>
      <c r="AV207" s="14" t="s">
        <v>80</v>
      </c>
      <c r="AW207" s="14" t="s">
        <v>32</v>
      </c>
      <c r="AX207" s="14" t="s">
        <v>72</v>
      </c>
      <c r="AY207" s="264" t="s">
        <v>135</v>
      </c>
    </row>
    <row r="208" s="13" customFormat="1">
      <c r="A208" s="13"/>
      <c r="B208" s="234"/>
      <c r="C208" s="235"/>
      <c r="D208" s="236" t="s">
        <v>152</v>
      </c>
      <c r="E208" s="237" t="s">
        <v>19</v>
      </c>
      <c r="F208" s="238" t="s">
        <v>2810</v>
      </c>
      <c r="G208" s="235"/>
      <c r="H208" s="239">
        <v>147</v>
      </c>
      <c r="I208" s="240"/>
      <c r="J208" s="235"/>
      <c r="K208" s="235"/>
      <c r="L208" s="241"/>
      <c r="M208" s="242"/>
      <c r="N208" s="243"/>
      <c r="O208" s="243"/>
      <c r="P208" s="243"/>
      <c r="Q208" s="243"/>
      <c r="R208" s="243"/>
      <c r="S208" s="243"/>
      <c r="T208" s="24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5" t="s">
        <v>152</v>
      </c>
      <c r="AU208" s="245" t="s">
        <v>82</v>
      </c>
      <c r="AV208" s="13" t="s">
        <v>82</v>
      </c>
      <c r="AW208" s="13" t="s">
        <v>32</v>
      </c>
      <c r="AX208" s="13" t="s">
        <v>72</v>
      </c>
      <c r="AY208" s="245" t="s">
        <v>135</v>
      </c>
    </row>
    <row r="209" s="14" customFormat="1">
      <c r="A209" s="14"/>
      <c r="B209" s="255"/>
      <c r="C209" s="256"/>
      <c r="D209" s="236" t="s">
        <v>152</v>
      </c>
      <c r="E209" s="257" t="s">
        <v>19</v>
      </c>
      <c r="F209" s="258" t="s">
        <v>2811</v>
      </c>
      <c r="G209" s="256"/>
      <c r="H209" s="257" t="s">
        <v>19</v>
      </c>
      <c r="I209" s="259"/>
      <c r="J209" s="256"/>
      <c r="K209" s="256"/>
      <c r="L209" s="260"/>
      <c r="M209" s="261"/>
      <c r="N209" s="262"/>
      <c r="O209" s="262"/>
      <c r="P209" s="262"/>
      <c r="Q209" s="262"/>
      <c r="R209" s="262"/>
      <c r="S209" s="262"/>
      <c r="T209" s="26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4" t="s">
        <v>152</v>
      </c>
      <c r="AU209" s="264" t="s">
        <v>82</v>
      </c>
      <c r="AV209" s="14" t="s">
        <v>80</v>
      </c>
      <c r="AW209" s="14" t="s">
        <v>32</v>
      </c>
      <c r="AX209" s="14" t="s">
        <v>72</v>
      </c>
      <c r="AY209" s="264" t="s">
        <v>135</v>
      </c>
    </row>
    <row r="210" s="13" customFormat="1">
      <c r="A210" s="13"/>
      <c r="B210" s="234"/>
      <c r="C210" s="235"/>
      <c r="D210" s="236" t="s">
        <v>152</v>
      </c>
      <c r="E210" s="237" t="s">
        <v>19</v>
      </c>
      <c r="F210" s="238" t="s">
        <v>2812</v>
      </c>
      <c r="G210" s="235"/>
      <c r="H210" s="239">
        <v>6</v>
      </c>
      <c r="I210" s="240"/>
      <c r="J210" s="235"/>
      <c r="K210" s="235"/>
      <c r="L210" s="241"/>
      <c r="M210" s="242"/>
      <c r="N210" s="243"/>
      <c r="O210" s="243"/>
      <c r="P210" s="243"/>
      <c r="Q210" s="243"/>
      <c r="R210" s="243"/>
      <c r="S210" s="243"/>
      <c r="T210" s="24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5" t="s">
        <v>152</v>
      </c>
      <c r="AU210" s="245" t="s">
        <v>82</v>
      </c>
      <c r="AV210" s="13" t="s">
        <v>82</v>
      </c>
      <c r="AW210" s="13" t="s">
        <v>32</v>
      </c>
      <c r="AX210" s="13" t="s">
        <v>72</v>
      </c>
      <c r="AY210" s="245" t="s">
        <v>135</v>
      </c>
    </row>
    <row r="211" s="14" customFormat="1">
      <c r="A211" s="14"/>
      <c r="B211" s="255"/>
      <c r="C211" s="256"/>
      <c r="D211" s="236" t="s">
        <v>152</v>
      </c>
      <c r="E211" s="257" t="s">
        <v>19</v>
      </c>
      <c r="F211" s="258" t="s">
        <v>2813</v>
      </c>
      <c r="G211" s="256"/>
      <c r="H211" s="257" t="s">
        <v>19</v>
      </c>
      <c r="I211" s="259"/>
      <c r="J211" s="256"/>
      <c r="K211" s="256"/>
      <c r="L211" s="260"/>
      <c r="M211" s="261"/>
      <c r="N211" s="262"/>
      <c r="O211" s="262"/>
      <c r="P211" s="262"/>
      <c r="Q211" s="262"/>
      <c r="R211" s="262"/>
      <c r="S211" s="262"/>
      <c r="T211" s="26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4" t="s">
        <v>152</v>
      </c>
      <c r="AU211" s="264" t="s">
        <v>82</v>
      </c>
      <c r="AV211" s="14" t="s">
        <v>80</v>
      </c>
      <c r="AW211" s="14" t="s">
        <v>32</v>
      </c>
      <c r="AX211" s="14" t="s">
        <v>72</v>
      </c>
      <c r="AY211" s="264" t="s">
        <v>135</v>
      </c>
    </row>
    <row r="212" s="13" customFormat="1">
      <c r="A212" s="13"/>
      <c r="B212" s="234"/>
      <c r="C212" s="235"/>
      <c r="D212" s="236" t="s">
        <v>152</v>
      </c>
      <c r="E212" s="237" t="s">
        <v>19</v>
      </c>
      <c r="F212" s="238" t="s">
        <v>2814</v>
      </c>
      <c r="G212" s="235"/>
      <c r="H212" s="239">
        <v>103</v>
      </c>
      <c r="I212" s="240"/>
      <c r="J212" s="235"/>
      <c r="K212" s="235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152</v>
      </c>
      <c r="AU212" s="245" t="s">
        <v>82</v>
      </c>
      <c r="AV212" s="13" t="s">
        <v>82</v>
      </c>
      <c r="AW212" s="13" t="s">
        <v>32</v>
      </c>
      <c r="AX212" s="13" t="s">
        <v>72</v>
      </c>
      <c r="AY212" s="245" t="s">
        <v>135</v>
      </c>
    </row>
    <row r="213" s="15" customFormat="1">
      <c r="A213" s="15"/>
      <c r="B213" s="265"/>
      <c r="C213" s="266"/>
      <c r="D213" s="236" t="s">
        <v>152</v>
      </c>
      <c r="E213" s="267" t="s">
        <v>19</v>
      </c>
      <c r="F213" s="268" t="s">
        <v>2691</v>
      </c>
      <c r="G213" s="266"/>
      <c r="H213" s="269">
        <v>496</v>
      </c>
      <c r="I213" s="270"/>
      <c r="J213" s="266"/>
      <c r="K213" s="266"/>
      <c r="L213" s="271"/>
      <c r="M213" s="272"/>
      <c r="N213" s="273"/>
      <c r="O213" s="273"/>
      <c r="P213" s="273"/>
      <c r="Q213" s="273"/>
      <c r="R213" s="273"/>
      <c r="S213" s="273"/>
      <c r="T213" s="274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5" t="s">
        <v>152</v>
      </c>
      <c r="AU213" s="275" t="s">
        <v>82</v>
      </c>
      <c r="AV213" s="15" t="s">
        <v>159</v>
      </c>
      <c r="AW213" s="15" t="s">
        <v>32</v>
      </c>
      <c r="AX213" s="15" t="s">
        <v>80</v>
      </c>
      <c r="AY213" s="275" t="s">
        <v>135</v>
      </c>
    </row>
    <row r="214" s="2" customFormat="1" ht="16.5" customHeight="1">
      <c r="A214" s="40"/>
      <c r="B214" s="41"/>
      <c r="C214" s="224" t="s">
        <v>276</v>
      </c>
      <c r="D214" s="224" t="s">
        <v>147</v>
      </c>
      <c r="E214" s="225" t="s">
        <v>2815</v>
      </c>
      <c r="F214" s="226" t="s">
        <v>2816</v>
      </c>
      <c r="G214" s="227" t="s">
        <v>498</v>
      </c>
      <c r="H214" s="228">
        <v>148.47</v>
      </c>
      <c r="I214" s="229"/>
      <c r="J214" s="230">
        <f>ROUND(I214*H214,2)</f>
        <v>0</v>
      </c>
      <c r="K214" s="226" t="s">
        <v>142</v>
      </c>
      <c r="L214" s="231"/>
      <c r="M214" s="232" t="s">
        <v>19</v>
      </c>
      <c r="N214" s="233" t="s">
        <v>43</v>
      </c>
      <c r="O214" s="86"/>
      <c r="P214" s="215">
        <f>O214*H214</f>
        <v>0</v>
      </c>
      <c r="Q214" s="215">
        <v>0.13200000000000001</v>
      </c>
      <c r="R214" s="215">
        <f>Q214*H214</f>
        <v>19.598040000000001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183</v>
      </c>
      <c r="AT214" s="217" t="s">
        <v>147</v>
      </c>
      <c r="AU214" s="217" t="s">
        <v>82</v>
      </c>
      <c r="AY214" s="19" t="s">
        <v>135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80</v>
      </c>
      <c r="BK214" s="218">
        <f>ROUND(I214*H214,2)</f>
        <v>0</v>
      </c>
      <c r="BL214" s="19" t="s">
        <v>159</v>
      </c>
      <c r="BM214" s="217" t="s">
        <v>2817</v>
      </c>
    </row>
    <row r="215" s="13" customFormat="1">
      <c r="A215" s="13"/>
      <c r="B215" s="234"/>
      <c r="C215" s="235"/>
      <c r="D215" s="236" t="s">
        <v>152</v>
      </c>
      <c r="E215" s="237" t="s">
        <v>19</v>
      </c>
      <c r="F215" s="238" t="s">
        <v>2818</v>
      </c>
      <c r="G215" s="235"/>
      <c r="H215" s="239">
        <v>148.47</v>
      </c>
      <c r="I215" s="240"/>
      <c r="J215" s="235"/>
      <c r="K215" s="235"/>
      <c r="L215" s="241"/>
      <c r="M215" s="242"/>
      <c r="N215" s="243"/>
      <c r="O215" s="243"/>
      <c r="P215" s="243"/>
      <c r="Q215" s="243"/>
      <c r="R215" s="243"/>
      <c r="S215" s="243"/>
      <c r="T215" s="24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5" t="s">
        <v>152</v>
      </c>
      <c r="AU215" s="245" t="s">
        <v>82</v>
      </c>
      <c r="AV215" s="13" t="s">
        <v>82</v>
      </c>
      <c r="AW215" s="13" t="s">
        <v>32</v>
      </c>
      <c r="AX215" s="13" t="s">
        <v>72</v>
      </c>
      <c r="AY215" s="245" t="s">
        <v>135</v>
      </c>
    </row>
    <row r="216" s="15" customFormat="1">
      <c r="A216" s="15"/>
      <c r="B216" s="265"/>
      <c r="C216" s="266"/>
      <c r="D216" s="236" t="s">
        <v>152</v>
      </c>
      <c r="E216" s="267" t="s">
        <v>19</v>
      </c>
      <c r="F216" s="268" t="s">
        <v>2691</v>
      </c>
      <c r="G216" s="266"/>
      <c r="H216" s="269">
        <v>148.47</v>
      </c>
      <c r="I216" s="270"/>
      <c r="J216" s="266"/>
      <c r="K216" s="266"/>
      <c r="L216" s="271"/>
      <c r="M216" s="272"/>
      <c r="N216" s="273"/>
      <c r="O216" s="273"/>
      <c r="P216" s="273"/>
      <c r="Q216" s="273"/>
      <c r="R216" s="273"/>
      <c r="S216" s="273"/>
      <c r="T216" s="274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75" t="s">
        <v>152</v>
      </c>
      <c r="AU216" s="275" t="s">
        <v>82</v>
      </c>
      <c r="AV216" s="15" t="s">
        <v>159</v>
      </c>
      <c r="AW216" s="15" t="s">
        <v>32</v>
      </c>
      <c r="AX216" s="15" t="s">
        <v>80</v>
      </c>
      <c r="AY216" s="275" t="s">
        <v>135</v>
      </c>
    </row>
    <row r="217" s="2" customFormat="1" ht="16.5" customHeight="1">
      <c r="A217" s="40"/>
      <c r="B217" s="41"/>
      <c r="C217" s="224" t="s">
        <v>281</v>
      </c>
      <c r="D217" s="224" t="s">
        <v>147</v>
      </c>
      <c r="E217" s="225" t="s">
        <v>2819</v>
      </c>
      <c r="F217" s="226" t="s">
        <v>2820</v>
      </c>
      <c r="G217" s="227" t="s">
        <v>498</v>
      </c>
      <c r="H217" s="228">
        <v>6.1799999999999997</v>
      </c>
      <c r="I217" s="229"/>
      <c r="J217" s="230">
        <f>ROUND(I217*H217,2)</f>
        <v>0</v>
      </c>
      <c r="K217" s="226" t="s">
        <v>142</v>
      </c>
      <c r="L217" s="231"/>
      <c r="M217" s="232" t="s">
        <v>19</v>
      </c>
      <c r="N217" s="233" t="s">
        <v>43</v>
      </c>
      <c r="O217" s="86"/>
      <c r="P217" s="215">
        <f>O217*H217</f>
        <v>0</v>
      </c>
      <c r="Q217" s="215">
        <v>0.13100000000000001</v>
      </c>
      <c r="R217" s="215">
        <f>Q217*H217</f>
        <v>0.80957999999999997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183</v>
      </c>
      <c r="AT217" s="217" t="s">
        <v>147</v>
      </c>
      <c r="AU217" s="217" t="s">
        <v>82</v>
      </c>
      <c r="AY217" s="19" t="s">
        <v>135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80</v>
      </c>
      <c r="BK217" s="218">
        <f>ROUND(I217*H217,2)</f>
        <v>0</v>
      </c>
      <c r="BL217" s="19" t="s">
        <v>159</v>
      </c>
      <c r="BM217" s="217" t="s">
        <v>2821</v>
      </c>
    </row>
    <row r="218" s="13" customFormat="1">
      <c r="A218" s="13"/>
      <c r="B218" s="234"/>
      <c r="C218" s="235"/>
      <c r="D218" s="236" t="s">
        <v>152</v>
      </c>
      <c r="E218" s="237" t="s">
        <v>19</v>
      </c>
      <c r="F218" s="238" t="s">
        <v>2822</v>
      </c>
      <c r="G218" s="235"/>
      <c r="H218" s="239">
        <v>6.1799999999999997</v>
      </c>
      <c r="I218" s="240"/>
      <c r="J218" s="235"/>
      <c r="K218" s="235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152</v>
      </c>
      <c r="AU218" s="245" t="s">
        <v>82</v>
      </c>
      <c r="AV218" s="13" t="s">
        <v>82</v>
      </c>
      <c r="AW218" s="13" t="s">
        <v>32</v>
      </c>
      <c r="AX218" s="13" t="s">
        <v>72</v>
      </c>
      <c r="AY218" s="245" t="s">
        <v>135</v>
      </c>
    </row>
    <row r="219" s="15" customFormat="1">
      <c r="A219" s="15"/>
      <c r="B219" s="265"/>
      <c r="C219" s="266"/>
      <c r="D219" s="236" t="s">
        <v>152</v>
      </c>
      <c r="E219" s="267" t="s">
        <v>19</v>
      </c>
      <c r="F219" s="268" t="s">
        <v>2691</v>
      </c>
      <c r="G219" s="266"/>
      <c r="H219" s="269">
        <v>6.1799999999999997</v>
      </c>
      <c r="I219" s="270"/>
      <c r="J219" s="266"/>
      <c r="K219" s="266"/>
      <c r="L219" s="271"/>
      <c r="M219" s="272"/>
      <c r="N219" s="273"/>
      <c r="O219" s="273"/>
      <c r="P219" s="273"/>
      <c r="Q219" s="273"/>
      <c r="R219" s="273"/>
      <c r="S219" s="273"/>
      <c r="T219" s="274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5" t="s">
        <v>152</v>
      </c>
      <c r="AU219" s="275" t="s">
        <v>82</v>
      </c>
      <c r="AV219" s="15" t="s">
        <v>159</v>
      </c>
      <c r="AW219" s="15" t="s">
        <v>32</v>
      </c>
      <c r="AX219" s="15" t="s">
        <v>80</v>
      </c>
      <c r="AY219" s="275" t="s">
        <v>135</v>
      </c>
    </row>
    <row r="220" s="2" customFormat="1" ht="16.5" customHeight="1">
      <c r="A220" s="40"/>
      <c r="B220" s="41"/>
      <c r="C220" s="224" t="s">
        <v>287</v>
      </c>
      <c r="D220" s="224" t="s">
        <v>147</v>
      </c>
      <c r="E220" s="225" t="s">
        <v>2823</v>
      </c>
      <c r="F220" s="226" t="s">
        <v>2824</v>
      </c>
      <c r="G220" s="227" t="s">
        <v>498</v>
      </c>
      <c r="H220" s="228">
        <v>105.06</v>
      </c>
      <c r="I220" s="229"/>
      <c r="J220" s="230">
        <f>ROUND(I220*H220,2)</f>
        <v>0</v>
      </c>
      <c r="K220" s="226" t="s">
        <v>19</v>
      </c>
      <c r="L220" s="231"/>
      <c r="M220" s="232" t="s">
        <v>19</v>
      </c>
      <c r="N220" s="233" t="s">
        <v>43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183</v>
      </c>
      <c r="AT220" s="217" t="s">
        <v>147</v>
      </c>
      <c r="AU220" s="217" t="s">
        <v>82</v>
      </c>
      <c r="AY220" s="19" t="s">
        <v>135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80</v>
      </c>
      <c r="BK220" s="218">
        <f>ROUND(I220*H220,2)</f>
        <v>0</v>
      </c>
      <c r="BL220" s="19" t="s">
        <v>159</v>
      </c>
      <c r="BM220" s="217" t="s">
        <v>2825</v>
      </c>
    </row>
    <row r="221" s="13" customFormat="1">
      <c r="A221" s="13"/>
      <c r="B221" s="234"/>
      <c r="C221" s="235"/>
      <c r="D221" s="236" t="s">
        <v>152</v>
      </c>
      <c r="E221" s="237" t="s">
        <v>19</v>
      </c>
      <c r="F221" s="238" t="s">
        <v>2826</v>
      </c>
      <c r="G221" s="235"/>
      <c r="H221" s="239">
        <v>105.06</v>
      </c>
      <c r="I221" s="240"/>
      <c r="J221" s="235"/>
      <c r="K221" s="235"/>
      <c r="L221" s="241"/>
      <c r="M221" s="242"/>
      <c r="N221" s="243"/>
      <c r="O221" s="243"/>
      <c r="P221" s="243"/>
      <c r="Q221" s="243"/>
      <c r="R221" s="243"/>
      <c r="S221" s="243"/>
      <c r="T221" s="24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5" t="s">
        <v>152</v>
      </c>
      <c r="AU221" s="245" t="s">
        <v>82</v>
      </c>
      <c r="AV221" s="13" t="s">
        <v>82</v>
      </c>
      <c r="AW221" s="13" t="s">
        <v>32</v>
      </c>
      <c r="AX221" s="13" t="s">
        <v>72</v>
      </c>
      <c r="AY221" s="245" t="s">
        <v>135</v>
      </c>
    </row>
    <row r="222" s="15" customFormat="1">
      <c r="A222" s="15"/>
      <c r="B222" s="265"/>
      <c r="C222" s="266"/>
      <c r="D222" s="236" t="s">
        <v>152</v>
      </c>
      <c r="E222" s="267" t="s">
        <v>19</v>
      </c>
      <c r="F222" s="268" t="s">
        <v>2691</v>
      </c>
      <c r="G222" s="266"/>
      <c r="H222" s="269">
        <v>105.06</v>
      </c>
      <c r="I222" s="270"/>
      <c r="J222" s="266"/>
      <c r="K222" s="266"/>
      <c r="L222" s="271"/>
      <c r="M222" s="272"/>
      <c r="N222" s="273"/>
      <c r="O222" s="273"/>
      <c r="P222" s="273"/>
      <c r="Q222" s="273"/>
      <c r="R222" s="273"/>
      <c r="S222" s="273"/>
      <c r="T222" s="274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75" t="s">
        <v>152</v>
      </c>
      <c r="AU222" s="275" t="s">
        <v>82</v>
      </c>
      <c r="AV222" s="15" t="s">
        <v>159</v>
      </c>
      <c r="AW222" s="15" t="s">
        <v>32</v>
      </c>
      <c r="AX222" s="15" t="s">
        <v>80</v>
      </c>
      <c r="AY222" s="275" t="s">
        <v>135</v>
      </c>
    </row>
    <row r="223" s="2" customFormat="1" ht="37.8" customHeight="1">
      <c r="A223" s="40"/>
      <c r="B223" s="41"/>
      <c r="C223" s="206" t="s">
        <v>292</v>
      </c>
      <c r="D223" s="206" t="s">
        <v>138</v>
      </c>
      <c r="E223" s="207" t="s">
        <v>2827</v>
      </c>
      <c r="F223" s="208" t="s">
        <v>2828</v>
      </c>
      <c r="G223" s="209" t="s">
        <v>498</v>
      </c>
      <c r="H223" s="210">
        <v>1315</v>
      </c>
      <c r="I223" s="211"/>
      <c r="J223" s="212">
        <f>ROUND(I223*H223,2)</f>
        <v>0</v>
      </c>
      <c r="K223" s="208" t="s">
        <v>142</v>
      </c>
      <c r="L223" s="46"/>
      <c r="M223" s="213" t="s">
        <v>19</v>
      </c>
      <c r="N223" s="214" t="s">
        <v>43</v>
      </c>
      <c r="O223" s="86"/>
      <c r="P223" s="215">
        <f>O223*H223</f>
        <v>0</v>
      </c>
      <c r="Q223" s="215">
        <v>0.088800000000000004</v>
      </c>
      <c r="R223" s="215">
        <f>Q223*H223</f>
        <v>116.77200000000001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159</v>
      </c>
      <c r="AT223" s="217" t="s">
        <v>138</v>
      </c>
      <c r="AU223" s="217" t="s">
        <v>82</v>
      </c>
      <c r="AY223" s="19" t="s">
        <v>135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9" t="s">
        <v>80</v>
      </c>
      <c r="BK223" s="218">
        <f>ROUND(I223*H223,2)</f>
        <v>0</v>
      </c>
      <c r="BL223" s="19" t="s">
        <v>159</v>
      </c>
      <c r="BM223" s="217" t="s">
        <v>2829</v>
      </c>
    </row>
    <row r="224" s="2" customFormat="1">
      <c r="A224" s="40"/>
      <c r="B224" s="41"/>
      <c r="C224" s="42"/>
      <c r="D224" s="219" t="s">
        <v>145</v>
      </c>
      <c r="E224" s="42"/>
      <c r="F224" s="220" t="s">
        <v>2830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145</v>
      </c>
      <c r="AU224" s="19" t="s">
        <v>82</v>
      </c>
    </row>
    <row r="225" s="14" customFormat="1">
      <c r="A225" s="14"/>
      <c r="B225" s="255"/>
      <c r="C225" s="256"/>
      <c r="D225" s="236" t="s">
        <v>152</v>
      </c>
      <c r="E225" s="257" t="s">
        <v>19</v>
      </c>
      <c r="F225" s="258" t="s">
        <v>2831</v>
      </c>
      <c r="G225" s="256"/>
      <c r="H225" s="257" t="s">
        <v>19</v>
      </c>
      <c r="I225" s="259"/>
      <c r="J225" s="256"/>
      <c r="K225" s="256"/>
      <c r="L225" s="260"/>
      <c r="M225" s="261"/>
      <c r="N225" s="262"/>
      <c r="O225" s="262"/>
      <c r="P225" s="262"/>
      <c r="Q225" s="262"/>
      <c r="R225" s="262"/>
      <c r="S225" s="262"/>
      <c r="T225" s="263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4" t="s">
        <v>152</v>
      </c>
      <c r="AU225" s="264" t="s">
        <v>82</v>
      </c>
      <c r="AV225" s="14" t="s">
        <v>80</v>
      </c>
      <c r="AW225" s="14" t="s">
        <v>32</v>
      </c>
      <c r="AX225" s="14" t="s">
        <v>72</v>
      </c>
      <c r="AY225" s="264" t="s">
        <v>135</v>
      </c>
    </row>
    <row r="226" s="13" customFormat="1">
      <c r="A226" s="13"/>
      <c r="B226" s="234"/>
      <c r="C226" s="235"/>
      <c r="D226" s="236" t="s">
        <v>152</v>
      </c>
      <c r="E226" s="237" t="s">
        <v>19</v>
      </c>
      <c r="F226" s="238" t="s">
        <v>2753</v>
      </c>
      <c r="G226" s="235"/>
      <c r="H226" s="239">
        <v>1315</v>
      </c>
      <c r="I226" s="240"/>
      <c r="J226" s="235"/>
      <c r="K226" s="235"/>
      <c r="L226" s="241"/>
      <c r="M226" s="242"/>
      <c r="N226" s="243"/>
      <c r="O226" s="243"/>
      <c r="P226" s="243"/>
      <c r="Q226" s="243"/>
      <c r="R226" s="243"/>
      <c r="S226" s="243"/>
      <c r="T226" s="24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5" t="s">
        <v>152</v>
      </c>
      <c r="AU226" s="245" t="s">
        <v>82</v>
      </c>
      <c r="AV226" s="13" t="s">
        <v>82</v>
      </c>
      <c r="AW226" s="13" t="s">
        <v>32</v>
      </c>
      <c r="AX226" s="13" t="s">
        <v>72</v>
      </c>
      <c r="AY226" s="245" t="s">
        <v>135</v>
      </c>
    </row>
    <row r="227" s="15" customFormat="1">
      <c r="A227" s="15"/>
      <c r="B227" s="265"/>
      <c r="C227" s="266"/>
      <c r="D227" s="236" t="s">
        <v>152</v>
      </c>
      <c r="E227" s="267" t="s">
        <v>19</v>
      </c>
      <c r="F227" s="268" t="s">
        <v>2691</v>
      </c>
      <c r="G227" s="266"/>
      <c r="H227" s="269">
        <v>1315</v>
      </c>
      <c r="I227" s="270"/>
      <c r="J227" s="266"/>
      <c r="K227" s="266"/>
      <c r="L227" s="271"/>
      <c r="M227" s="272"/>
      <c r="N227" s="273"/>
      <c r="O227" s="273"/>
      <c r="P227" s="273"/>
      <c r="Q227" s="273"/>
      <c r="R227" s="273"/>
      <c r="S227" s="273"/>
      <c r="T227" s="274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5" t="s">
        <v>152</v>
      </c>
      <c r="AU227" s="275" t="s">
        <v>82</v>
      </c>
      <c r="AV227" s="15" t="s">
        <v>159</v>
      </c>
      <c r="AW227" s="15" t="s">
        <v>32</v>
      </c>
      <c r="AX227" s="15" t="s">
        <v>80</v>
      </c>
      <c r="AY227" s="275" t="s">
        <v>135</v>
      </c>
    </row>
    <row r="228" s="2" customFormat="1" ht="16.5" customHeight="1">
      <c r="A228" s="40"/>
      <c r="B228" s="41"/>
      <c r="C228" s="224" t="s">
        <v>298</v>
      </c>
      <c r="D228" s="224" t="s">
        <v>147</v>
      </c>
      <c r="E228" s="225" t="s">
        <v>2832</v>
      </c>
      <c r="F228" s="226" t="s">
        <v>2833</v>
      </c>
      <c r="G228" s="227" t="s">
        <v>498</v>
      </c>
      <c r="H228" s="228">
        <v>1328.1500000000001</v>
      </c>
      <c r="I228" s="229"/>
      <c r="J228" s="230">
        <f>ROUND(I228*H228,2)</f>
        <v>0</v>
      </c>
      <c r="K228" s="226" t="s">
        <v>19</v>
      </c>
      <c r="L228" s="231"/>
      <c r="M228" s="232" t="s">
        <v>19</v>
      </c>
      <c r="N228" s="233" t="s">
        <v>43</v>
      </c>
      <c r="O228" s="86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183</v>
      </c>
      <c r="AT228" s="217" t="s">
        <v>147</v>
      </c>
      <c r="AU228" s="217" t="s">
        <v>82</v>
      </c>
      <c r="AY228" s="19" t="s">
        <v>135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80</v>
      </c>
      <c r="BK228" s="218">
        <f>ROUND(I228*H228,2)</f>
        <v>0</v>
      </c>
      <c r="BL228" s="19" t="s">
        <v>159</v>
      </c>
      <c r="BM228" s="217" t="s">
        <v>2834</v>
      </c>
    </row>
    <row r="229" s="13" customFormat="1">
      <c r="A229" s="13"/>
      <c r="B229" s="234"/>
      <c r="C229" s="235"/>
      <c r="D229" s="236" t="s">
        <v>152</v>
      </c>
      <c r="E229" s="237" t="s">
        <v>19</v>
      </c>
      <c r="F229" s="238" t="s">
        <v>2835</v>
      </c>
      <c r="G229" s="235"/>
      <c r="H229" s="239">
        <v>1328.1500000000001</v>
      </c>
      <c r="I229" s="240"/>
      <c r="J229" s="235"/>
      <c r="K229" s="235"/>
      <c r="L229" s="241"/>
      <c r="M229" s="242"/>
      <c r="N229" s="243"/>
      <c r="O229" s="243"/>
      <c r="P229" s="243"/>
      <c r="Q229" s="243"/>
      <c r="R229" s="243"/>
      <c r="S229" s="243"/>
      <c r="T229" s="24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5" t="s">
        <v>152</v>
      </c>
      <c r="AU229" s="245" t="s">
        <v>82</v>
      </c>
      <c r="AV229" s="13" t="s">
        <v>82</v>
      </c>
      <c r="AW229" s="13" t="s">
        <v>32</v>
      </c>
      <c r="AX229" s="13" t="s">
        <v>72</v>
      </c>
      <c r="AY229" s="245" t="s">
        <v>135</v>
      </c>
    </row>
    <row r="230" s="15" customFormat="1">
      <c r="A230" s="15"/>
      <c r="B230" s="265"/>
      <c r="C230" s="266"/>
      <c r="D230" s="236" t="s">
        <v>152</v>
      </c>
      <c r="E230" s="267" t="s">
        <v>19</v>
      </c>
      <c r="F230" s="268" t="s">
        <v>2691</v>
      </c>
      <c r="G230" s="266"/>
      <c r="H230" s="269">
        <v>1328.1500000000001</v>
      </c>
      <c r="I230" s="270"/>
      <c r="J230" s="266"/>
      <c r="K230" s="266"/>
      <c r="L230" s="271"/>
      <c r="M230" s="272"/>
      <c r="N230" s="273"/>
      <c r="O230" s="273"/>
      <c r="P230" s="273"/>
      <c r="Q230" s="273"/>
      <c r="R230" s="273"/>
      <c r="S230" s="273"/>
      <c r="T230" s="274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75" t="s">
        <v>152</v>
      </c>
      <c r="AU230" s="275" t="s">
        <v>82</v>
      </c>
      <c r="AV230" s="15" t="s">
        <v>159</v>
      </c>
      <c r="AW230" s="15" t="s">
        <v>32</v>
      </c>
      <c r="AX230" s="15" t="s">
        <v>80</v>
      </c>
      <c r="AY230" s="275" t="s">
        <v>135</v>
      </c>
    </row>
    <row r="231" s="12" customFormat="1" ht="22.8" customHeight="1">
      <c r="A231" s="12"/>
      <c r="B231" s="190"/>
      <c r="C231" s="191"/>
      <c r="D231" s="192" t="s">
        <v>71</v>
      </c>
      <c r="E231" s="204" t="s">
        <v>183</v>
      </c>
      <c r="F231" s="204" t="s">
        <v>585</v>
      </c>
      <c r="G231" s="191"/>
      <c r="H231" s="191"/>
      <c r="I231" s="194"/>
      <c r="J231" s="205">
        <f>BK231</f>
        <v>0</v>
      </c>
      <c r="K231" s="191"/>
      <c r="L231" s="196"/>
      <c r="M231" s="197"/>
      <c r="N231" s="198"/>
      <c r="O231" s="198"/>
      <c r="P231" s="199">
        <f>SUM(P232:P247)</f>
        <v>0</v>
      </c>
      <c r="Q231" s="198"/>
      <c r="R231" s="199">
        <f>SUM(R232:R247)</f>
        <v>20.598561999999998</v>
      </c>
      <c r="S231" s="198"/>
      <c r="T231" s="200">
        <f>SUM(T232:T247)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01" t="s">
        <v>80</v>
      </c>
      <c r="AT231" s="202" t="s">
        <v>71</v>
      </c>
      <c r="AU231" s="202" t="s">
        <v>80</v>
      </c>
      <c r="AY231" s="201" t="s">
        <v>135</v>
      </c>
      <c r="BK231" s="203">
        <f>SUM(BK232:BK247)</f>
        <v>0</v>
      </c>
    </row>
    <row r="232" s="2" customFormat="1" ht="16.5" customHeight="1">
      <c r="A232" s="40"/>
      <c r="B232" s="41"/>
      <c r="C232" s="206" t="s">
        <v>150</v>
      </c>
      <c r="D232" s="206" t="s">
        <v>138</v>
      </c>
      <c r="E232" s="207" t="s">
        <v>2836</v>
      </c>
      <c r="F232" s="208" t="s">
        <v>2837</v>
      </c>
      <c r="G232" s="209" t="s">
        <v>141</v>
      </c>
      <c r="H232" s="210">
        <v>9</v>
      </c>
      <c r="I232" s="211"/>
      <c r="J232" s="212">
        <f>ROUND(I232*H232,2)</f>
        <v>0</v>
      </c>
      <c r="K232" s="208" t="s">
        <v>19</v>
      </c>
      <c r="L232" s="46"/>
      <c r="M232" s="213" t="s">
        <v>19</v>
      </c>
      <c r="N232" s="214" t="s">
        <v>43</v>
      </c>
      <c r="O232" s="86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7" t="s">
        <v>159</v>
      </c>
      <c r="AT232" s="217" t="s">
        <v>138</v>
      </c>
      <c r="AU232" s="217" t="s">
        <v>82</v>
      </c>
      <c r="AY232" s="19" t="s">
        <v>135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9" t="s">
        <v>80</v>
      </c>
      <c r="BK232" s="218">
        <f>ROUND(I232*H232,2)</f>
        <v>0</v>
      </c>
      <c r="BL232" s="19" t="s">
        <v>159</v>
      </c>
      <c r="BM232" s="217" t="s">
        <v>2838</v>
      </c>
    </row>
    <row r="233" s="2" customFormat="1" ht="16.5" customHeight="1">
      <c r="A233" s="40"/>
      <c r="B233" s="41"/>
      <c r="C233" s="206" t="s">
        <v>308</v>
      </c>
      <c r="D233" s="206" t="s">
        <v>138</v>
      </c>
      <c r="E233" s="207" t="s">
        <v>707</v>
      </c>
      <c r="F233" s="208" t="s">
        <v>708</v>
      </c>
      <c r="G233" s="209" t="s">
        <v>141</v>
      </c>
      <c r="H233" s="210">
        <v>11</v>
      </c>
      <c r="I233" s="211"/>
      <c r="J233" s="212">
        <f>ROUND(I233*H233,2)</f>
        <v>0</v>
      </c>
      <c r="K233" s="208" t="s">
        <v>19</v>
      </c>
      <c r="L233" s="46"/>
      <c r="M233" s="213" t="s">
        <v>19</v>
      </c>
      <c r="N233" s="214" t="s">
        <v>43</v>
      </c>
      <c r="O233" s="86"/>
      <c r="P233" s="215">
        <f>O233*H233</f>
        <v>0</v>
      </c>
      <c r="Q233" s="215">
        <v>0.14494199999999999</v>
      </c>
      <c r="R233" s="215">
        <f>Q233*H233</f>
        <v>1.5943619999999998</v>
      </c>
      <c r="S233" s="215">
        <v>0</v>
      </c>
      <c r="T233" s="21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159</v>
      </c>
      <c r="AT233" s="217" t="s">
        <v>138</v>
      </c>
      <c r="AU233" s="217" t="s">
        <v>82</v>
      </c>
      <c r="AY233" s="19" t="s">
        <v>135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9" t="s">
        <v>80</v>
      </c>
      <c r="BK233" s="218">
        <f>ROUND(I233*H233,2)</f>
        <v>0</v>
      </c>
      <c r="BL233" s="19" t="s">
        <v>159</v>
      </c>
      <c r="BM233" s="217" t="s">
        <v>2839</v>
      </c>
    </row>
    <row r="234" s="13" customFormat="1">
      <c r="A234" s="13"/>
      <c r="B234" s="234"/>
      <c r="C234" s="235"/>
      <c r="D234" s="236" t="s">
        <v>152</v>
      </c>
      <c r="E234" s="237" t="s">
        <v>19</v>
      </c>
      <c r="F234" s="238" t="s">
        <v>2840</v>
      </c>
      <c r="G234" s="235"/>
      <c r="H234" s="239">
        <v>11</v>
      </c>
      <c r="I234" s="240"/>
      <c r="J234" s="235"/>
      <c r="K234" s="235"/>
      <c r="L234" s="241"/>
      <c r="M234" s="242"/>
      <c r="N234" s="243"/>
      <c r="O234" s="243"/>
      <c r="P234" s="243"/>
      <c r="Q234" s="243"/>
      <c r="R234" s="243"/>
      <c r="S234" s="243"/>
      <c r="T234" s="24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5" t="s">
        <v>152</v>
      </c>
      <c r="AU234" s="245" t="s">
        <v>82</v>
      </c>
      <c r="AV234" s="13" t="s">
        <v>82</v>
      </c>
      <c r="AW234" s="13" t="s">
        <v>32</v>
      </c>
      <c r="AX234" s="13" t="s">
        <v>80</v>
      </c>
      <c r="AY234" s="245" t="s">
        <v>135</v>
      </c>
    </row>
    <row r="235" s="2" customFormat="1" ht="16.5" customHeight="1">
      <c r="A235" s="40"/>
      <c r="B235" s="41"/>
      <c r="C235" s="224" t="s">
        <v>315</v>
      </c>
      <c r="D235" s="224" t="s">
        <v>147</v>
      </c>
      <c r="E235" s="225" t="s">
        <v>2841</v>
      </c>
      <c r="F235" s="226" t="s">
        <v>2842</v>
      </c>
      <c r="G235" s="227" t="s">
        <v>141</v>
      </c>
      <c r="H235" s="228">
        <v>11</v>
      </c>
      <c r="I235" s="229"/>
      <c r="J235" s="230">
        <f>ROUND(I235*H235,2)</f>
        <v>0</v>
      </c>
      <c r="K235" s="226" t="s">
        <v>142</v>
      </c>
      <c r="L235" s="231"/>
      <c r="M235" s="232" t="s">
        <v>19</v>
      </c>
      <c r="N235" s="233" t="s">
        <v>43</v>
      </c>
      <c r="O235" s="86"/>
      <c r="P235" s="215">
        <f>O235*H235</f>
        <v>0</v>
      </c>
      <c r="Q235" s="215">
        <v>0.071999999999999995</v>
      </c>
      <c r="R235" s="215">
        <f>Q235*H235</f>
        <v>0.79199999999999993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183</v>
      </c>
      <c r="AT235" s="217" t="s">
        <v>147</v>
      </c>
      <c r="AU235" s="217" t="s">
        <v>82</v>
      </c>
      <c r="AY235" s="19" t="s">
        <v>135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80</v>
      </c>
      <c r="BK235" s="218">
        <f>ROUND(I235*H235,2)</f>
        <v>0</v>
      </c>
      <c r="BL235" s="19" t="s">
        <v>159</v>
      </c>
      <c r="BM235" s="217" t="s">
        <v>2843</v>
      </c>
    </row>
    <row r="236" s="13" customFormat="1">
      <c r="A236" s="13"/>
      <c r="B236" s="234"/>
      <c r="C236" s="235"/>
      <c r="D236" s="236" t="s">
        <v>152</v>
      </c>
      <c r="E236" s="237" t="s">
        <v>19</v>
      </c>
      <c r="F236" s="238" t="s">
        <v>710</v>
      </c>
      <c r="G236" s="235"/>
      <c r="H236" s="239">
        <v>11</v>
      </c>
      <c r="I236" s="240"/>
      <c r="J236" s="235"/>
      <c r="K236" s="235"/>
      <c r="L236" s="241"/>
      <c r="M236" s="242"/>
      <c r="N236" s="243"/>
      <c r="O236" s="243"/>
      <c r="P236" s="243"/>
      <c r="Q236" s="243"/>
      <c r="R236" s="243"/>
      <c r="S236" s="243"/>
      <c r="T236" s="24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5" t="s">
        <v>152</v>
      </c>
      <c r="AU236" s="245" t="s">
        <v>82</v>
      </c>
      <c r="AV236" s="13" t="s">
        <v>82</v>
      </c>
      <c r="AW236" s="13" t="s">
        <v>32</v>
      </c>
      <c r="AX236" s="13" t="s">
        <v>72</v>
      </c>
      <c r="AY236" s="245" t="s">
        <v>135</v>
      </c>
    </row>
    <row r="237" s="2" customFormat="1" ht="16.5" customHeight="1">
      <c r="A237" s="40"/>
      <c r="B237" s="41"/>
      <c r="C237" s="224" t="s">
        <v>322</v>
      </c>
      <c r="D237" s="224" t="s">
        <v>147</v>
      </c>
      <c r="E237" s="225" t="s">
        <v>2844</v>
      </c>
      <c r="F237" s="226" t="s">
        <v>2845</v>
      </c>
      <c r="G237" s="227" t="s">
        <v>141</v>
      </c>
      <c r="H237" s="228">
        <v>11</v>
      </c>
      <c r="I237" s="229"/>
      <c r="J237" s="230">
        <f>ROUND(I237*H237,2)</f>
        <v>0</v>
      </c>
      <c r="K237" s="226" t="s">
        <v>19</v>
      </c>
      <c r="L237" s="231"/>
      <c r="M237" s="232" t="s">
        <v>19</v>
      </c>
      <c r="N237" s="233" t="s">
        <v>43</v>
      </c>
      <c r="O237" s="86"/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7" t="s">
        <v>183</v>
      </c>
      <c r="AT237" s="217" t="s">
        <v>147</v>
      </c>
      <c r="AU237" s="217" t="s">
        <v>82</v>
      </c>
      <c r="AY237" s="19" t="s">
        <v>135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9" t="s">
        <v>80</v>
      </c>
      <c r="BK237" s="218">
        <f>ROUND(I237*H237,2)</f>
        <v>0</v>
      </c>
      <c r="BL237" s="19" t="s">
        <v>159</v>
      </c>
      <c r="BM237" s="217" t="s">
        <v>2846</v>
      </c>
    </row>
    <row r="238" s="13" customFormat="1">
      <c r="A238" s="13"/>
      <c r="B238" s="234"/>
      <c r="C238" s="235"/>
      <c r="D238" s="236" t="s">
        <v>152</v>
      </c>
      <c r="E238" s="237" t="s">
        <v>19</v>
      </c>
      <c r="F238" s="238" t="s">
        <v>710</v>
      </c>
      <c r="G238" s="235"/>
      <c r="H238" s="239">
        <v>11</v>
      </c>
      <c r="I238" s="240"/>
      <c r="J238" s="235"/>
      <c r="K238" s="235"/>
      <c r="L238" s="241"/>
      <c r="M238" s="242"/>
      <c r="N238" s="243"/>
      <c r="O238" s="243"/>
      <c r="P238" s="243"/>
      <c r="Q238" s="243"/>
      <c r="R238" s="243"/>
      <c r="S238" s="243"/>
      <c r="T238" s="24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5" t="s">
        <v>152</v>
      </c>
      <c r="AU238" s="245" t="s">
        <v>82</v>
      </c>
      <c r="AV238" s="13" t="s">
        <v>82</v>
      </c>
      <c r="AW238" s="13" t="s">
        <v>32</v>
      </c>
      <c r="AX238" s="13" t="s">
        <v>80</v>
      </c>
      <c r="AY238" s="245" t="s">
        <v>135</v>
      </c>
    </row>
    <row r="239" s="2" customFormat="1" ht="16.5" customHeight="1">
      <c r="A239" s="40"/>
      <c r="B239" s="41"/>
      <c r="C239" s="224" t="s">
        <v>331</v>
      </c>
      <c r="D239" s="224" t="s">
        <v>147</v>
      </c>
      <c r="E239" s="225" t="s">
        <v>2847</v>
      </c>
      <c r="F239" s="226" t="s">
        <v>2848</v>
      </c>
      <c r="G239" s="227" t="s">
        <v>141</v>
      </c>
      <c r="H239" s="228">
        <v>11</v>
      </c>
      <c r="I239" s="229"/>
      <c r="J239" s="230">
        <f>ROUND(I239*H239,2)</f>
        <v>0</v>
      </c>
      <c r="K239" s="226" t="s">
        <v>142</v>
      </c>
      <c r="L239" s="231"/>
      <c r="M239" s="232" t="s">
        <v>19</v>
      </c>
      <c r="N239" s="233" t="s">
        <v>43</v>
      </c>
      <c r="O239" s="86"/>
      <c r="P239" s="215">
        <f>O239*H239</f>
        <v>0</v>
      </c>
      <c r="Q239" s="215">
        <v>0.111</v>
      </c>
      <c r="R239" s="215">
        <f>Q239*H239</f>
        <v>1.2210000000000001</v>
      </c>
      <c r="S239" s="215">
        <v>0</v>
      </c>
      <c r="T239" s="216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7" t="s">
        <v>183</v>
      </c>
      <c r="AT239" s="217" t="s">
        <v>147</v>
      </c>
      <c r="AU239" s="217" t="s">
        <v>82</v>
      </c>
      <c r="AY239" s="19" t="s">
        <v>135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9" t="s">
        <v>80</v>
      </c>
      <c r="BK239" s="218">
        <f>ROUND(I239*H239,2)</f>
        <v>0</v>
      </c>
      <c r="BL239" s="19" t="s">
        <v>159</v>
      </c>
      <c r="BM239" s="217" t="s">
        <v>2849</v>
      </c>
    </row>
    <row r="240" s="13" customFormat="1">
      <c r="A240" s="13"/>
      <c r="B240" s="234"/>
      <c r="C240" s="235"/>
      <c r="D240" s="236" t="s">
        <v>152</v>
      </c>
      <c r="E240" s="237" t="s">
        <v>19</v>
      </c>
      <c r="F240" s="238" t="s">
        <v>710</v>
      </c>
      <c r="G240" s="235"/>
      <c r="H240" s="239">
        <v>11</v>
      </c>
      <c r="I240" s="240"/>
      <c r="J240" s="235"/>
      <c r="K240" s="235"/>
      <c r="L240" s="241"/>
      <c r="M240" s="242"/>
      <c r="N240" s="243"/>
      <c r="O240" s="243"/>
      <c r="P240" s="243"/>
      <c r="Q240" s="243"/>
      <c r="R240" s="243"/>
      <c r="S240" s="243"/>
      <c r="T240" s="24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5" t="s">
        <v>152</v>
      </c>
      <c r="AU240" s="245" t="s">
        <v>82</v>
      </c>
      <c r="AV240" s="13" t="s">
        <v>82</v>
      </c>
      <c r="AW240" s="13" t="s">
        <v>32</v>
      </c>
      <c r="AX240" s="13" t="s">
        <v>72</v>
      </c>
      <c r="AY240" s="245" t="s">
        <v>135</v>
      </c>
    </row>
    <row r="241" s="2" customFormat="1" ht="16.5" customHeight="1">
      <c r="A241" s="40"/>
      <c r="B241" s="41"/>
      <c r="C241" s="224" t="s">
        <v>337</v>
      </c>
      <c r="D241" s="224" t="s">
        <v>147</v>
      </c>
      <c r="E241" s="225" t="s">
        <v>2850</v>
      </c>
      <c r="F241" s="226" t="s">
        <v>2851</v>
      </c>
      <c r="G241" s="227" t="s">
        <v>141</v>
      </c>
      <c r="H241" s="228">
        <v>11</v>
      </c>
      <c r="I241" s="229"/>
      <c r="J241" s="230">
        <f>ROUND(I241*H241,2)</f>
        <v>0</v>
      </c>
      <c r="K241" s="226" t="s">
        <v>142</v>
      </c>
      <c r="L241" s="231"/>
      <c r="M241" s="232" t="s">
        <v>19</v>
      </c>
      <c r="N241" s="233" t="s">
        <v>43</v>
      </c>
      <c r="O241" s="86"/>
      <c r="P241" s="215">
        <f>O241*H241</f>
        <v>0</v>
      </c>
      <c r="Q241" s="215">
        <v>0.0040000000000000001</v>
      </c>
      <c r="R241" s="215">
        <f>Q241*H241</f>
        <v>0.043999999999999997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183</v>
      </c>
      <c r="AT241" s="217" t="s">
        <v>147</v>
      </c>
      <c r="AU241" s="217" t="s">
        <v>82</v>
      </c>
      <c r="AY241" s="19" t="s">
        <v>135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80</v>
      </c>
      <c r="BK241" s="218">
        <f>ROUND(I241*H241,2)</f>
        <v>0</v>
      </c>
      <c r="BL241" s="19" t="s">
        <v>159</v>
      </c>
      <c r="BM241" s="217" t="s">
        <v>2852</v>
      </c>
    </row>
    <row r="242" s="13" customFormat="1">
      <c r="A242" s="13"/>
      <c r="B242" s="234"/>
      <c r="C242" s="235"/>
      <c r="D242" s="236" t="s">
        <v>152</v>
      </c>
      <c r="E242" s="237" t="s">
        <v>19</v>
      </c>
      <c r="F242" s="238" t="s">
        <v>710</v>
      </c>
      <c r="G242" s="235"/>
      <c r="H242" s="239">
        <v>11</v>
      </c>
      <c r="I242" s="240"/>
      <c r="J242" s="235"/>
      <c r="K242" s="235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152</v>
      </c>
      <c r="AU242" s="245" t="s">
        <v>82</v>
      </c>
      <c r="AV242" s="13" t="s">
        <v>82</v>
      </c>
      <c r="AW242" s="13" t="s">
        <v>32</v>
      </c>
      <c r="AX242" s="13" t="s">
        <v>72</v>
      </c>
      <c r="AY242" s="245" t="s">
        <v>135</v>
      </c>
    </row>
    <row r="243" s="2" customFormat="1" ht="16.5" customHeight="1">
      <c r="A243" s="40"/>
      <c r="B243" s="41"/>
      <c r="C243" s="224" t="s">
        <v>343</v>
      </c>
      <c r="D243" s="224" t="s">
        <v>147</v>
      </c>
      <c r="E243" s="225" t="s">
        <v>2853</v>
      </c>
      <c r="F243" s="226" t="s">
        <v>2854</v>
      </c>
      <c r="G243" s="227" t="s">
        <v>141</v>
      </c>
      <c r="H243" s="228">
        <v>11</v>
      </c>
      <c r="I243" s="229"/>
      <c r="J243" s="230">
        <f>ROUND(I243*H243,2)</f>
        <v>0</v>
      </c>
      <c r="K243" s="226" t="s">
        <v>19</v>
      </c>
      <c r="L243" s="231"/>
      <c r="M243" s="232" t="s">
        <v>19</v>
      </c>
      <c r="N243" s="233" t="s">
        <v>43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183</v>
      </c>
      <c r="AT243" s="217" t="s">
        <v>147</v>
      </c>
      <c r="AU243" s="217" t="s">
        <v>82</v>
      </c>
      <c r="AY243" s="19" t="s">
        <v>135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80</v>
      </c>
      <c r="BK243" s="218">
        <f>ROUND(I243*H243,2)</f>
        <v>0</v>
      </c>
      <c r="BL243" s="19" t="s">
        <v>159</v>
      </c>
      <c r="BM243" s="217" t="s">
        <v>2855</v>
      </c>
    </row>
    <row r="244" s="13" customFormat="1">
      <c r="A244" s="13"/>
      <c r="B244" s="234"/>
      <c r="C244" s="235"/>
      <c r="D244" s="236" t="s">
        <v>152</v>
      </c>
      <c r="E244" s="237" t="s">
        <v>19</v>
      </c>
      <c r="F244" s="238" t="s">
        <v>710</v>
      </c>
      <c r="G244" s="235"/>
      <c r="H244" s="239">
        <v>11</v>
      </c>
      <c r="I244" s="240"/>
      <c r="J244" s="235"/>
      <c r="K244" s="235"/>
      <c r="L244" s="241"/>
      <c r="M244" s="242"/>
      <c r="N244" s="243"/>
      <c r="O244" s="243"/>
      <c r="P244" s="243"/>
      <c r="Q244" s="243"/>
      <c r="R244" s="243"/>
      <c r="S244" s="243"/>
      <c r="T244" s="24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5" t="s">
        <v>152</v>
      </c>
      <c r="AU244" s="245" t="s">
        <v>82</v>
      </c>
      <c r="AV244" s="13" t="s">
        <v>82</v>
      </c>
      <c r="AW244" s="13" t="s">
        <v>32</v>
      </c>
      <c r="AX244" s="13" t="s">
        <v>72</v>
      </c>
      <c r="AY244" s="245" t="s">
        <v>135</v>
      </c>
    </row>
    <row r="245" s="2" customFormat="1" ht="16.5" customHeight="1">
      <c r="A245" s="40"/>
      <c r="B245" s="41"/>
      <c r="C245" s="224" t="s">
        <v>348</v>
      </c>
      <c r="D245" s="224" t="s">
        <v>147</v>
      </c>
      <c r="E245" s="225" t="s">
        <v>2856</v>
      </c>
      <c r="F245" s="226" t="s">
        <v>2857</v>
      </c>
      <c r="G245" s="227" t="s">
        <v>141</v>
      </c>
      <c r="H245" s="228">
        <v>11</v>
      </c>
      <c r="I245" s="229"/>
      <c r="J245" s="230">
        <f>ROUND(I245*H245,2)</f>
        <v>0</v>
      </c>
      <c r="K245" s="226" t="s">
        <v>19</v>
      </c>
      <c r="L245" s="231"/>
      <c r="M245" s="232" t="s">
        <v>19</v>
      </c>
      <c r="N245" s="233" t="s">
        <v>43</v>
      </c>
      <c r="O245" s="86"/>
      <c r="P245" s="215">
        <f>O245*H245</f>
        <v>0</v>
      </c>
      <c r="Q245" s="215">
        <v>0</v>
      </c>
      <c r="R245" s="215">
        <f>Q245*H245</f>
        <v>0</v>
      </c>
      <c r="S245" s="215">
        <v>0</v>
      </c>
      <c r="T245" s="21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7" t="s">
        <v>183</v>
      </c>
      <c r="AT245" s="217" t="s">
        <v>147</v>
      </c>
      <c r="AU245" s="217" t="s">
        <v>82</v>
      </c>
      <c r="AY245" s="19" t="s">
        <v>135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9" t="s">
        <v>80</v>
      </c>
      <c r="BK245" s="218">
        <f>ROUND(I245*H245,2)</f>
        <v>0</v>
      </c>
      <c r="BL245" s="19" t="s">
        <v>159</v>
      </c>
      <c r="BM245" s="217" t="s">
        <v>2858</v>
      </c>
    </row>
    <row r="246" s="13" customFormat="1">
      <c r="A246" s="13"/>
      <c r="B246" s="234"/>
      <c r="C246" s="235"/>
      <c r="D246" s="236" t="s">
        <v>152</v>
      </c>
      <c r="E246" s="237" t="s">
        <v>19</v>
      </c>
      <c r="F246" s="238" t="s">
        <v>710</v>
      </c>
      <c r="G246" s="235"/>
      <c r="H246" s="239">
        <v>11</v>
      </c>
      <c r="I246" s="240"/>
      <c r="J246" s="235"/>
      <c r="K246" s="235"/>
      <c r="L246" s="241"/>
      <c r="M246" s="242"/>
      <c r="N246" s="243"/>
      <c r="O246" s="243"/>
      <c r="P246" s="243"/>
      <c r="Q246" s="243"/>
      <c r="R246" s="243"/>
      <c r="S246" s="243"/>
      <c r="T246" s="24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5" t="s">
        <v>152</v>
      </c>
      <c r="AU246" s="245" t="s">
        <v>82</v>
      </c>
      <c r="AV246" s="13" t="s">
        <v>82</v>
      </c>
      <c r="AW246" s="13" t="s">
        <v>32</v>
      </c>
      <c r="AX246" s="13" t="s">
        <v>80</v>
      </c>
      <c r="AY246" s="245" t="s">
        <v>135</v>
      </c>
    </row>
    <row r="247" s="2" customFormat="1" ht="16.5" customHeight="1">
      <c r="A247" s="40"/>
      <c r="B247" s="41"/>
      <c r="C247" s="206" t="s">
        <v>353</v>
      </c>
      <c r="D247" s="206" t="s">
        <v>138</v>
      </c>
      <c r="E247" s="207" t="s">
        <v>2859</v>
      </c>
      <c r="F247" s="208" t="s">
        <v>2860</v>
      </c>
      <c r="G247" s="209" t="s">
        <v>141</v>
      </c>
      <c r="H247" s="210">
        <v>40</v>
      </c>
      <c r="I247" s="211"/>
      <c r="J247" s="212">
        <f>ROUND(I247*H247,2)</f>
        <v>0</v>
      </c>
      <c r="K247" s="208" t="s">
        <v>19</v>
      </c>
      <c r="L247" s="46"/>
      <c r="M247" s="213" t="s">
        <v>19</v>
      </c>
      <c r="N247" s="214" t="s">
        <v>43</v>
      </c>
      <c r="O247" s="86"/>
      <c r="P247" s="215">
        <f>O247*H247</f>
        <v>0</v>
      </c>
      <c r="Q247" s="215">
        <v>0.42368</v>
      </c>
      <c r="R247" s="215">
        <f>Q247*H247</f>
        <v>16.947199999999999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159</v>
      </c>
      <c r="AT247" s="217" t="s">
        <v>138</v>
      </c>
      <c r="AU247" s="217" t="s">
        <v>82</v>
      </c>
      <c r="AY247" s="19" t="s">
        <v>135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9" t="s">
        <v>80</v>
      </c>
      <c r="BK247" s="218">
        <f>ROUND(I247*H247,2)</f>
        <v>0</v>
      </c>
      <c r="BL247" s="19" t="s">
        <v>159</v>
      </c>
      <c r="BM247" s="217" t="s">
        <v>2861</v>
      </c>
    </row>
    <row r="248" s="12" customFormat="1" ht="22.8" customHeight="1">
      <c r="A248" s="12"/>
      <c r="B248" s="190"/>
      <c r="C248" s="191"/>
      <c r="D248" s="192" t="s">
        <v>71</v>
      </c>
      <c r="E248" s="204" t="s">
        <v>189</v>
      </c>
      <c r="F248" s="204" t="s">
        <v>2862</v>
      </c>
      <c r="G248" s="191"/>
      <c r="H248" s="191"/>
      <c r="I248" s="194"/>
      <c r="J248" s="205">
        <f>BK248</f>
        <v>0</v>
      </c>
      <c r="K248" s="191"/>
      <c r="L248" s="196"/>
      <c r="M248" s="197"/>
      <c r="N248" s="198"/>
      <c r="O248" s="198"/>
      <c r="P248" s="199">
        <f>SUM(P249:P319)</f>
        <v>0</v>
      </c>
      <c r="Q248" s="198"/>
      <c r="R248" s="199">
        <f>SUM(R249:R319)</f>
        <v>341.30127778999997</v>
      </c>
      <c r="S248" s="198"/>
      <c r="T248" s="200">
        <f>SUM(T249:T319)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01" t="s">
        <v>80</v>
      </c>
      <c r="AT248" s="202" t="s">
        <v>71</v>
      </c>
      <c r="AU248" s="202" t="s">
        <v>80</v>
      </c>
      <c r="AY248" s="201" t="s">
        <v>135</v>
      </c>
      <c r="BK248" s="203">
        <f>SUM(BK249:BK319)</f>
        <v>0</v>
      </c>
    </row>
    <row r="249" s="2" customFormat="1" ht="16.5" customHeight="1">
      <c r="A249" s="40"/>
      <c r="B249" s="41"/>
      <c r="C249" s="206" t="s">
        <v>359</v>
      </c>
      <c r="D249" s="206" t="s">
        <v>138</v>
      </c>
      <c r="E249" s="207" t="s">
        <v>2863</v>
      </c>
      <c r="F249" s="208" t="s">
        <v>2864</v>
      </c>
      <c r="G249" s="209" t="s">
        <v>141</v>
      </c>
      <c r="H249" s="210">
        <v>20</v>
      </c>
      <c r="I249" s="211"/>
      <c r="J249" s="212">
        <f>ROUND(I249*H249,2)</f>
        <v>0</v>
      </c>
      <c r="K249" s="208" t="s">
        <v>142</v>
      </c>
      <c r="L249" s="46"/>
      <c r="M249" s="213" t="s">
        <v>19</v>
      </c>
      <c r="N249" s="214" t="s">
        <v>43</v>
      </c>
      <c r="O249" s="86"/>
      <c r="P249" s="215">
        <f>O249*H249</f>
        <v>0</v>
      </c>
      <c r="Q249" s="215">
        <v>0.00069999999999999999</v>
      </c>
      <c r="R249" s="215">
        <f>Q249*H249</f>
        <v>0.014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159</v>
      </c>
      <c r="AT249" s="217" t="s">
        <v>138</v>
      </c>
      <c r="AU249" s="217" t="s">
        <v>82</v>
      </c>
      <c r="AY249" s="19" t="s">
        <v>135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80</v>
      </c>
      <c r="BK249" s="218">
        <f>ROUND(I249*H249,2)</f>
        <v>0</v>
      </c>
      <c r="BL249" s="19" t="s">
        <v>159</v>
      </c>
      <c r="BM249" s="217" t="s">
        <v>2865</v>
      </c>
    </row>
    <row r="250" s="2" customFormat="1">
      <c r="A250" s="40"/>
      <c r="B250" s="41"/>
      <c r="C250" s="42"/>
      <c r="D250" s="219" t="s">
        <v>145</v>
      </c>
      <c r="E250" s="42"/>
      <c r="F250" s="220" t="s">
        <v>2866</v>
      </c>
      <c r="G250" s="42"/>
      <c r="H250" s="42"/>
      <c r="I250" s="221"/>
      <c r="J250" s="42"/>
      <c r="K250" s="42"/>
      <c r="L250" s="46"/>
      <c r="M250" s="222"/>
      <c r="N250" s="22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145</v>
      </c>
      <c r="AU250" s="19" t="s">
        <v>82</v>
      </c>
    </row>
    <row r="251" s="2" customFormat="1" ht="16.5" customHeight="1">
      <c r="A251" s="40"/>
      <c r="B251" s="41"/>
      <c r="C251" s="224" t="s">
        <v>364</v>
      </c>
      <c r="D251" s="224" t="s">
        <v>147</v>
      </c>
      <c r="E251" s="225" t="s">
        <v>2867</v>
      </c>
      <c r="F251" s="226" t="s">
        <v>2868</v>
      </c>
      <c r="G251" s="227" t="s">
        <v>141</v>
      </c>
      <c r="H251" s="228">
        <v>20</v>
      </c>
      <c r="I251" s="229"/>
      <c r="J251" s="230">
        <f>ROUND(I251*H251,2)</f>
        <v>0</v>
      </c>
      <c r="K251" s="226" t="s">
        <v>19</v>
      </c>
      <c r="L251" s="231"/>
      <c r="M251" s="232" t="s">
        <v>19</v>
      </c>
      <c r="N251" s="233" t="s">
        <v>43</v>
      </c>
      <c r="O251" s="86"/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17" t="s">
        <v>183</v>
      </c>
      <c r="AT251" s="217" t="s">
        <v>147</v>
      </c>
      <c r="AU251" s="217" t="s">
        <v>82</v>
      </c>
      <c r="AY251" s="19" t="s">
        <v>135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9" t="s">
        <v>80</v>
      </c>
      <c r="BK251" s="218">
        <f>ROUND(I251*H251,2)</f>
        <v>0</v>
      </c>
      <c r="BL251" s="19" t="s">
        <v>159</v>
      </c>
      <c r="BM251" s="217" t="s">
        <v>2869</v>
      </c>
    </row>
    <row r="252" s="2" customFormat="1">
      <c r="A252" s="40"/>
      <c r="B252" s="41"/>
      <c r="C252" s="42"/>
      <c r="D252" s="236" t="s">
        <v>1035</v>
      </c>
      <c r="E252" s="42"/>
      <c r="F252" s="251" t="s">
        <v>2870</v>
      </c>
      <c r="G252" s="42"/>
      <c r="H252" s="42"/>
      <c r="I252" s="221"/>
      <c r="J252" s="42"/>
      <c r="K252" s="42"/>
      <c r="L252" s="46"/>
      <c r="M252" s="222"/>
      <c r="N252" s="223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1035</v>
      </c>
      <c r="AU252" s="19" t="s">
        <v>82</v>
      </c>
    </row>
    <row r="253" s="2" customFormat="1" ht="16.5" customHeight="1">
      <c r="A253" s="40"/>
      <c r="B253" s="41"/>
      <c r="C253" s="206" t="s">
        <v>369</v>
      </c>
      <c r="D253" s="206" t="s">
        <v>138</v>
      </c>
      <c r="E253" s="207" t="s">
        <v>2871</v>
      </c>
      <c r="F253" s="208" t="s">
        <v>2872</v>
      </c>
      <c r="G253" s="209" t="s">
        <v>141</v>
      </c>
      <c r="H253" s="210">
        <v>1</v>
      </c>
      <c r="I253" s="211"/>
      <c r="J253" s="212">
        <f>ROUND(I253*H253,2)</f>
        <v>0</v>
      </c>
      <c r="K253" s="208" t="s">
        <v>142</v>
      </c>
      <c r="L253" s="46"/>
      <c r="M253" s="213" t="s">
        <v>19</v>
      </c>
      <c r="N253" s="214" t="s">
        <v>43</v>
      </c>
      <c r="O253" s="86"/>
      <c r="P253" s="215">
        <f>O253*H253</f>
        <v>0</v>
      </c>
      <c r="Q253" s="215">
        <v>0</v>
      </c>
      <c r="R253" s="215">
        <f>Q253*H253</f>
        <v>0</v>
      </c>
      <c r="S253" s="215">
        <v>0</v>
      </c>
      <c r="T253" s="216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17" t="s">
        <v>159</v>
      </c>
      <c r="AT253" s="217" t="s">
        <v>138</v>
      </c>
      <c r="AU253" s="217" t="s">
        <v>82</v>
      </c>
      <c r="AY253" s="19" t="s">
        <v>135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9" t="s">
        <v>80</v>
      </c>
      <c r="BK253" s="218">
        <f>ROUND(I253*H253,2)</f>
        <v>0</v>
      </c>
      <c r="BL253" s="19" t="s">
        <v>159</v>
      </c>
      <c r="BM253" s="217" t="s">
        <v>2873</v>
      </c>
    </row>
    <row r="254" s="2" customFormat="1">
      <c r="A254" s="40"/>
      <c r="B254" s="41"/>
      <c r="C254" s="42"/>
      <c r="D254" s="219" t="s">
        <v>145</v>
      </c>
      <c r="E254" s="42"/>
      <c r="F254" s="220" t="s">
        <v>2874</v>
      </c>
      <c r="G254" s="42"/>
      <c r="H254" s="42"/>
      <c r="I254" s="221"/>
      <c r="J254" s="42"/>
      <c r="K254" s="42"/>
      <c r="L254" s="46"/>
      <c r="M254" s="222"/>
      <c r="N254" s="223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145</v>
      </c>
      <c r="AU254" s="19" t="s">
        <v>82</v>
      </c>
    </row>
    <row r="255" s="2" customFormat="1" ht="16.5" customHeight="1">
      <c r="A255" s="40"/>
      <c r="B255" s="41"/>
      <c r="C255" s="224" t="s">
        <v>375</v>
      </c>
      <c r="D255" s="224" t="s">
        <v>147</v>
      </c>
      <c r="E255" s="225" t="s">
        <v>2875</v>
      </c>
      <c r="F255" s="226" t="s">
        <v>2876</v>
      </c>
      <c r="G255" s="227" t="s">
        <v>141</v>
      </c>
      <c r="H255" s="228">
        <v>1</v>
      </c>
      <c r="I255" s="229"/>
      <c r="J255" s="230">
        <f>ROUND(I255*H255,2)</f>
        <v>0</v>
      </c>
      <c r="K255" s="226" t="s">
        <v>142</v>
      </c>
      <c r="L255" s="231"/>
      <c r="M255" s="232" t="s">
        <v>19</v>
      </c>
      <c r="N255" s="233" t="s">
        <v>43</v>
      </c>
      <c r="O255" s="86"/>
      <c r="P255" s="215">
        <f>O255*H255</f>
        <v>0</v>
      </c>
      <c r="Q255" s="215">
        <v>0.0089999999999999993</v>
      </c>
      <c r="R255" s="215">
        <f>Q255*H255</f>
        <v>0.0089999999999999993</v>
      </c>
      <c r="S255" s="215">
        <v>0</v>
      </c>
      <c r="T255" s="216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17" t="s">
        <v>183</v>
      </c>
      <c r="AT255" s="217" t="s">
        <v>147</v>
      </c>
      <c r="AU255" s="217" t="s">
        <v>82</v>
      </c>
      <c r="AY255" s="19" t="s">
        <v>135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9" t="s">
        <v>80</v>
      </c>
      <c r="BK255" s="218">
        <f>ROUND(I255*H255,2)</f>
        <v>0</v>
      </c>
      <c r="BL255" s="19" t="s">
        <v>159</v>
      </c>
      <c r="BM255" s="217" t="s">
        <v>2877</v>
      </c>
    </row>
    <row r="256" s="2" customFormat="1" ht="16.5" customHeight="1">
      <c r="A256" s="40"/>
      <c r="B256" s="41"/>
      <c r="C256" s="206" t="s">
        <v>380</v>
      </c>
      <c r="D256" s="206" t="s">
        <v>138</v>
      </c>
      <c r="E256" s="207" t="s">
        <v>2878</v>
      </c>
      <c r="F256" s="208" t="s">
        <v>2879</v>
      </c>
      <c r="G256" s="209" t="s">
        <v>141</v>
      </c>
      <c r="H256" s="210">
        <v>16</v>
      </c>
      <c r="I256" s="211"/>
      <c r="J256" s="212">
        <f>ROUND(I256*H256,2)</f>
        <v>0</v>
      </c>
      <c r="K256" s="208" t="s">
        <v>142</v>
      </c>
      <c r="L256" s="46"/>
      <c r="M256" s="213" t="s">
        <v>19</v>
      </c>
      <c r="N256" s="214" t="s">
        <v>43</v>
      </c>
      <c r="O256" s="86"/>
      <c r="P256" s="215">
        <f>O256*H256</f>
        <v>0</v>
      </c>
      <c r="Q256" s="215">
        <v>0.11240500000000001</v>
      </c>
      <c r="R256" s="215">
        <f>Q256*H256</f>
        <v>1.7984800000000001</v>
      </c>
      <c r="S256" s="215">
        <v>0</v>
      </c>
      <c r="T256" s="21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17" t="s">
        <v>159</v>
      </c>
      <c r="AT256" s="217" t="s">
        <v>138</v>
      </c>
      <c r="AU256" s="217" t="s">
        <v>82</v>
      </c>
      <c r="AY256" s="19" t="s">
        <v>135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9" t="s">
        <v>80</v>
      </c>
      <c r="BK256" s="218">
        <f>ROUND(I256*H256,2)</f>
        <v>0</v>
      </c>
      <c r="BL256" s="19" t="s">
        <v>159</v>
      </c>
      <c r="BM256" s="217" t="s">
        <v>2880</v>
      </c>
    </row>
    <row r="257" s="2" customFormat="1">
      <c r="A257" s="40"/>
      <c r="B257" s="41"/>
      <c r="C257" s="42"/>
      <c r="D257" s="219" t="s">
        <v>145</v>
      </c>
      <c r="E257" s="42"/>
      <c r="F257" s="220" t="s">
        <v>2881</v>
      </c>
      <c r="G257" s="42"/>
      <c r="H257" s="42"/>
      <c r="I257" s="221"/>
      <c r="J257" s="42"/>
      <c r="K257" s="42"/>
      <c r="L257" s="46"/>
      <c r="M257" s="222"/>
      <c r="N257" s="22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145</v>
      </c>
      <c r="AU257" s="19" t="s">
        <v>82</v>
      </c>
    </row>
    <row r="258" s="13" customFormat="1">
      <c r="A258" s="13"/>
      <c r="B258" s="234"/>
      <c r="C258" s="235"/>
      <c r="D258" s="236" t="s">
        <v>152</v>
      </c>
      <c r="E258" s="237" t="s">
        <v>19</v>
      </c>
      <c r="F258" s="238" t="s">
        <v>2882</v>
      </c>
      <c r="G258" s="235"/>
      <c r="H258" s="239">
        <v>16</v>
      </c>
      <c r="I258" s="240"/>
      <c r="J258" s="235"/>
      <c r="K258" s="235"/>
      <c r="L258" s="241"/>
      <c r="M258" s="242"/>
      <c r="N258" s="243"/>
      <c r="O258" s="243"/>
      <c r="P258" s="243"/>
      <c r="Q258" s="243"/>
      <c r="R258" s="243"/>
      <c r="S258" s="243"/>
      <c r="T258" s="24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5" t="s">
        <v>152</v>
      </c>
      <c r="AU258" s="245" t="s">
        <v>82</v>
      </c>
      <c r="AV258" s="13" t="s">
        <v>82</v>
      </c>
      <c r="AW258" s="13" t="s">
        <v>32</v>
      </c>
      <c r="AX258" s="13" t="s">
        <v>72</v>
      </c>
      <c r="AY258" s="245" t="s">
        <v>135</v>
      </c>
    </row>
    <row r="259" s="15" customFormat="1">
      <c r="A259" s="15"/>
      <c r="B259" s="265"/>
      <c r="C259" s="266"/>
      <c r="D259" s="236" t="s">
        <v>152</v>
      </c>
      <c r="E259" s="267" t="s">
        <v>19</v>
      </c>
      <c r="F259" s="268" t="s">
        <v>2691</v>
      </c>
      <c r="G259" s="266"/>
      <c r="H259" s="269">
        <v>16</v>
      </c>
      <c r="I259" s="270"/>
      <c r="J259" s="266"/>
      <c r="K259" s="266"/>
      <c r="L259" s="271"/>
      <c r="M259" s="272"/>
      <c r="N259" s="273"/>
      <c r="O259" s="273"/>
      <c r="P259" s="273"/>
      <c r="Q259" s="273"/>
      <c r="R259" s="273"/>
      <c r="S259" s="273"/>
      <c r="T259" s="274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5" t="s">
        <v>152</v>
      </c>
      <c r="AU259" s="275" t="s">
        <v>82</v>
      </c>
      <c r="AV259" s="15" t="s">
        <v>159</v>
      </c>
      <c r="AW259" s="15" t="s">
        <v>32</v>
      </c>
      <c r="AX259" s="15" t="s">
        <v>80</v>
      </c>
      <c r="AY259" s="275" t="s">
        <v>135</v>
      </c>
    </row>
    <row r="260" s="2" customFormat="1" ht="16.5" customHeight="1">
      <c r="A260" s="40"/>
      <c r="B260" s="41"/>
      <c r="C260" s="224" t="s">
        <v>386</v>
      </c>
      <c r="D260" s="224" t="s">
        <v>147</v>
      </c>
      <c r="E260" s="225" t="s">
        <v>2883</v>
      </c>
      <c r="F260" s="226" t="s">
        <v>2884</v>
      </c>
      <c r="G260" s="227" t="s">
        <v>141</v>
      </c>
      <c r="H260" s="228">
        <v>16</v>
      </c>
      <c r="I260" s="229"/>
      <c r="J260" s="230">
        <f>ROUND(I260*H260,2)</f>
        <v>0</v>
      </c>
      <c r="K260" s="226" t="s">
        <v>142</v>
      </c>
      <c r="L260" s="231"/>
      <c r="M260" s="232" t="s">
        <v>19</v>
      </c>
      <c r="N260" s="233" t="s">
        <v>43</v>
      </c>
      <c r="O260" s="86"/>
      <c r="P260" s="215">
        <f>O260*H260</f>
        <v>0</v>
      </c>
      <c r="Q260" s="215">
        <v>0.0064999999999999997</v>
      </c>
      <c r="R260" s="215">
        <f>Q260*H260</f>
        <v>0.104</v>
      </c>
      <c r="S260" s="215">
        <v>0</v>
      </c>
      <c r="T260" s="216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7" t="s">
        <v>183</v>
      </c>
      <c r="AT260" s="217" t="s">
        <v>147</v>
      </c>
      <c r="AU260" s="217" t="s">
        <v>82</v>
      </c>
      <c r="AY260" s="19" t="s">
        <v>135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9" t="s">
        <v>80</v>
      </c>
      <c r="BK260" s="218">
        <f>ROUND(I260*H260,2)</f>
        <v>0</v>
      </c>
      <c r="BL260" s="19" t="s">
        <v>159</v>
      </c>
      <c r="BM260" s="217" t="s">
        <v>2885</v>
      </c>
    </row>
    <row r="261" s="2" customFormat="1" ht="21.75" customHeight="1">
      <c r="A261" s="40"/>
      <c r="B261" s="41"/>
      <c r="C261" s="206" t="s">
        <v>391</v>
      </c>
      <c r="D261" s="206" t="s">
        <v>138</v>
      </c>
      <c r="E261" s="207" t="s">
        <v>2886</v>
      </c>
      <c r="F261" s="208" t="s">
        <v>2887</v>
      </c>
      <c r="G261" s="209" t="s">
        <v>498</v>
      </c>
      <c r="H261" s="210">
        <v>210</v>
      </c>
      <c r="I261" s="211"/>
      <c r="J261" s="212">
        <f>ROUND(I261*H261,2)</f>
        <v>0</v>
      </c>
      <c r="K261" s="208" t="s">
        <v>142</v>
      </c>
      <c r="L261" s="46"/>
      <c r="M261" s="213" t="s">
        <v>19</v>
      </c>
      <c r="N261" s="214" t="s">
        <v>43</v>
      </c>
      <c r="O261" s="86"/>
      <c r="P261" s="215">
        <f>O261*H261</f>
        <v>0</v>
      </c>
      <c r="Q261" s="215">
        <v>0.0025999999999999999</v>
      </c>
      <c r="R261" s="215">
        <f>Q261*H261</f>
        <v>0.54599999999999993</v>
      </c>
      <c r="S261" s="215">
        <v>0</v>
      </c>
      <c r="T261" s="216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17" t="s">
        <v>159</v>
      </c>
      <c r="AT261" s="217" t="s">
        <v>138</v>
      </c>
      <c r="AU261" s="217" t="s">
        <v>82</v>
      </c>
      <c r="AY261" s="19" t="s">
        <v>135</v>
      </c>
      <c r="BE261" s="218">
        <f>IF(N261="základní",J261,0)</f>
        <v>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19" t="s">
        <v>80</v>
      </c>
      <c r="BK261" s="218">
        <f>ROUND(I261*H261,2)</f>
        <v>0</v>
      </c>
      <c r="BL261" s="19" t="s">
        <v>159</v>
      </c>
      <c r="BM261" s="217" t="s">
        <v>2888</v>
      </c>
    </row>
    <row r="262" s="2" customFormat="1">
      <c r="A262" s="40"/>
      <c r="B262" s="41"/>
      <c r="C262" s="42"/>
      <c r="D262" s="219" t="s">
        <v>145</v>
      </c>
      <c r="E262" s="42"/>
      <c r="F262" s="220" t="s">
        <v>2889</v>
      </c>
      <c r="G262" s="42"/>
      <c r="H262" s="42"/>
      <c r="I262" s="221"/>
      <c r="J262" s="42"/>
      <c r="K262" s="42"/>
      <c r="L262" s="46"/>
      <c r="M262" s="222"/>
      <c r="N262" s="223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145</v>
      </c>
      <c r="AU262" s="19" t="s">
        <v>82</v>
      </c>
    </row>
    <row r="263" s="2" customFormat="1" ht="16.5" customHeight="1">
      <c r="A263" s="40"/>
      <c r="B263" s="41"/>
      <c r="C263" s="206" t="s">
        <v>397</v>
      </c>
      <c r="D263" s="206" t="s">
        <v>138</v>
      </c>
      <c r="E263" s="207" t="s">
        <v>2890</v>
      </c>
      <c r="F263" s="208" t="s">
        <v>2891</v>
      </c>
      <c r="G263" s="209" t="s">
        <v>141</v>
      </c>
      <c r="H263" s="210">
        <v>7</v>
      </c>
      <c r="I263" s="211"/>
      <c r="J263" s="212">
        <f>ROUND(I263*H263,2)</f>
        <v>0</v>
      </c>
      <c r="K263" s="208" t="s">
        <v>142</v>
      </c>
      <c r="L263" s="46"/>
      <c r="M263" s="213" t="s">
        <v>19</v>
      </c>
      <c r="N263" s="214" t="s">
        <v>43</v>
      </c>
      <c r="O263" s="86"/>
      <c r="P263" s="215">
        <f>O263*H263</f>
        <v>0</v>
      </c>
      <c r="Q263" s="215">
        <v>0.0005375</v>
      </c>
      <c r="R263" s="215">
        <f>Q263*H263</f>
        <v>0.0037625000000000002</v>
      </c>
      <c r="S263" s="215">
        <v>0</v>
      </c>
      <c r="T263" s="21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159</v>
      </c>
      <c r="AT263" s="217" t="s">
        <v>138</v>
      </c>
      <c r="AU263" s="217" t="s">
        <v>82</v>
      </c>
      <c r="AY263" s="19" t="s">
        <v>135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9" t="s">
        <v>80</v>
      </c>
      <c r="BK263" s="218">
        <f>ROUND(I263*H263,2)</f>
        <v>0</v>
      </c>
      <c r="BL263" s="19" t="s">
        <v>159</v>
      </c>
      <c r="BM263" s="217" t="s">
        <v>2892</v>
      </c>
    </row>
    <row r="264" s="2" customFormat="1">
      <c r="A264" s="40"/>
      <c r="B264" s="41"/>
      <c r="C264" s="42"/>
      <c r="D264" s="219" t="s">
        <v>145</v>
      </c>
      <c r="E264" s="42"/>
      <c r="F264" s="220" t="s">
        <v>2893</v>
      </c>
      <c r="G264" s="42"/>
      <c r="H264" s="42"/>
      <c r="I264" s="221"/>
      <c r="J264" s="42"/>
      <c r="K264" s="42"/>
      <c r="L264" s="46"/>
      <c r="M264" s="222"/>
      <c r="N264" s="22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145</v>
      </c>
      <c r="AU264" s="19" t="s">
        <v>82</v>
      </c>
    </row>
    <row r="265" s="14" customFormat="1">
      <c r="A265" s="14"/>
      <c r="B265" s="255"/>
      <c r="C265" s="256"/>
      <c r="D265" s="236" t="s">
        <v>152</v>
      </c>
      <c r="E265" s="257" t="s">
        <v>19</v>
      </c>
      <c r="F265" s="258" t="s">
        <v>2894</v>
      </c>
      <c r="G265" s="256"/>
      <c r="H265" s="257" t="s">
        <v>19</v>
      </c>
      <c r="I265" s="259"/>
      <c r="J265" s="256"/>
      <c r="K265" s="256"/>
      <c r="L265" s="260"/>
      <c r="M265" s="261"/>
      <c r="N265" s="262"/>
      <c r="O265" s="262"/>
      <c r="P265" s="262"/>
      <c r="Q265" s="262"/>
      <c r="R265" s="262"/>
      <c r="S265" s="262"/>
      <c r="T265" s="26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4" t="s">
        <v>152</v>
      </c>
      <c r="AU265" s="264" t="s">
        <v>82</v>
      </c>
      <c r="AV265" s="14" t="s">
        <v>80</v>
      </c>
      <c r="AW265" s="14" t="s">
        <v>32</v>
      </c>
      <c r="AX265" s="14" t="s">
        <v>72</v>
      </c>
      <c r="AY265" s="264" t="s">
        <v>135</v>
      </c>
    </row>
    <row r="266" s="13" customFormat="1">
      <c r="A266" s="13"/>
      <c r="B266" s="234"/>
      <c r="C266" s="235"/>
      <c r="D266" s="236" t="s">
        <v>152</v>
      </c>
      <c r="E266" s="237" t="s">
        <v>19</v>
      </c>
      <c r="F266" s="238" t="s">
        <v>2895</v>
      </c>
      <c r="G266" s="235"/>
      <c r="H266" s="239">
        <v>7</v>
      </c>
      <c r="I266" s="240"/>
      <c r="J266" s="235"/>
      <c r="K266" s="235"/>
      <c r="L266" s="241"/>
      <c r="M266" s="242"/>
      <c r="N266" s="243"/>
      <c r="O266" s="243"/>
      <c r="P266" s="243"/>
      <c r="Q266" s="243"/>
      <c r="R266" s="243"/>
      <c r="S266" s="243"/>
      <c r="T266" s="24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5" t="s">
        <v>152</v>
      </c>
      <c r="AU266" s="245" t="s">
        <v>82</v>
      </c>
      <c r="AV266" s="13" t="s">
        <v>82</v>
      </c>
      <c r="AW266" s="13" t="s">
        <v>32</v>
      </c>
      <c r="AX266" s="13" t="s">
        <v>72</v>
      </c>
      <c r="AY266" s="245" t="s">
        <v>135</v>
      </c>
    </row>
    <row r="267" s="15" customFormat="1">
      <c r="A267" s="15"/>
      <c r="B267" s="265"/>
      <c r="C267" s="266"/>
      <c r="D267" s="236" t="s">
        <v>152</v>
      </c>
      <c r="E267" s="267" t="s">
        <v>19</v>
      </c>
      <c r="F267" s="268" t="s">
        <v>2691</v>
      </c>
      <c r="G267" s="266"/>
      <c r="H267" s="269">
        <v>7</v>
      </c>
      <c r="I267" s="270"/>
      <c r="J267" s="266"/>
      <c r="K267" s="266"/>
      <c r="L267" s="271"/>
      <c r="M267" s="272"/>
      <c r="N267" s="273"/>
      <c r="O267" s="273"/>
      <c r="P267" s="273"/>
      <c r="Q267" s="273"/>
      <c r="R267" s="273"/>
      <c r="S267" s="273"/>
      <c r="T267" s="274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5" t="s">
        <v>152</v>
      </c>
      <c r="AU267" s="275" t="s">
        <v>82</v>
      </c>
      <c r="AV267" s="15" t="s">
        <v>159</v>
      </c>
      <c r="AW267" s="15" t="s">
        <v>32</v>
      </c>
      <c r="AX267" s="15" t="s">
        <v>80</v>
      </c>
      <c r="AY267" s="275" t="s">
        <v>135</v>
      </c>
    </row>
    <row r="268" s="2" customFormat="1" ht="37.8" customHeight="1">
      <c r="A268" s="40"/>
      <c r="B268" s="41"/>
      <c r="C268" s="206" t="s">
        <v>723</v>
      </c>
      <c r="D268" s="206" t="s">
        <v>138</v>
      </c>
      <c r="E268" s="207" t="s">
        <v>2896</v>
      </c>
      <c r="F268" s="208" t="s">
        <v>2897</v>
      </c>
      <c r="G268" s="209" t="s">
        <v>256</v>
      </c>
      <c r="H268" s="210">
        <v>230</v>
      </c>
      <c r="I268" s="211"/>
      <c r="J268" s="212">
        <f>ROUND(I268*H268,2)</f>
        <v>0</v>
      </c>
      <c r="K268" s="208" t="s">
        <v>142</v>
      </c>
      <c r="L268" s="46"/>
      <c r="M268" s="213" t="s">
        <v>19</v>
      </c>
      <c r="N268" s="214" t="s">
        <v>43</v>
      </c>
      <c r="O268" s="86"/>
      <c r="P268" s="215">
        <f>O268*H268</f>
        <v>0</v>
      </c>
      <c r="Q268" s="215">
        <v>0.14214640000000001</v>
      </c>
      <c r="R268" s="215">
        <f>Q268*H268</f>
        <v>32.693671999999999</v>
      </c>
      <c r="S268" s="215">
        <v>0</v>
      </c>
      <c r="T268" s="21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159</v>
      </c>
      <c r="AT268" s="217" t="s">
        <v>138</v>
      </c>
      <c r="AU268" s="217" t="s">
        <v>82</v>
      </c>
      <c r="AY268" s="19" t="s">
        <v>135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9" t="s">
        <v>80</v>
      </c>
      <c r="BK268" s="218">
        <f>ROUND(I268*H268,2)</f>
        <v>0</v>
      </c>
      <c r="BL268" s="19" t="s">
        <v>159</v>
      </c>
      <c r="BM268" s="217" t="s">
        <v>2898</v>
      </c>
    </row>
    <row r="269" s="2" customFormat="1">
      <c r="A269" s="40"/>
      <c r="B269" s="41"/>
      <c r="C269" s="42"/>
      <c r="D269" s="219" t="s">
        <v>145</v>
      </c>
      <c r="E269" s="42"/>
      <c r="F269" s="220" t="s">
        <v>2899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145</v>
      </c>
      <c r="AU269" s="19" t="s">
        <v>82</v>
      </c>
    </row>
    <row r="270" s="2" customFormat="1" ht="16.5" customHeight="1">
      <c r="A270" s="40"/>
      <c r="B270" s="41"/>
      <c r="C270" s="224" t="s">
        <v>727</v>
      </c>
      <c r="D270" s="224" t="s">
        <v>147</v>
      </c>
      <c r="E270" s="225" t="s">
        <v>2900</v>
      </c>
      <c r="F270" s="226" t="s">
        <v>2901</v>
      </c>
      <c r="G270" s="227" t="s">
        <v>498</v>
      </c>
      <c r="H270" s="228">
        <v>69</v>
      </c>
      <c r="I270" s="229"/>
      <c r="J270" s="230">
        <f>ROUND(I270*H270,2)</f>
        <v>0</v>
      </c>
      <c r="K270" s="226" t="s">
        <v>19</v>
      </c>
      <c r="L270" s="231"/>
      <c r="M270" s="232" t="s">
        <v>19</v>
      </c>
      <c r="N270" s="233" t="s">
        <v>43</v>
      </c>
      <c r="O270" s="86"/>
      <c r="P270" s="215">
        <f>O270*H270</f>
        <v>0</v>
      </c>
      <c r="Q270" s="215">
        <v>0</v>
      </c>
      <c r="R270" s="215">
        <f>Q270*H270</f>
        <v>0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183</v>
      </c>
      <c r="AT270" s="217" t="s">
        <v>147</v>
      </c>
      <c r="AU270" s="217" t="s">
        <v>82</v>
      </c>
      <c r="AY270" s="19" t="s">
        <v>135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9" t="s">
        <v>80</v>
      </c>
      <c r="BK270" s="218">
        <f>ROUND(I270*H270,2)</f>
        <v>0</v>
      </c>
      <c r="BL270" s="19" t="s">
        <v>159</v>
      </c>
      <c r="BM270" s="217" t="s">
        <v>2902</v>
      </c>
    </row>
    <row r="271" s="2" customFormat="1">
      <c r="A271" s="40"/>
      <c r="B271" s="41"/>
      <c r="C271" s="42"/>
      <c r="D271" s="236" t="s">
        <v>1035</v>
      </c>
      <c r="E271" s="42"/>
      <c r="F271" s="251" t="s">
        <v>2903</v>
      </c>
      <c r="G271" s="42"/>
      <c r="H271" s="42"/>
      <c r="I271" s="221"/>
      <c r="J271" s="42"/>
      <c r="K271" s="42"/>
      <c r="L271" s="46"/>
      <c r="M271" s="222"/>
      <c r="N271" s="22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1035</v>
      </c>
      <c r="AU271" s="19" t="s">
        <v>82</v>
      </c>
    </row>
    <row r="272" s="13" customFormat="1">
      <c r="A272" s="13"/>
      <c r="B272" s="234"/>
      <c r="C272" s="235"/>
      <c r="D272" s="236" t="s">
        <v>152</v>
      </c>
      <c r="E272" s="237" t="s">
        <v>19</v>
      </c>
      <c r="F272" s="238" t="s">
        <v>2904</v>
      </c>
      <c r="G272" s="235"/>
      <c r="H272" s="239">
        <v>69</v>
      </c>
      <c r="I272" s="240"/>
      <c r="J272" s="235"/>
      <c r="K272" s="235"/>
      <c r="L272" s="241"/>
      <c r="M272" s="242"/>
      <c r="N272" s="243"/>
      <c r="O272" s="243"/>
      <c r="P272" s="243"/>
      <c r="Q272" s="243"/>
      <c r="R272" s="243"/>
      <c r="S272" s="243"/>
      <c r="T272" s="24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5" t="s">
        <v>152</v>
      </c>
      <c r="AU272" s="245" t="s">
        <v>82</v>
      </c>
      <c r="AV272" s="13" t="s">
        <v>82</v>
      </c>
      <c r="AW272" s="13" t="s">
        <v>32</v>
      </c>
      <c r="AX272" s="13" t="s">
        <v>72</v>
      </c>
      <c r="AY272" s="245" t="s">
        <v>135</v>
      </c>
    </row>
    <row r="273" s="15" customFormat="1">
      <c r="A273" s="15"/>
      <c r="B273" s="265"/>
      <c r="C273" s="266"/>
      <c r="D273" s="236" t="s">
        <v>152</v>
      </c>
      <c r="E273" s="267" t="s">
        <v>19</v>
      </c>
      <c r="F273" s="268" t="s">
        <v>2691</v>
      </c>
      <c r="G273" s="266"/>
      <c r="H273" s="269">
        <v>69</v>
      </c>
      <c r="I273" s="270"/>
      <c r="J273" s="266"/>
      <c r="K273" s="266"/>
      <c r="L273" s="271"/>
      <c r="M273" s="272"/>
      <c r="N273" s="273"/>
      <c r="O273" s="273"/>
      <c r="P273" s="273"/>
      <c r="Q273" s="273"/>
      <c r="R273" s="273"/>
      <c r="S273" s="273"/>
      <c r="T273" s="274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75" t="s">
        <v>152</v>
      </c>
      <c r="AU273" s="275" t="s">
        <v>82</v>
      </c>
      <c r="AV273" s="15" t="s">
        <v>159</v>
      </c>
      <c r="AW273" s="15" t="s">
        <v>32</v>
      </c>
      <c r="AX273" s="15" t="s">
        <v>80</v>
      </c>
      <c r="AY273" s="275" t="s">
        <v>135</v>
      </c>
    </row>
    <row r="274" s="2" customFormat="1" ht="24.15" customHeight="1">
      <c r="A274" s="40"/>
      <c r="B274" s="41"/>
      <c r="C274" s="206" t="s">
        <v>731</v>
      </c>
      <c r="D274" s="206" t="s">
        <v>138</v>
      </c>
      <c r="E274" s="207" t="s">
        <v>2905</v>
      </c>
      <c r="F274" s="208" t="s">
        <v>2906</v>
      </c>
      <c r="G274" s="209" t="s">
        <v>498</v>
      </c>
      <c r="H274" s="210">
        <v>210</v>
      </c>
      <c r="I274" s="211"/>
      <c r="J274" s="212">
        <f>ROUND(I274*H274,2)</f>
        <v>0</v>
      </c>
      <c r="K274" s="208" t="s">
        <v>142</v>
      </c>
      <c r="L274" s="46"/>
      <c r="M274" s="213" t="s">
        <v>19</v>
      </c>
      <c r="N274" s="214" t="s">
        <v>43</v>
      </c>
      <c r="O274" s="86"/>
      <c r="P274" s="215">
        <f>O274*H274</f>
        <v>0</v>
      </c>
      <c r="Q274" s="215">
        <v>1.22E-05</v>
      </c>
      <c r="R274" s="215">
        <f>Q274*H274</f>
        <v>0.002562</v>
      </c>
      <c r="S274" s="215">
        <v>0</v>
      </c>
      <c r="T274" s="21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7" t="s">
        <v>159</v>
      </c>
      <c r="AT274" s="217" t="s">
        <v>138</v>
      </c>
      <c r="AU274" s="217" t="s">
        <v>82</v>
      </c>
      <c r="AY274" s="19" t="s">
        <v>135</v>
      </c>
      <c r="BE274" s="218">
        <f>IF(N274="základní",J274,0)</f>
        <v>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19" t="s">
        <v>80</v>
      </c>
      <c r="BK274" s="218">
        <f>ROUND(I274*H274,2)</f>
        <v>0</v>
      </c>
      <c r="BL274" s="19" t="s">
        <v>159</v>
      </c>
      <c r="BM274" s="217" t="s">
        <v>2907</v>
      </c>
    </row>
    <row r="275" s="2" customFormat="1">
      <c r="A275" s="40"/>
      <c r="B275" s="41"/>
      <c r="C275" s="42"/>
      <c r="D275" s="219" t="s">
        <v>145</v>
      </c>
      <c r="E275" s="42"/>
      <c r="F275" s="220" t="s">
        <v>2908</v>
      </c>
      <c r="G275" s="42"/>
      <c r="H275" s="42"/>
      <c r="I275" s="221"/>
      <c r="J275" s="42"/>
      <c r="K275" s="42"/>
      <c r="L275" s="46"/>
      <c r="M275" s="222"/>
      <c r="N275" s="22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145</v>
      </c>
      <c r="AU275" s="19" t="s">
        <v>82</v>
      </c>
    </row>
    <row r="276" s="2" customFormat="1" ht="24.15" customHeight="1">
      <c r="A276" s="40"/>
      <c r="B276" s="41"/>
      <c r="C276" s="206" t="s">
        <v>736</v>
      </c>
      <c r="D276" s="206" t="s">
        <v>138</v>
      </c>
      <c r="E276" s="207" t="s">
        <v>2909</v>
      </c>
      <c r="F276" s="208" t="s">
        <v>2910</v>
      </c>
      <c r="G276" s="209" t="s">
        <v>256</v>
      </c>
      <c r="H276" s="210">
        <v>87</v>
      </c>
      <c r="I276" s="211"/>
      <c r="J276" s="212">
        <f>ROUND(I276*H276,2)</f>
        <v>0</v>
      </c>
      <c r="K276" s="208" t="s">
        <v>142</v>
      </c>
      <c r="L276" s="46"/>
      <c r="M276" s="213" t="s">
        <v>19</v>
      </c>
      <c r="N276" s="214" t="s">
        <v>43</v>
      </c>
      <c r="O276" s="86"/>
      <c r="P276" s="215">
        <f>O276*H276</f>
        <v>0</v>
      </c>
      <c r="Q276" s="215">
        <v>0.15539952000000001</v>
      </c>
      <c r="R276" s="215">
        <f>Q276*H276</f>
        <v>13.519758240000002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159</v>
      </c>
      <c r="AT276" s="217" t="s">
        <v>138</v>
      </c>
      <c r="AU276" s="217" t="s">
        <v>82</v>
      </c>
      <c r="AY276" s="19" t="s">
        <v>135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9" t="s">
        <v>80</v>
      </c>
      <c r="BK276" s="218">
        <f>ROUND(I276*H276,2)</f>
        <v>0</v>
      </c>
      <c r="BL276" s="19" t="s">
        <v>159</v>
      </c>
      <c r="BM276" s="217" t="s">
        <v>2911</v>
      </c>
    </row>
    <row r="277" s="2" customFormat="1">
      <c r="A277" s="40"/>
      <c r="B277" s="41"/>
      <c r="C277" s="42"/>
      <c r="D277" s="219" t="s">
        <v>145</v>
      </c>
      <c r="E277" s="42"/>
      <c r="F277" s="220" t="s">
        <v>2912</v>
      </c>
      <c r="G277" s="42"/>
      <c r="H277" s="42"/>
      <c r="I277" s="221"/>
      <c r="J277" s="42"/>
      <c r="K277" s="42"/>
      <c r="L277" s="46"/>
      <c r="M277" s="222"/>
      <c r="N277" s="22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145</v>
      </c>
      <c r="AU277" s="19" t="s">
        <v>82</v>
      </c>
    </row>
    <row r="278" s="2" customFormat="1" ht="16.5" customHeight="1">
      <c r="A278" s="40"/>
      <c r="B278" s="41"/>
      <c r="C278" s="224" t="s">
        <v>740</v>
      </c>
      <c r="D278" s="224" t="s">
        <v>147</v>
      </c>
      <c r="E278" s="225" t="s">
        <v>2913</v>
      </c>
      <c r="F278" s="226" t="s">
        <v>2914</v>
      </c>
      <c r="G278" s="227" t="s">
        <v>256</v>
      </c>
      <c r="H278" s="228">
        <v>87.061999999999998</v>
      </c>
      <c r="I278" s="229"/>
      <c r="J278" s="230">
        <f>ROUND(I278*H278,2)</f>
        <v>0</v>
      </c>
      <c r="K278" s="226" t="s">
        <v>142</v>
      </c>
      <c r="L278" s="231"/>
      <c r="M278" s="232" t="s">
        <v>19</v>
      </c>
      <c r="N278" s="233" t="s">
        <v>43</v>
      </c>
      <c r="O278" s="86"/>
      <c r="P278" s="215">
        <f>O278*H278</f>
        <v>0</v>
      </c>
      <c r="Q278" s="215">
        <v>0.080000000000000002</v>
      </c>
      <c r="R278" s="215">
        <f>Q278*H278</f>
        <v>6.9649599999999996</v>
      </c>
      <c r="S278" s="215">
        <v>0</v>
      </c>
      <c r="T278" s="216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17" t="s">
        <v>183</v>
      </c>
      <c r="AT278" s="217" t="s">
        <v>147</v>
      </c>
      <c r="AU278" s="217" t="s">
        <v>82</v>
      </c>
      <c r="AY278" s="19" t="s">
        <v>135</v>
      </c>
      <c r="BE278" s="218">
        <f>IF(N278="základní",J278,0)</f>
        <v>0</v>
      </c>
      <c r="BF278" s="218">
        <f>IF(N278="snížená",J278,0)</f>
        <v>0</v>
      </c>
      <c r="BG278" s="218">
        <f>IF(N278="zákl. přenesená",J278,0)</f>
        <v>0</v>
      </c>
      <c r="BH278" s="218">
        <f>IF(N278="sníž. přenesená",J278,0)</f>
        <v>0</v>
      </c>
      <c r="BI278" s="218">
        <f>IF(N278="nulová",J278,0)</f>
        <v>0</v>
      </c>
      <c r="BJ278" s="19" t="s">
        <v>80</v>
      </c>
      <c r="BK278" s="218">
        <f>ROUND(I278*H278,2)</f>
        <v>0</v>
      </c>
      <c r="BL278" s="19" t="s">
        <v>159</v>
      </c>
      <c r="BM278" s="217" t="s">
        <v>2915</v>
      </c>
    </row>
    <row r="279" s="13" customFormat="1">
      <c r="A279" s="13"/>
      <c r="B279" s="234"/>
      <c r="C279" s="235"/>
      <c r="D279" s="236" t="s">
        <v>152</v>
      </c>
      <c r="E279" s="237" t="s">
        <v>19</v>
      </c>
      <c r="F279" s="238" t="s">
        <v>2916</v>
      </c>
      <c r="G279" s="235"/>
      <c r="H279" s="239">
        <v>87.061999999999998</v>
      </c>
      <c r="I279" s="240"/>
      <c r="J279" s="235"/>
      <c r="K279" s="235"/>
      <c r="L279" s="241"/>
      <c r="M279" s="242"/>
      <c r="N279" s="243"/>
      <c r="O279" s="243"/>
      <c r="P279" s="243"/>
      <c r="Q279" s="243"/>
      <c r="R279" s="243"/>
      <c r="S279" s="243"/>
      <c r="T279" s="24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5" t="s">
        <v>152</v>
      </c>
      <c r="AU279" s="245" t="s">
        <v>82</v>
      </c>
      <c r="AV279" s="13" t="s">
        <v>82</v>
      </c>
      <c r="AW279" s="13" t="s">
        <v>32</v>
      </c>
      <c r="AX279" s="13" t="s">
        <v>72</v>
      </c>
      <c r="AY279" s="245" t="s">
        <v>135</v>
      </c>
    </row>
    <row r="280" s="15" customFormat="1">
      <c r="A280" s="15"/>
      <c r="B280" s="265"/>
      <c r="C280" s="266"/>
      <c r="D280" s="236" t="s">
        <v>152</v>
      </c>
      <c r="E280" s="267" t="s">
        <v>19</v>
      </c>
      <c r="F280" s="268" t="s">
        <v>2691</v>
      </c>
      <c r="G280" s="266"/>
      <c r="H280" s="269">
        <v>87.061999999999998</v>
      </c>
      <c r="I280" s="270"/>
      <c r="J280" s="266"/>
      <c r="K280" s="266"/>
      <c r="L280" s="271"/>
      <c r="M280" s="272"/>
      <c r="N280" s="273"/>
      <c r="O280" s="273"/>
      <c r="P280" s="273"/>
      <c r="Q280" s="273"/>
      <c r="R280" s="273"/>
      <c r="S280" s="273"/>
      <c r="T280" s="274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75" t="s">
        <v>152</v>
      </c>
      <c r="AU280" s="275" t="s">
        <v>82</v>
      </c>
      <c r="AV280" s="15" t="s">
        <v>159</v>
      </c>
      <c r="AW280" s="15" t="s">
        <v>32</v>
      </c>
      <c r="AX280" s="15" t="s">
        <v>80</v>
      </c>
      <c r="AY280" s="275" t="s">
        <v>135</v>
      </c>
    </row>
    <row r="281" s="2" customFormat="1" ht="16.5" customHeight="1">
      <c r="A281" s="40"/>
      <c r="B281" s="41"/>
      <c r="C281" s="224" t="s">
        <v>747</v>
      </c>
      <c r="D281" s="224" t="s">
        <v>147</v>
      </c>
      <c r="E281" s="225" t="s">
        <v>2917</v>
      </c>
      <c r="F281" s="226" t="s">
        <v>2918</v>
      </c>
      <c r="G281" s="227" t="s">
        <v>256</v>
      </c>
      <c r="H281" s="228">
        <v>0.80800000000000005</v>
      </c>
      <c r="I281" s="229"/>
      <c r="J281" s="230">
        <f>ROUND(I281*H281,2)</f>
        <v>0</v>
      </c>
      <c r="K281" s="226" t="s">
        <v>142</v>
      </c>
      <c r="L281" s="231"/>
      <c r="M281" s="232" t="s">
        <v>19</v>
      </c>
      <c r="N281" s="233" t="s">
        <v>43</v>
      </c>
      <c r="O281" s="86"/>
      <c r="P281" s="215">
        <f>O281*H281</f>
        <v>0</v>
      </c>
      <c r="Q281" s="215">
        <v>0.060999999999999999</v>
      </c>
      <c r="R281" s="215">
        <f>Q281*H281</f>
        <v>0.049288000000000005</v>
      </c>
      <c r="S281" s="215">
        <v>0</v>
      </c>
      <c r="T281" s="21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7" t="s">
        <v>183</v>
      </c>
      <c r="AT281" s="217" t="s">
        <v>147</v>
      </c>
      <c r="AU281" s="217" t="s">
        <v>82</v>
      </c>
      <c r="AY281" s="19" t="s">
        <v>135</v>
      </c>
      <c r="BE281" s="218">
        <f>IF(N281="základní",J281,0)</f>
        <v>0</v>
      </c>
      <c r="BF281" s="218">
        <f>IF(N281="snížená",J281,0)</f>
        <v>0</v>
      </c>
      <c r="BG281" s="218">
        <f>IF(N281="zákl. přenesená",J281,0)</f>
        <v>0</v>
      </c>
      <c r="BH281" s="218">
        <f>IF(N281="sníž. přenesená",J281,0)</f>
        <v>0</v>
      </c>
      <c r="BI281" s="218">
        <f>IF(N281="nulová",J281,0)</f>
        <v>0</v>
      </c>
      <c r="BJ281" s="19" t="s">
        <v>80</v>
      </c>
      <c r="BK281" s="218">
        <f>ROUND(I281*H281,2)</f>
        <v>0</v>
      </c>
      <c r="BL281" s="19" t="s">
        <v>159</v>
      </c>
      <c r="BM281" s="217" t="s">
        <v>2919</v>
      </c>
    </row>
    <row r="282" s="13" customFormat="1">
      <c r="A282" s="13"/>
      <c r="B282" s="234"/>
      <c r="C282" s="235"/>
      <c r="D282" s="236" t="s">
        <v>152</v>
      </c>
      <c r="E282" s="237" t="s">
        <v>19</v>
      </c>
      <c r="F282" s="238" t="s">
        <v>2920</v>
      </c>
      <c r="G282" s="235"/>
      <c r="H282" s="239">
        <v>0.80800000000000005</v>
      </c>
      <c r="I282" s="240"/>
      <c r="J282" s="235"/>
      <c r="K282" s="235"/>
      <c r="L282" s="241"/>
      <c r="M282" s="242"/>
      <c r="N282" s="243"/>
      <c r="O282" s="243"/>
      <c r="P282" s="243"/>
      <c r="Q282" s="243"/>
      <c r="R282" s="243"/>
      <c r="S282" s="243"/>
      <c r="T282" s="24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5" t="s">
        <v>152</v>
      </c>
      <c r="AU282" s="245" t="s">
        <v>82</v>
      </c>
      <c r="AV282" s="13" t="s">
        <v>82</v>
      </c>
      <c r="AW282" s="13" t="s">
        <v>32</v>
      </c>
      <c r="AX282" s="13" t="s">
        <v>72</v>
      </c>
      <c r="AY282" s="245" t="s">
        <v>135</v>
      </c>
    </row>
    <row r="283" s="15" customFormat="1">
      <c r="A283" s="15"/>
      <c r="B283" s="265"/>
      <c r="C283" s="266"/>
      <c r="D283" s="236" t="s">
        <v>152</v>
      </c>
      <c r="E283" s="267" t="s">
        <v>19</v>
      </c>
      <c r="F283" s="268" t="s">
        <v>2691</v>
      </c>
      <c r="G283" s="266"/>
      <c r="H283" s="269">
        <v>0.80800000000000005</v>
      </c>
      <c r="I283" s="270"/>
      <c r="J283" s="266"/>
      <c r="K283" s="266"/>
      <c r="L283" s="271"/>
      <c r="M283" s="272"/>
      <c r="N283" s="273"/>
      <c r="O283" s="273"/>
      <c r="P283" s="273"/>
      <c r="Q283" s="273"/>
      <c r="R283" s="273"/>
      <c r="S283" s="273"/>
      <c r="T283" s="274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5" t="s">
        <v>152</v>
      </c>
      <c r="AU283" s="275" t="s">
        <v>82</v>
      </c>
      <c r="AV283" s="15" t="s">
        <v>159</v>
      </c>
      <c r="AW283" s="15" t="s">
        <v>32</v>
      </c>
      <c r="AX283" s="15" t="s">
        <v>80</v>
      </c>
      <c r="AY283" s="275" t="s">
        <v>135</v>
      </c>
    </row>
    <row r="284" s="2" customFormat="1" ht="24.15" customHeight="1">
      <c r="A284" s="40"/>
      <c r="B284" s="41"/>
      <c r="C284" s="206" t="s">
        <v>752</v>
      </c>
      <c r="D284" s="206" t="s">
        <v>138</v>
      </c>
      <c r="E284" s="207" t="s">
        <v>2921</v>
      </c>
      <c r="F284" s="208" t="s">
        <v>2922</v>
      </c>
      <c r="G284" s="209" t="s">
        <v>256</v>
      </c>
      <c r="H284" s="210">
        <v>15</v>
      </c>
      <c r="I284" s="211"/>
      <c r="J284" s="212">
        <f>ROUND(I284*H284,2)</f>
        <v>0</v>
      </c>
      <c r="K284" s="208" t="s">
        <v>142</v>
      </c>
      <c r="L284" s="46"/>
      <c r="M284" s="213" t="s">
        <v>19</v>
      </c>
      <c r="N284" s="214" t="s">
        <v>43</v>
      </c>
      <c r="O284" s="86"/>
      <c r="P284" s="215">
        <f>O284*H284</f>
        <v>0</v>
      </c>
      <c r="Q284" s="215">
        <v>0.12949959999999999</v>
      </c>
      <c r="R284" s="215">
        <f>Q284*H284</f>
        <v>1.9424939999999999</v>
      </c>
      <c r="S284" s="215">
        <v>0</v>
      </c>
      <c r="T284" s="216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17" t="s">
        <v>159</v>
      </c>
      <c r="AT284" s="217" t="s">
        <v>138</v>
      </c>
      <c r="AU284" s="217" t="s">
        <v>82</v>
      </c>
      <c r="AY284" s="19" t="s">
        <v>135</v>
      </c>
      <c r="BE284" s="218">
        <f>IF(N284="základní",J284,0)</f>
        <v>0</v>
      </c>
      <c r="BF284" s="218">
        <f>IF(N284="snížená",J284,0)</f>
        <v>0</v>
      </c>
      <c r="BG284" s="218">
        <f>IF(N284="zákl. přenesená",J284,0)</f>
        <v>0</v>
      </c>
      <c r="BH284" s="218">
        <f>IF(N284="sníž. přenesená",J284,0)</f>
        <v>0</v>
      </c>
      <c r="BI284" s="218">
        <f>IF(N284="nulová",J284,0)</f>
        <v>0</v>
      </c>
      <c r="BJ284" s="19" t="s">
        <v>80</v>
      </c>
      <c r="BK284" s="218">
        <f>ROUND(I284*H284,2)</f>
        <v>0</v>
      </c>
      <c r="BL284" s="19" t="s">
        <v>159</v>
      </c>
      <c r="BM284" s="217" t="s">
        <v>2923</v>
      </c>
    </row>
    <row r="285" s="2" customFormat="1">
      <c r="A285" s="40"/>
      <c r="B285" s="41"/>
      <c r="C285" s="42"/>
      <c r="D285" s="219" t="s">
        <v>145</v>
      </c>
      <c r="E285" s="42"/>
      <c r="F285" s="220" t="s">
        <v>2924</v>
      </c>
      <c r="G285" s="42"/>
      <c r="H285" s="42"/>
      <c r="I285" s="221"/>
      <c r="J285" s="42"/>
      <c r="K285" s="42"/>
      <c r="L285" s="46"/>
      <c r="M285" s="222"/>
      <c r="N285" s="223"/>
      <c r="O285" s="86"/>
      <c r="P285" s="86"/>
      <c r="Q285" s="86"/>
      <c r="R285" s="86"/>
      <c r="S285" s="86"/>
      <c r="T285" s="87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145</v>
      </c>
      <c r="AU285" s="19" t="s">
        <v>82</v>
      </c>
    </row>
    <row r="286" s="2" customFormat="1" ht="16.5" customHeight="1">
      <c r="A286" s="40"/>
      <c r="B286" s="41"/>
      <c r="C286" s="224" t="s">
        <v>760</v>
      </c>
      <c r="D286" s="224" t="s">
        <v>147</v>
      </c>
      <c r="E286" s="225" t="s">
        <v>2925</v>
      </c>
      <c r="F286" s="226" t="s">
        <v>2926</v>
      </c>
      <c r="G286" s="227" t="s">
        <v>256</v>
      </c>
      <c r="H286" s="228">
        <v>15.15</v>
      </c>
      <c r="I286" s="229"/>
      <c r="J286" s="230">
        <f>ROUND(I286*H286,2)</f>
        <v>0</v>
      </c>
      <c r="K286" s="226" t="s">
        <v>142</v>
      </c>
      <c r="L286" s="231"/>
      <c r="M286" s="232" t="s">
        <v>19</v>
      </c>
      <c r="N286" s="233" t="s">
        <v>43</v>
      </c>
      <c r="O286" s="86"/>
      <c r="P286" s="215">
        <f>O286*H286</f>
        <v>0</v>
      </c>
      <c r="Q286" s="215">
        <v>0.024</v>
      </c>
      <c r="R286" s="215">
        <f>Q286*H286</f>
        <v>0.36360000000000003</v>
      </c>
      <c r="S286" s="215">
        <v>0</v>
      </c>
      <c r="T286" s="21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7" t="s">
        <v>183</v>
      </c>
      <c r="AT286" s="217" t="s">
        <v>147</v>
      </c>
      <c r="AU286" s="217" t="s">
        <v>82</v>
      </c>
      <c r="AY286" s="19" t="s">
        <v>135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9" t="s">
        <v>80</v>
      </c>
      <c r="BK286" s="218">
        <f>ROUND(I286*H286,2)</f>
        <v>0</v>
      </c>
      <c r="BL286" s="19" t="s">
        <v>159</v>
      </c>
      <c r="BM286" s="217" t="s">
        <v>2927</v>
      </c>
    </row>
    <row r="287" s="13" customFormat="1">
      <c r="A287" s="13"/>
      <c r="B287" s="234"/>
      <c r="C287" s="235"/>
      <c r="D287" s="236" t="s">
        <v>152</v>
      </c>
      <c r="E287" s="237" t="s">
        <v>19</v>
      </c>
      <c r="F287" s="238" t="s">
        <v>2928</v>
      </c>
      <c r="G287" s="235"/>
      <c r="H287" s="239">
        <v>15.15</v>
      </c>
      <c r="I287" s="240"/>
      <c r="J287" s="235"/>
      <c r="K287" s="235"/>
      <c r="L287" s="241"/>
      <c r="M287" s="242"/>
      <c r="N287" s="243"/>
      <c r="O287" s="243"/>
      <c r="P287" s="243"/>
      <c r="Q287" s="243"/>
      <c r="R287" s="243"/>
      <c r="S287" s="243"/>
      <c r="T287" s="24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5" t="s">
        <v>152</v>
      </c>
      <c r="AU287" s="245" t="s">
        <v>82</v>
      </c>
      <c r="AV287" s="13" t="s">
        <v>82</v>
      </c>
      <c r="AW287" s="13" t="s">
        <v>32</v>
      </c>
      <c r="AX287" s="13" t="s">
        <v>72</v>
      </c>
      <c r="AY287" s="245" t="s">
        <v>135</v>
      </c>
    </row>
    <row r="288" s="15" customFormat="1">
      <c r="A288" s="15"/>
      <c r="B288" s="265"/>
      <c r="C288" s="266"/>
      <c r="D288" s="236" t="s">
        <v>152</v>
      </c>
      <c r="E288" s="267" t="s">
        <v>19</v>
      </c>
      <c r="F288" s="268" t="s">
        <v>2691</v>
      </c>
      <c r="G288" s="266"/>
      <c r="H288" s="269">
        <v>15.15</v>
      </c>
      <c r="I288" s="270"/>
      <c r="J288" s="266"/>
      <c r="K288" s="266"/>
      <c r="L288" s="271"/>
      <c r="M288" s="272"/>
      <c r="N288" s="273"/>
      <c r="O288" s="273"/>
      <c r="P288" s="273"/>
      <c r="Q288" s="273"/>
      <c r="R288" s="273"/>
      <c r="S288" s="273"/>
      <c r="T288" s="274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75" t="s">
        <v>152</v>
      </c>
      <c r="AU288" s="275" t="s">
        <v>82</v>
      </c>
      <c r="AV288" s="15" t="s">
        <v>159</v>
      </c>
      <c r="AW288" s="15" t="s">
        <v>32</v>
      </c>
      <c r="AX288" s="15" t="s">
        <v>80</v>
      </c>
      <c r="AY288" s="275" t="s">
        <v>135</v>
      </c>
    </row>
    <row r="289" s="2" customFormat="1" ht="24.15" customHeight="1">
      <c r="A289" s="40"/>
      <c r="B289" s="41"/>
      <c r="C289" s="206" t="s">
        <v>768</v>
      </c>
      <c r="D289" s="206" t="s">
        <v>138</v>
      </c>
      <c r="E289" s="207" t="s">
        <v>2929</v>
      </c>
      <c r="F289" s="208" t="s">
        <v>2930</v>
      </c>
      <c r="G289" s="209" t="s">
        <v>256</v>
      </c>
      <c r="H289" s="210">
        <v>890</v>
      </c>
      <c r="I289" s="211"/>
      <c r="J289" s="212">
        <f>ROUND(I289*H289,2)</f>
        <v>0</v>
      </c>
      <c r="K289" s="208" t="s">
        <v>142</v>
      </c>
      <c r="L289" s="46"/>
      <c r="M289" s="213" t="s">
        <v>19</v>
      </c>
      <c r="N289" s="214" t="s">
        <v>43</v>
      </c>
      <c r="O289" s="86"/>
      <c r="P289" s="215">
        <f>O289*H289</f>
        <v>0</v>
      </c>
      <c r="Q289" s="215">
        <v>0.16849059999999999</v>
      </c>
      <c r="R289" s="215">
        <f>Q289*H289</f>
        <v>149.95663399999998</v>
      </c>
      <c r="S289" s="215">
        <v>0</v>
      </c>
      <c r="T289" s="21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17" t="s">
        <v>159</v>
      </c>
      <c r="AT289" s="217" t="s">
        <v>138</v>
      </c>
      <c r="AU289" s="217" t="s">
        <v>82</v>
      </c>
      <c r="AY289" s="19" t="s">
        <v>135</v>
      </c>
      <c r="BE289" s="218">
        <f>IF(N289="základní",J289,0)</f>
        <v>0</v>
      </c>
      <c r="BF289" s="218">
        <f>IF(N289="snížená",J289,0)</f>
        <v>0</v>
      </c>
      <c r="BG289" s="218">
        <f>IF(N289="zákl. přenesená",J289,0)</f>
        <v>0</v>
      </c>
      <c r="BH289" s="218">
        <f>IF(N289="sníž. přenesená",J289,0)</f>
        <v>0</v>
      </c>
      <c r="BI289" s="218">
        <f>IF(N289="nulová",J289,0)</f>
        <v>0</v>
      </c>
      <c r="BJ289" s="19" t="s">
        <v>80</v>
      </c>
      <c r="BK289" s="218">
        <f>ROUND(I289*H289,2)</f>
        <v>0</v>
      </c>
      <c r="BL289" s="19" t="s">
        <v>159</v>
      </c>
      <c r="BM289" s="217" t="s">
        <v>2931</v>
      </c>
    </row>
    <row r="290" s="2" customFormat="1">
      <c r="A290" s="40"/>
      <c r="B290" s="41"/>
      <c r="C290" s="42"/>
      <c r="D290" s="219" t="s">
        <v>145</v>
      </c>
      <c r="E290" s="42"/>
      <c r="F290" s="220" t="s">
        <v>2932</v>
      </c>
      <c r="G290" s="42"/>
      <c r="H290" s="42"/>
      <c r="I290" s="221"/>
      <c r="J290" s="42"/>
      <c r="K290" s="42"/>
      <c r="L290" s="46"/>
      <c r="M290" s="222"/>
      <c r="N290" s="223"/>
      <c r="O290" s="86"/>
      <c r="P290" s="86"/>
      <c r="Q290" s="86"/>
      <c r="R290" s="86"/>
      <c r="S290" s="86"/>
      <c r="T290" s="87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9" t="s">
        <v>145</v>
      </c>
      <c r="AU290" s="19" t="s">
        <v>82</v>
      </c>
    </row>
    <row r="291" s="2" customFormat="1" ht="16.5" customHeight="1">
      <c r="A291" s="40"/>
      <c r="B291" s="41"/>
      <c r="C291" s="224" t="s">
        <v>775</v>
      </c>
      <c r="D291" s="224" t="s">
        <v>147</v>
      </c>
      <c r="E291" s="225" t="s">
        <v>2933</v>
      </c>
      <c r="F291" s="226" t="s">
        <v>2934</v>
      </c>
      <c r="G291" s="227" t="s">
        <v>256</v>
      </c>
      <c r="H291" s="228">
        <v>826.20000000000005</v>
      </c>
      <c r="I291" s="229"/>
      <c r="J291" s="230">
        <f>ROUND(I291*H291,2)</f>
        <v>0</v>
      </c>
      <c r="K291" s="226" t="s">
        <v>142</v>
      </c>
      <c r="L291" s="231"/>
      <c r="M291" s="232" t="s">
        <v>19</v>
      </c>
      <c r="N291" s="233" t="s">
        <v>43</v>
      </c>
      <c r="O291" s="86"/>
      <c r="P291" s="215">
        <f>O291*H291</f>
        <v>0</v>
      </c>
      <c r="Q291" s="215">
        <v>0.125</v>
      </c>
      <c r="R291" s="215">
        <f>Q291*H291</f>
        <v>103.27500000000001</v>
      </c>
      <c r="S291" s="215">
        <v>0</v>
      </c>
      <c r="T291" s="21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7" t="s">
        <v>183</v>
      </c>
      <c r="AT291" s="217" t="s">
        <v>147</v>
      </c>
      <c r="AU291" s="217" t="s">
        <v>82</v>
      </c>
      <c r="AY291" s="19" t="s">
        <v>135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9" t="s">
        <v>80</v>
      </c>
      <c r="BK291" s="218">
        <f>ROUND(I291*H291,2)</f>
        <v>0</v>
      </c>
      <c r="BL291" s="19" t="s">
        <v>159</v>
      </c>
      <c r="BM291" s="217" t="s">
        <v>2935</v>
      </c>
    </row>
    <row r="292" s="2" customFormat="1">
      <c r="A292" s="40"/>
      <c r="B292" s="41"/>
      <c r="C292" s="42"/>
      <c r="D292" s="236" t="s">
        <v>1035</v>
      </c>
      <c r="E292" s="42"/>
      <c r="F292" s="251" t="s">
        <v>2936</v>
      </c>
      <c r="G292" s="42"/>
      <c r="H292" s="42"/>
      <c r="I292" s="221"/>
      <c r="J292" s="42"/>
      <c r="K292" s="42"/>
      <c r="L292" s="46"/>
      <c r="M292" s="222"/>
      <c r="N292" s="223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1035</v>
      </c>
      <c r="AU292" s="19" t="s">
        <v>82</v>
      </c>
    </row>
    <row r="293" s="2" customFormat="1" ht="16.5" customHeight="1">
      <c r="A293" s="40"/>
      <c r="B293" s="41"/>
      <c r="C293" s="224" t="s">
        <v>781</v>
      </c>
      <c r="D293" s="224" t="s">
        <v>147</v>
      </c>
      <c r="E293" s="225" t="s">
        <v>2937</v>
      </c>
      <c r="F293" s="226" t="s">
        <v>2938</v>
      </c>
      <c r="G293" s="227" t="s">
        <v>256</v>
      </c>
      <c r="H293" s="228">
        <v>30.600000000000001</v>
      </c>
      <c r="I293" s="229"/>
      <c r="J293" s="230">
        <f>ROUND(I293*H293,2)</f>
        <v>0</v>
      </c>
      <c r="K293" s="226" t="s">
        <v>142</v>
      </c>
      <c r="L293" s="231"/>
      <c r="M293" s="232" t="s">
        <v>19</v>
      </c>
      <c r="N293" s="233" t="s">
        <v>43</v>
      </c>
      <c r="O293" s="86"/>
      <c r="P293" s="215">
        <f>O293*H293</f>
        <v>0</v>
      </c>
      <c r="Q293" s="215">
        <v>0.125</v>
      </c>
      <c r="R293" s="215">
        <f>Q293*H293</f>
        <v>3.8250000000000002</v>
      </c>
      <c r="S293" s="215">
        <v>0</v>
      </c>
      <c r="T293" s="216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17" t="s">
        <v>183</v>
      </c>
      <c r="AT293" s="217" t="s">
        <v>147</v>
      </c>
      <c r="AU293" s="217" t="s">
        <v>82</v>
      </c>
      <c r="AY293" s="19" t="s">
        <v>135</v>
      </c>
      <c r="BE293" s="218">
        <f>IF(N293="základní",J293,0)</f>
        <v>0</v>
      </c>
      <c r="BF293" s="218">
        <f>IF(N293="snížená",J293,0)</f>
        <v>0</v>
      </c>
      <c r="BG293" s="218">
        <f>IF(N293="zákl. přenesená",J293,0)</f>
        <v>0</v>
      </c>
      <c r="BH293" s="218">
        <f>IF(N293="sníž. přenesená",J293,0)</f>
        <v>0</v>
      </c>
      <c r="BI293" s="218">
        <f>IF(N293="nulová",J293,0)</f>
        <v>0</v>
      </c>
      <c r="BJ293" s="19" t="s">
        <v>80</v>
      </c>
      <c r="BK293" s="218">
        <f>ROUND(I293*H293,2)</f>
        <v>0</v>
      </c>
      <c r="BL293" s="19" t="s">
        <v>159</v>
      </c>
      <c r="BM293" s="217" t="s">
        <v>2939</v>
      </c>
    </row>
    <row r="294" s="2" customFormat="1" ht="16.5" customHeight="1">
      <c r="A294" s="40"/>
      <c r="B294" s="41"/>
      <c r="C294" s="224" t="s">
        <v>786</v>
      </c>
      <c r="D294" s="224" t="s">
        <v>147</v>
      </c>
      <c r="E294" s="225" t="s">
        <v>2940</v>
      </c>
      <c r="F294" s="226" t="s">
        <v>2941</v>
      </c>
      <c r="G294" s="227" t="s">
        <v>256</v>
      </c>
      <c r="H294" s="228">
        <v>42.840000000000003</v>
      </c>
      <c r="I294" s="229"/>
      <c r="J294" s="230">
        <f>ROUND(I294*H294,2)</f>
        <v>0</v>
      </c>
      <c r="K294" s="226" t="s">
        <v>142</v>
      </c>
      <c r="L294" s="231"/>
      <c r="M294" s="232" t="s">
        <v>19</v>
      </c>
      <c r="N294" s="233" t="s">
        <v>43</v>
      </c>
      <c r="O294" s="86"/>
      <c r="P294" s="215">
        <f>O294*H294</f>
        <v>0</v>
      </c>
      <c r="Q294" s="215">
        <v>0.125</v>
      </c>
      <c r="R294" s="215">
        <f>Q294*H294</f>
        <v>5.3550000000000004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183</v>
      </c>
      <c r="AT294" s="217" t="s">
        <v>147</v>
      </c>
      <c r="AU294" s="217" t="s">
        <v>82</v>
      </c>
      <c r="AY294" s="19" t="s">
        <v>135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9" t="s">
        <v>80</v>
      </c>
      <c r="BK294" s="218">
        <f>ROUND(I294*H294,2)</f>
        <v>0</v>
      </c>
      <c r="BL294" s="19" t="s">
        <v>159</v>
      </c>
      <c r="BM294" s="217" t="s">
        <v>2942</v>
      </c>
    </row>
    <row r="295" s="14" customFormat="1">
      <c r="A295" s="14"/>
      <c r="B295" s="255"/>
      <c r="C295" s="256"/>
      <c r="D295" s="236" t="s">
        <v>152</v>
      </c>
      <c r="E295" s="257" t="s">
        <v>19</v>
      </c>
      <c r="F295" s="258" t="s">
        <v>2943</v>
      </c>
      <c r="G295" s="256"/>
      <c r="H295" s="257" t="s">
        <v>19</v>
      </c>
      <c r="I295" s="259"/>
      <c r="J295" s="256"/>
      <c r="K295" s="256"/>
      <c r="L295" s="260"/>
      <c r="M295" s="261"/>
      <c r="N295" s="262"/>
      <c r="O295" s="262"/>
      <c r="P295" s="262"/>
      <c r="Q295" s="262"/>
      <c r="R295" s="262"/>
      <c r="S295" s="262"/>
      <c r="T295" s="263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4" t="s">
        <v>152</v>
      </c>
      <c r="AU295" s="264" t="s">
        <v>82</v>
      </c>
      <c r="AV295" s="14" t="s">
        <v>80</v>
      </c>
      <c r="AW295" s="14" t="s">
        <v>32</v>
      </c>
      <c r="AX295" s="14" t="s">
        <v>72</v>
      </c>
      <c r="AY295" s="264" t="s">
        <v>135</v>
      </c>
    </row>
    <row r="296" s="13" customFormat="1">
      <c r="A296" s="13"/>
      <c r="B296" s="234"/>
      <c r="C296" s="235"/>
      <c r="D296" s="236" t="s">
        <v>152</v>
      </c>
      <c r="E296" s="237" t="s">
        <v>19</v>
      </c>
      <c r="F296" s="238" t="s">
        <v>2944</v>
      </c>
      <c r="G296" s="235"/>
      <c r="H296" s="239">
        <v>18</v>
      </c>
      <c r="I296" s="240"/>
      <c r="J296" s="235"/>
      <c r="K296" s="235"/>
      <c r="L296" s="241"/>
      <c r="M296" s="242"/>
      <c r="N296" s="243"/>
      <c r="O296" s="243"/>
      <c r="P296" s="243"/>
      <c r="Q296" s="243"/>
      <c r="R296" s="243"/>
      <c r="S296" s="243"/>
      <c r="T296" s="24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5" t="s">
        <v>152</v>
      </c>
      <c r="AU296" s="245" t="s">
        <v>82</v>
      </c>
      <c r="AV296" s="13" t="s">
        <v>82</v>
      </c>
      <c r="AW296" s="13" t="s">
        <v>32</v>
      </c>
      <c r="AX296" s="13" t="s">
        <v>72</v>
      </c>
      <c r="AY296" s="245" t="s">
        <v>135</v>
      </c>
    </row>
    <row r="297" s="14" customFormat="1">
      <c r="A297" s="14"/>
      <c r="B297" s="255"/>
      <c r="C297" s="256"/>
      <c r="D297" s="236" t="s">
        <v>152</v>
      </c>
      <c r="E297" s="257" t="s">
        <v>19</v>
      </c>
      <c r="F297" s="258" t="s">
        <v>2945</v>
      </c>
      <c r="G297" s="256"/>
      <c r="H297" s="257" t="s">
        <v>19</v>
      </c>
      <c r="I297" s="259"/>
      <c r="J297" s="256"/>
      <c r="K297" s="256"/>
      <c r="L297" s="260"/>
      <c r="M297" s="261"/>
      <c r="N297" s="262"/>
      <c r="O297" s="262"/>
      <c r="P297" s="262"/>
      <c r="Q297" s="262"/>
      <c r="R297" s="262"/>
      <c r="S297" s="262"/>
      <c r="T297" s="263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4" t="s">
        <v>152</v>
      </c>
      <c r="AU297" s="264" t="s">
        <v>82</v>
      </c>
      <c r="AV297" s="14" t="s">
        <v>80</v>
      </c>
      <c r="AW297" s="14" t="s">
        <v>32</v>
      </c>
      <c r="AX297" s="14" t="s">
        <v>72</v>
      </c>
      <c r="AY297" s="264" t="s">
        <v>135</v>
      </c>
    </row>
    <row r="298" s="13" customFormat="1">
      <c r="A298" s="13"/>
      <c r="B298" s="234"/>
      <c r="C298" s="235"/>
      <c r="D298" s="236" t="s">
        <v>152</v>
      </c>
      <c r="E298" s="237" t="s">
        <v>19</v>
      </c>
      <c r="F298" s="238" t="s">
        <v>2946</v>
      </c>
      <c r="G298" s="235"/>
      <c r="H298" s="239">
        <v>24</v>
      </c>
      <c r="I298" s="240"/>
      <c r="J298" s="235"/>
      <c r="K298" s="235"/>
      <c r="L298" s="241"/>
      <c r="M298" s="242"/>
      <c r="N298" s="243"/>
      <c r="O298" s="243"/>
      <c r="P298" s="243"/>
      <c r="Q298" s="243"/>
      <c r="R298" s="243"/>
      <c r="S298" s="243"/>
      <c r="T298" s="24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5" t="s">
        <v>152</v>
      </c>
      <c r="AU298" s="245" t="s">
        <v>82</v>
      </c>
      <c r="AV298" s="13" t="s">
        <v>82</v>
      </c>
      <c r="AW298" s="13" t="s">
        <v>32</v>
      </c>
      <c r="AX298" s="13" t="s">
        <v>72</v>
      </c>
      <c r="AY298" s="245" t="s">
        <v>135</v>
      </c>
    </row>
    <row r="299" s="15" customFormat="1">
      <c r="A299" s="15"/>
      <c r="B299" s="265"/>
      <c r="C299" s="266"/>
      <c r="D299" s="236" t="s">
        <v>152</v>
      </c>
      <c r="E299" s="267" t="s">
        <v>19</v>
      </c>
      <c r="F299" s="268" t="s">
        <v>2691</v>
      </c>
      <c r="G299" s="266"/>
      <c r="H299" s="269">
        <v>42</v>
      </c>
      <c r="I299" s="270"/>
      <c r="J299" s="266"/>
      <c r="K299" s="266"/>
      <c r="L299" s="271"/>
      <c r="M299" s="272"/>
      <c r="N299" s="273"/>
      <c r="O299" s="273"/>
      <c r="P299" s="273"/>
      <c r="Q299" s="273"/>
      <c r="R299" s="273"/>
      <c r="S299" s="273"/>
      <c r="T299" s="274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75" t="s">
        <v>152</v>
      </c>
      <c r="AU299" s="275" t="s">
        <v>82</v>
      </c>
      <c r="AV299" s="15" t="s">
        <v>159</v>
      </c>
      <c r="AW299" s="15" t="s">
        <v>32</v>
      </c>
      <c r="AX299" s="15" t="s">
        <v>72</v>
      </c>
      <c r="AY299" s="275" t="s">
        <v>135</v>
      </c>
    </row>
    <row r="300" s="13" customFormat="1">
      <c r="A300" s="13"/>
      <c r="B300" s="234"/>
      <c r="C300" s="235"/>
      <c r="D300" s="236" t="s">
        <v>152</v>
      </c>
      <c r="E300" s="237" t="s">
        <v>19</v>
      </c>
      <c r="F300" s="238" t="s">
        <v>2947</v>
      </c>
      <c r="G300" s="235"/>
      <c r="H300" s="239">
        <v>42.840000000000003</v>
      </c>
      <c r="I300" s="240"/>
      <c r="J300" s="235"/>
      <c r="K300" s="235"/>
      <c r="L300" s="241"/>
      <c r="M300" s="242"/>
      <c r="N300" s="243"/>
      <c r="O300" s="243"/>
      <c r="P300" s="243"/>
      <c r="Q300" s="243"/>
      <c r="R300" s="243"/>
      <c r="S300" s="243"/>
      <c r="T300" s="24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5" t="s">
        <v>152</v>
      </c>
      <c r="AU300" s="245" t="s">
        <v>82</v>
      </c>
      <c r="AV300" s="13" t="s">
        <v>82</v>
      </c>
      <c r="AW300" s="13" t="s">
        <v>32</v>
      </c>
      <c r="AX300" s="13" t="s">
        <v>72</v>
      </c>
      <c r="AY300" s="245" t="s">
        <v>135</v>
      </c>
    </row>
    <row r="301" s="15" customFormat="1">
      <c r="A301" s="15"/>
      <c r="B301" s="265"/>
      <c r="C301" s="266"/>
      <c r="D301" s="236" t="s">
        <v>152</v>
      </c>
      <c r="E301" s="267" t="s">
        <v>19</v>
      </c>
      <c r="F301" s="268" t="s">
        <v>2691</v>
      </c>
      <c r="G301" s="266"/>
      <c r="H301" s="269">
        <v>42.840000000000003</v>
      </c>
      <c r="I301" s="270"/>
      <c r="J301" s="266"/>
      <c r="K301" s="266"/>
      <c r="L301" s="271"/>
      <c r="M301" s="272"/>
      <c r="N301" s="273"/>
      <c r="O301" s="273"/>
      <c r="P301" s="273"/>
      <c r="Q301" s="273"/>
      <c r="R301" s="273"/>
      <c r="S301" s="273"/>
      <c r="T301" s="274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75" t="s">
        <v>152</v>
      </c>
      <c r="AU301" s="275" t="s">
        <v>82</v>
      </c>
      <c r="AV301" s="15" t="s">
        <v>159</v>
      </c>
      <c r="AW301" s="15" t="s">
        <v>32</v>
      </c>
      <c r="AX301" s="15" t="s">
        <v>80</v>
      </c>
      <c r="AY301" s="275" t="s">
        <v>135</v>
      </c>
    </row>
    <row r="302" s="2" customFormat="1" ht="16.5" customHeight="1">
      <c r="A302" s="40"/>
      <c r="B302" s="41"/>
      <c r="C302" s="224" t="s">
        <v>1091</v>
      </c>
      <c r="D302" s="224" t="s">
        <v>147</v>
      </c>
      <c r="E302" s="225" t="s">
        <v>2948</v>
      </c>
      <c r="F302" s="226" t="s">
        <v>2949</v>
      </c>
      <c r="G302" s="227" t="s">
        <v>256</v>
      </c>
      <c r="H302" s="228">
        <v>8.1600000000000001</v>
      </c>
      <c r="I302" s="229"/>
      <c r="J302" s="230">
        <f>ROUND(I302*H302,2)</f>
        <v>0</v>
      </c>
      <c r="K302" s="226" t="s">
        <v>142</v>
      </c>
      <c r="L302" s="231"/>
      <c r="M302" s="232" t="s">
        <v>19</v>
      </c>
      <c r="N302" s="233" t="s">
        <v>43</v>
      </c>
      <c r="O302" s="86"/>
      <c r="P302" s="215">
        <f>O302*H302</f>
        <v>0</v>
      </c>
      <c r="Q302" s="215">
        <v>0.125</v>
      </c>
      <c r="R302" s="215">
        <f>Q302*H302</f>
        <v>1.02</v>
      </c>
      <c r="S302" s="215">
        <v>0</v>
      </c>
      <c r="T302" s="21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7" t="s">
        <v>183</v>
      </c>
      <c r="AT302" s="217" t="s">
        <v>147</v>
      </c>
      <c r="AU302" s="217" t="s">
        <v>82</v>
      </c>
      <c r="AY302" s="19" t="s">
        <v>135</v>
      </c>
      <c r="BE302" s="218">
        <f>IF(N302="základní",J302,0)</f>
        <v>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19" t="s">
        <v>80</v>
      </c>
      <c r="BK302" s="218">
        <f>ROUND(I302*H302,2)</f>
        <v>0</v>
      </c>
      <c r="BL302" s="19" t="s">
        <v>159</v>
      </c>
      <c r="BM302" s="217" t="s">
        <v>2950</v>
      </c>
    </row>
    <row r="303" s="2" customFormat="1" ht="24.15" customHeight="1">
      <c r="A303" s="40"/>
      <c r="B303" s="41"/>
      <c r="C303" s="206" t="s">
        <v>1097</v>
      </c>
      <c r="D303" s="206" t="s">
        <v>138</v>
      </c>
      <c r="E303" s="207" t="s">
        <v>2951</v>
      </c>
      <c r="F303" s="208" t="s">
        <v>2952</v>
      </c>
      <c r="G303" s="209" t="s">
        <v>256</v>
      </c>
      <c r="H303" s="210">
        <v>75</v>
      </c>
      <c r="I303" s="211"/>
      <c r="J303" s="212">
        <f>ROUND(I303*H303,2)</f>
        <v>0</v>
      </c>
      <c r="K303" s="208" t="s">
        <v>142</v>
      </c>
      <c r="L303" s="46"/>
      <c r="M303" s="213" t="s">
        <v>19</v>
      </c>
      <c r="N303" s="214" t="s">
        <v>43</v>
      </c>
      <c r="O303" s="86"/>
      <c r="P303" s="215">
        <f>O303*H303</f>
        <v>0</v>
      </c>
      <c r="Q303" s="215">
        <v>0.14066960000000001</v>
      </c>
      <c r="R303" s="215">
        <f>Q303*H303</f>
        <v>10.550220000000001</v>
      </c>
      <c r="S303" s="215">
        <v>0</v>
      </c>
      <c r="T303" s="21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7" t="s">
        <v>159</v>
      </c>
      <c r="AT303" s="217" t="s">
        <v>138</v>
      </c>
      <c r="AU303" s="217" t="s">
        <v>82</v>
      </c>
      <c r="AY303" s="19" t="s">
        <v>135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9" t="s">
        <v>80</v>
      </c>
      <c r="BK303" s="218">
        <f>ROUND(I303*H303,2)</f>
        <v>0</v>
      </c>
      <c r="BL303" s="19" t="s">
        <v>159</v>
      </c>
      <c r="BM303" s="217" t="s">
        <v>2953</v>
      </c>
    </row>
    <row r="304" s="2" customFormat="1">
      <c r="A304" s="40"/>
      <c r="B304" s="41"/>
      <c r="C304" s="42"/>
      <c r="D304" s="219" t="s">
        <v>145</v>
      </c>
      <c r="E304" s="42"/>
      <c r="F304" s="220" t="s">
        <v>2954</v>
      </c>
      <c r="G304" s="42"/>
      <c r="H304" s="42"/>
      <c r="I304" s="221"/>
      <c r="J304" s="42"/>
      <c r="K304" s="42"/>
      <c r="L304" s="46"/>
      <c r="M304" s="222"/>
      <c r="N304" s="223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145</v>
      </c>
      <c r="AU304" s="19" t="s">
        <v>82</v>
      </c>
    </row>
    <row r="305" s="14" customFormat="1">
      <c r="A305" s="14"/>
      <c r="B305" s="255"/>
      <c r="C305" s="256"/>
      <c r="D305" s="236" t="s">
        <v>152</v>
      </c>
      <c r="E305" s="257" t="s">
        <v>19</v>
      </c>
      <c r="F305" s="258" t="s">
        <v>2955</v>
      </c>
      <c r="G305" s="256"/>
      <c r="H305" s="257" t="s">
        <v>19</v>
      </c>
      <c r="I305" s="259"/>
      <c r="J305" s="256"/>
      <c r="K305" s="256"/>
      <c r="L305" s="260"/>
      <c r="M305" s="261"/>
      <c r="N305" s="262"/>
      <c r="O305" s="262"/>
      <c r="P305" s="262"/>
      <c r="Q305" s="262"/>
      <c r="R305" s="262"/>
      <c r="S305" s="262"/>
      <c r="T305" s="26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4" t="s">
        <v>152</v>
      </c>
      <c r="AU305" s="264" t="s">
        <v>82</v>
      </c>
      <c r="AV305" s="14" t="s">
        <v>80</v>
      </c>
      <c r="AW305" s="14" t="s">
        <v>32</v>
      </c>
      <c r="AX305" s="14" t="s">
        <v>72</v>
      </c>
      <c r="AY305" s="264" t="s">
        <v>135</v>
      </c>
    </row>
    <row r="306" s="13" customFormat="1">
      <c r="A306" s="13"/>
      <c r="B306" s="234"/>
      <c r="C306" s="235"/>
      <c r="D306" s="236" t="s">
        <v>152</v>
      </c>
      <c r="E306" s="237" t="s">
        <v>19</v>
      </c>
      <c r="F306" s="238" t="s">
        <v>2956</v>
      </c>
      <c r="G306" s="235"/>
      <c r="H306" s="239">
        <v>75</v>
      </c>
      <c r="I306" s="240"/>
      <c r="J306" s="235"/>
      <c r="K306" s="235"/>
      <c r="L306" s="241"/>
      <c r="M306" s="242"/>
      <c r="N306" s="243"/>
      <c r="O306" s="243"/>
      <c r="P306" s="243"/>
      <c r="Q306" s="243"/>
      <c r="R306" s="243"/>
      <c r="S306" s="243"/>
      <c r="T306" s="24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5" t="s">
        <v>152</v>
      </c>
      <c r="AU306" s="245" t="s">
        <v>82</v>
      </c>
      <c r="AV306" s="13" t="s">
        <v>82</v>
      </c>
      <c r="AW306" s="13" t="s">
        <v>32</v>
      </c>
      <c r="AX306" s="13" t="s">
        <v>72</v>
      </c>
      <c r="AY306" s="245" t="s">
        <v>135</v>
      </c>
    </row>
    <row r="307" s="15" customFormat="1">
      <c r="A307" s="15"/>
      <c r="B307" s="265"/>
      <c r="C307" s="266"/>
      <c r="D307" s="236" t="s">
        <v>152</v>
      </c>
      <c r="E307" s="267" t="s">
        <v>19</v>
      </c>
      <c r="F307" s="268" t="s">
        <v>2691</v>
      </c>
      <c r="G307" s="266"/>
      <c r="H307" s="269">
        <v>75</v>
      </c>
      <c r="I307" s="270"/>
      <c r="J307" s="266"/>
      <c r="K307" s="266"/>
      <c r="L307" s="271"/>
      <c r="M307" s="272"/>
      <c r="N307" s="273"/>
      <c r="O307" s="273"/>
      <c r="P307" s="273"/>
      <c r="Q307" s="273"/>
      <c r="R307" s="273"/>
      <c r="S307" s="273"/>
      <c r="T307" s="274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75" t="s">
        <v>152</v>
      </c>
      <c r="AU307" s="275" t="s">
        <v>82</v>
      </c>
      <c r="AV307" s="15" t="s">
        <v>159</v>
      </c>
      <c r="AW307" s="15" t="s">
        <v>32</v>
      </c>
      <c r="AX307" s="15" t="s">
        <v>80</v>
      </c>
      <c r="AY307" s="275" t="s">
        <v>135</v>
      </c>
    </row>
    <row r="308" s="2" customFormat="1" ht="16.5" customHeight="1">
      <c r="A308" s="40"/>
      <c r="B308" s="41"/>
      <c r="C308" s="224" t="s">
        <v>1100</v>
      </c>
      <c r="D308" s="224" t="s">
        <v>147</v>
      </c>
      <c r="E308" s="225" t="s">
        <v>2957</v>
      </c>
      <c r="F308" s="226" t="s">
        <v>2958</v>
      </c>
      <c r="G308" s="227" t="s">
        <v>256</v>
      </c>
      <c r="H308" s="228">
        <v>76.5</v>
      </c>
      <c r="I308" s="229"/>
      <c r="J308" s="230">
        <f>ROUND(I308*H308,2)</f>
        <v>0</v>
      </c>
      <c r="K308" s="226" t="s">
        <v>142</v>
      </c>
      <c r="L308" s="231"/>
      <c r="M308" s="232" t="s">
        <v>19</v>
      </c>
      <c r="N308" s="233" t="s">
        <v>43</v>
      </c>
      <c r="O308" s="86"/>
      <c r="P308" s="215">
        <f>O308*H308</f>
        <v>0</v>
      </c>
      <c r="Q308" s="215">
        <v>0.082000000000000003</v>
      </c>
      <c r="R308" s="215">
        <f>Q308*H308</f>
        <v>6.2730000000000006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183</v>
      </c>
      <c r="AT308" s="217" t="s">
        <v>147</v>
      </c>
      <c r="AU308" s="217" t="s">
        <v>82</v>
      </c>
      <c r="AY308" s="19" t="s">
        <v>135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9" t="s">
        <v>80</v>
      </c>
      <c r="BK308" s="218">
        <f>ROUND(I308*H308,2)</f>
        <v>0</v>
      </c>
      <c r="BL308" s="19" t="s">
        <v>159</v>
      </c>
      <c r="BM308" s="217" t="s">
        <v>2959</v>
      </c>
    </row>
    <row r="309" s="2" customFormat="1">
      <c r="A309" s="40"/>
      <c r="B309" s="41"/>
      <c r="C309" s="42"/>
      <c r="D309" s="236" t="s">
        <v>1035</v>
      </c>
      <c r="E309" s="42"/>
      <c r="F309" s="251" t="s">
        <v>2960</v>
      </c>
      <c r="G309" s="42"/>
      <c r="H309" s="42"/>
      <c r="I309" s="221"/>
      <c r="J309" s="42"/>
      <c r="K309" s="42"/>
      <c r="L309" s="46"/>
      <c r="M309" s="222"/>
      <c r="N309" s="223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9" t="s">
        <v>1035</v>
      </c>
      <c r="AU309" s="19" t="s">
        <v>82</v>
      </c>
    </row>
    <row r="310" s="13" customFormat="1">
      <c r="A310" s="13"/>
      <c r="B310" s="234"/>
      <c r="C310" s="235"/>
      <c r="D310" s="236" t="s">
        <v>152</v>
      </c>
      <c r="E310" s="237" t="s">
        <v>19</v>
      </c>
      <c r="F310" s="238" t="s">
        <v>2961</v>
      </c>
      <c r="G310" s="235"/>
      <c r="H310" s="239">
        <v>76.5</v>
      </c>
      <c r="I310" s="240"/>
      <c r="J310" s="235"/>
      <c r="K310" s="235"/>
      <c r="L310" s="241"/>
      <c r="M310" s="242"/>
      <c r="N310" s="243"/>
      <c r="O310" s="243"/>
      <c r="P310" s="243"/>
      <c r="Q310" s="243"/>
      <c r="R310" s="243"/>
      <c r="S310" s="243"/>
      <c r="T310" s="24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5" t="s">
        <v>152</v>
      </c>
      <c r="AU310" s="245" t="s">
        <v>82</v>
      </c>
      <c r="AV310" s="13" t="s">
        <v>82</v>
      </c>
      <c r="AW310" s="13" t="s">
        <v>32</v>
      </c>
      <c r="AX310" s="13" t="s">
        <v>72</v>
      </c>
      <c r="AY310" s="245" t="s">
        <v>135</v>
      </c>
    </row>
    <row r="311" s="15" customFormat="1">
      <c r="A311" s="15"/>
      <c r="B311" s="265"/>
      <c r="C311" s="266"/>
      <c r="D311" s="236" t="s">
        <v>152</v>
      </c>
      <c r="E311" s="267" t="s">
        <v>19</v>
      </c>
      <c r="F311" s="268" t="s">
        <v>2691</v>
      </c>
      <c r="G311" s="266"/>
      <c r="H311" s="269">
        <v>76.5</v>
      </c>
      <c r="I311" s="270"/>
      <c r="J311" s="266"/>
      <c r="K311" s="266"/>
      <c r="L311" s="271"/>
      <c r="M311" s="272"/>
      <c r="N311" s="273"/>
      <c r="O311" s="273"/>
      <c r="P311" s="273"/>
      <c r="Q311" s="273"/>
      <c r="R311" s="273"/>
      <c r="S311" s="273"/>
      <c r="T311" s="274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75" t="s">
        <v>152</v>
      </c>
      <c r="AU311" s="275" t="s">
        <v>82</v>
      </c>
      <c r="AV311" s="15" t="s">
        <v>159</v>
      </c>
      <c r="AW311" s="15" t="s">
        <v>32</v>
      </c>
      <c r="AX311" s="15" t="s">
        <v>80</v>
      </c>
      <c r="AY311" s="275" t="s">
        <v>135</v>
      </c>
    </row>
    <row r="312" s="2" customFormat="1" ht="16.5" customHeight="1">
      <c r="A312" s="40"/>
      <c r="B312" s="41"/>
      <c r="C312" s="206" t="s">
        <v>186</v>
      </c>
      <c r="D312" s="206" t="s">
        <v>138</v>
      </c>
      <c r="E312" s="207" t="s">
        <v>2962</v>
      </c>
      <c r="F312" s="208" t="s">
        <v>2963</v>
      </c>
      <c r="G312" s="209" t="s">
        <v>498</v>
      </c>
      <c r="H312" s="210">
        <v>150</v>
      </c>
      <c r="I312" s="211"/>
      <c r="J312" s="212">
        <f>ROUND(I312*H312,2)</f>
        <v>0</v>
      </c>
      <c r="K312" s="208" t="s">
        <v>142</v>
      </c>
      <c r="L312" s="46"/>
      <c r="M312" s="213" t="s">
        <v>19</v>
      </c>
      <c r="N312" s="214" t="s">
        <v>43</v>
      </c>
      <c r="O312" s="86"/>
      <c r="P312" s="215">
        <f>O312*H312</f>
        <v>0</v>
      </c>
      <c r="Q312" s="215">
        <v>0.013856500000000001</v>
      </c>
      <c r="R312" s="215">
        <f>Q312*H312</f>
        <v>2.0784750000000001</v>
      </c>
      <c r="S312" s="215">
        <v>0</v>
      </c>
      <c r="T312" s="21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17" t="s">
        <v>159</v>
      </c>
      <c r="AT312" s="217" t="s">
        <v>138</v>
      </c>
      <c r="AU312" s="217" t="s">
        <v>82</v>
      </c>
      <c r="AY312" s="19" t="s">
        <v>135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9" t="s">
        <v>80</v>
      </c>
      <c r="BK312" s="218">
        <f>ROUND(I312*H312,2)</f>
        <v>0</v>
      </c>
      <c r="BL312" s="19" t="s">
        <v>159</v>
      </c>
      <c r="BM312" s="217" t="s">
        <v>2964</v>
      </c>
    </row>
    <row r="313" s="2" customFormat="1">
      <c r="A313" s="40"/>
      <c r="B313" s="41"/>
      <c r="C313" s="42"/>
      <c r="D313" s="219" t="s">
        <v>145</v>
      </c>
      <c r="E313" s="42"/>
      <c r="F313" s="220" t="s">
        <v>2965</v>
      </c>
      <c r="G313" s="42"/>
      <c r="H313" s="42"/>
      <c r="I313" s="221"/>
      <c r="J313" s="42"/>
      <c r="K313" s="42"/>
      <c r="L313" s="46"/>
      <c r="M313" s="222"/>
      <c r="N313" s="223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145</v>
      </c>
      <c r="AU313" s="19" t="s">
        <v>82</v>
      </c>
    </row>
    <row r="314" s="2" customFormat="1" ht="16.5" customHeight="1">
      <c r="A314" s="40"/>
      <c r="B314" s="41"/>
      <c r="C314" s="206" t="s">
        <v>1109</v>
      </c>
      <c r="D314" s="206" t="s">
        <v>138</v>
      </c>
      <c r="E314" s="207" t="s">
        <v>2966</v>
      </c>
      <c r="F314" s="208" t="s">
        <v>2967</v>
      </c>
      <c r="G314" s="209" t="s">
        <v>498</v>
      </c>
      <c r="H314" s="210">
        <v>1080</v>
      </c>
      <c r="I314" s="211"/>
      <c r="J314" s="212">
        <f>ROUND(I314*H314,2)</f>
        <v>0</v>
      </c>
      <c r="K314" s="208" t="s">
        <v>142</v>
      </c>
      <c r="L314" s="46"/>
      <c r="M314" s="213" t="s">
        <v>19</v>
      </c>
      <c r="N314" s="214" t="s">
        <v>43</v>
      </c>
      <c r="O314" s="86"/>
      <c r="P314" s="215">
        <f>O314*H314</f>
        <v>0</v>
      </c>
      <c r="Q314" s="215">
        <v>0.00068749999999999996</v>
      </c>
      <c r="R314" s="215">
        <f>Q314*H314</f>
        <v>0.74249999999999994</v>
      </c>
      <c r="S314" s="215">
        <v>0</v>
      </c>
      <c r="T314" s="216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17" t="s">
        <v>159</v>
      </c>
      <c r="AT314" s="217" t="s">
        <v>138</v>
      </c>
      <c r="AU314" s="217" t="s">
        <v>82</v>
      </c>
      <c r="AY314" s="19" t="s">
        <v>135</v>
      </c>
      <c r="BE314" s="218">
        <f>IF(N314="základní",J314,0)</f>
        <v>0</v>
      </c>
      <c r="BF314" s="218">
        <f>IF(N314="snížená",J314,0)</f>
        <v>0</v>
      </c>
      <c r="BG314" s="218">
        <f>IF(N314="zákl. přenesená",J314,0)</f>
        <v>0</v>
      </c>
      <c r="BH314" s="218">
        <f>IF(N314="sníž. přenesená",J314,0)</f>
        <v>0</v>
      </c>
      <c r="BI314" s="218">
        <f>IF(N314="nulová",J314,0)</f>
        <v>0</v>
      </c>
      <c r="BJ314" s="19" t="s">
        <v>80</v>
      </c>
      <c r="BK314" s="218">
        <f>ROUND(I314*H314,2)</f>
        <v>0</v>
      </c>
      <c r="BL314" s="19" t="s">
        <v>159</v>
      </c>
      <c r="BM314" s="217" t="s">
        <v>2968</v>
      </c>
    </row>
    <row r="315" s="2" customFormat="1">
      <c r="A315" s="40"/>
      <c r="B315" s="41"/>
      <c r="C315" s="42"/>
      <c r="D315" s="219" t="s">
        <v>145</v>
      </c>
      <c r="E315" s="42"/>
      <c r="F315" s="220" t="s">
        <v>2969</v>
      </c>
      <c r="G315" s="42"/>
      <c r="H315" s="42"/>
      <c r="I315" s="221"/>
      <c r="J315" s="42"/>
      <c r="K315" s="42"/>
      <c r="L315" s="46"/>
      <c r="M315" s="222"/>
      <c r="N315" s="223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145</v>
      </c>
      <c r="AU315" s="19" t="s">
        <v>82</v>
      </c>
    </row>
    <row r="316" s="2" customFormat="1" ht="33" customHeight="1">
      <c r="A316" s="40"/>
      <c r="B316" s="41"/>
      <c r="C316" s="206" t="s">
        <v>1114</v>
      </c>
      <c r="D316" s="206" t="s">
        <v>138</v>
      </c>
      <c r="E316" s="207" t="s">
        <v>2970</v>
      </c>
      <c r="F316" s="208" t="s">
        <v>2971</v>
      </c>
      <c r="G316" s="209" t="s">
        <v>256</v>
      </c>
      <c r="H316" s="210">
        <v>350</v>
      </c>
      <c r="I316" s="211"/>
      <c r="J316" s="212">
        <f>ROUND(I316*H316,2)</f>
        <v>0</v>
      </c>
      <c r="K316" s="208" t="s">
        <v>142</v>
      </c>
      <c r="L316" s="46"/>
      <c r="M316" s="213" t="s">
        <v>19</v>
      </c>
      <c r="N316" s="214" t="s">
        <v>43</v>
      </c>
      <c r="O316" s="86"/>
      <c r="P316" s="215">
        <f>O316*H316</f>
        <v>0</v>
      </c>
      <c r="Q316" s="215">
        <v>0.00060506299999999998</v>
      </c>
      <c r="R316" s="215">
        <f>Q316*H316</f>
        <v>0.21177204999999999</v>
      </c>
      <c r="S316" s="215">
        <v>0</v>
      </c>
      <c r="T316" s="216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17" t="s">
        <v>159</v>
      </c>
      <c r="AT316" s="217" t="s">
        <v>138</v>
      </c>
      <c r="AU316" s="217" t="s">
        <v>82</v>
      </c>
      <c r="AY316" s="19" t="s">
        <v>135</v>
      </c>
      <c r="BE316" s="218">
        <f>IF(N316="základní",J316,0)</f>
        <v>0</v>
      </c>
      <c r="BF316" s="218">
        <f>IF(N316="snížená",J316,0)</f>
        <v>0</v>
      </c>
      <c r="BG316" s="218">
        <f>IF(N316="zákl. přenesená",J316,0)</f>
        <v>0</v>
      </c>
      <c r="BH316" s="218">
        <f>IF(N316="sníž. přenesená",J316,0)</f>
        <v>0</v>
      </c>
      <c r="BI316" s="218">
        <f>IF(N316="nulová",J316,0)</f>
        <v>0</v>
      </c>
      <c r="BJ316" s="19" t="s">
        <v>80</v>
      </c>
      <c r="BK316" s="218">
        <f>ROUND(I316*H316,2)</f>
        <v>0</v>
      </c>
      <c r="BL316" s="19" t="s">
        <v>159</v>
      </c>
      <c r="BM316" s="217" t="s">
        <v>2972</v>
      </c>
    </row>
    <row r="317" s="2" customFormat="1">
      <c r="A317" s="40"/>
      <c r="B317" s="41"/>
      <c r="C317" s="42"/>
      <c r="D317" s="219" t="s">
        <v>145</v>
      </c>
      <c r="E317" s="42"/>
      <c r="F317" s="220" t="s">
        <v>2973</v>
      </c>
      <c r="G317" s="42"/>
      <c r="H317" s="42"/>
      <c r="I317" s="221"/>
      <c r="J317" s="42"/>
      <c r="K317" s="42"/>
      <c r="L317" s="46"/>
      <c r="M317" s="222"/>
      <c r="N317" s="223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145</v>
      </c>
      <c r="AU317" s="19" t="s">
        <v>82</v>
      </c>
    </row>
    <row r="318" s="2" customFormat="1" ht="16.5" customHeight="1">
      <c r="A318" s="40"/>
      <c r="B318" s="41"/>
      <c r="C318" s="206" t="s">
        <v>1117</v>
      </c>
      <c r="D318" s="206" t="s">
        <v>138</v>
      </c>
      <c r="E318" s="207" t="s">
        <v>2974</v>
      </c>
      <c r="F318" s="208" t="s">
        <v>2975</v>
      </c>
      <c r="G318" s="209" t="s">
        <v>256</v>
      </c>
      <c r="H318" s="210">
        <v>80</v>
      </c>
      <c r="I318" s="211"/>
      <c r="J318" s="212">
        <f>ROUND(I318*H318,2)</f>
        <v>0</v>
      </c>
      <c r="K318" s="208" t="s">
        <v>142</v>
      </c>
      <c r="L318" s="46"/>
      <c r="M318" s="213" t="s">
        <v>19</v>
      </c>
      <c r="N318" s="214" t="s">
        <v>43</v>
      </c>
      <c r="O318" s="86"/>
      <c r="P318" s="215">
        <f>O318*H318</f>
        <v>0</v>
      </c>
      <c r="Q318" s="215">
        <v>2.6250000000000001E-05</v>
      </c>
      <c r="R318" s="215">
        <f>Q318*H318</f>
        <v>0.0021000000000000003</v>
      </c>
      <c r="S318" s="215">
        <v>0</v>
      </c>
      <c r="T318" s="216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17" t="s">
        <v>159</v>
      </c>
      <c r="AT318" s="217" t="s">
        <v>138</v>
      </c>
      <c r="AU318" s="217" t="s">
        <v>82</v>
      </c>
      <c r="AY318" s="19" t="s">
        <v>135</v>
      </c>
      <c r="BE318" s="218">
        <f>IF(N318="základní",J318,0)</f>
        <v>0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19" t="s">
        <v>80</v>
      </c>
      <c r="BK318" s="218">
        <f>ROUND(I318*H318,2)</f>
        <v>0</v>
      </c>
      <c r="BL318" s="19" t="s">
        <v>159</v>
      </c>
      <c r="BM318" s="217" t="s">
        <v>2976</v>
      </c>
    </row>
    <row r="319" s="2" customFormat="1">
      <c r="A319" s="40"/>
      <c r="B319" s="41"/>
      <c r="C319" s="42"/>
      <c r="D319" s="219" t="s">
        <v>145</v>
      </c>
      <c r="E319" s="42"/>
      <c r="F319" s="220" t="s">
        <v>2977</v>
      </c>
      <c r="G319" s="42"/>
      <c r="H319" s="42"/>
      <c r="I319" s="221"/>
      <c r="J319" s="42"/>
      <c r="K319" s="42"/>
      <c r="L319" s="46"/>
      <c r="M319" s="222"/>
      <c r="N319" s="223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145</v>
      </c>
      <c r="AU319" s="19" t="s">
        <v>82</v>
      </c>
    </row>
    <row r="320" s="12" customFormat="1" ht="22.8" customHeight="1">
      <c r="A320" s="12"/>
      <c r="B320" s="190"/>
      <c r="C320" s="191"/>
      <c r="D320" s="192" t="s">
        <v>71</v>
      </c>
      <c r="E320" s="204" t="s">
        <v>1291</v>
      </c>
      <c r="F320" s="204" t="s">
        <v>2978</v>
      </c>
      <c r="G320" s="191"/>
      <c r="H320" s="191"/>
      <c r="I320" s="194"/>
      <c r="J320" s="205">
        <f>BK320</f>
        <v>0</v>
      </c>
      <c r="K320" s="191"/>
      <c r="L320" s="196"/>
      <c r="M320" s="197"/>
      <c r="N320" s="198"/>
      <c r="O320" s="198"/>
      <c r="P320" s="199">
        <f>SUM(P321:P346)</f>
        <v>0</v>
      </c>
      <c r="Q320" s="198"/>
      <c r="R320" s="199">
        <f>SUM(R321:R346)</f>
        <v>0.0066000000000000008</v>
      </c>
      <c r="S320" s="198"/>
      <c r="T320" s="200">
        <f>SUM(T321:T346)</f>
        <v>4818.6899999999996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201" t="s">
        <v>80</v>
      </c>
      <c r="AT320" s="202" t="s">
        <v>71</v>
      </c>
      <c r="AU320" s="202" t="s">
        <v>80</v>
      </c>
      <c r="AY320" s="201" t="s">
        <v>135</v>
      </c>
      <c r="BK320" s="203">
        <f>SUM(BK321:BK346)</f>
        <v>0</v>
      </c>
    </row>
    <row r="321" s="2" customFormat="1" ht="37.8" customHeight="1">
      <c r="A321" s="40"/>
      <c r="B321" s="41"/>
      <c r="C321" s="206" t="s">
        <v>1124</v>
      </c>
      <c r="D321" s="206" t="s">
        <v>138</v>
      </c>
      <c r="E321" s="207" t="s">
        <v>2979</v>
      </c>
      <c r="F321" s="208" t="s">
        <v>2980</v>
      </c>
      <c r="G321" s="209" t="s">
        <v>498</v>
      </c>
      <c r="H321" s="210">
        <v>2890</v>
      </c>
      <c r="I321" s="211"/>
      <c r="J321" s="212">
        <f>ROUND(I321*H321,2)</f>
        <v>0</v>
      </c>
      <c r="K321" s="208" t="s">
        <v>142</v>
      </c>
      <c r="L321" s="46"/>
      <c r="M321" s="213" t="s">
        <v>19</v>
      </c>
      <c r="N321" s="214" t="s">
        <v>43</v>
      </c>
      <c r="O321" s="86"/>
      <c r="P321" s="215">
        <f>O321*H321</f>
        <v>0</v>
      </c>
      <c r="Q321" s="215">
        <v>0</v>
      </c>
      <c r="R321" s="215">
        <f>Q321*H321</f>
        <v>0</v>
      </c>
      <c r="S321" s="215">
        <v>0.26000000000000001</v>
      </c>
      <c r="T321" s="216">
        <f>S321*H321</f>
        <v>751.39999999999998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17" t="s">
        <v>159</v>
      </c>
      <c r="AT321" s="217" t="s">
        <v>138</v>
      </c>
      <c r="AU321" s="217" t="s">
        <v>82</v>
      </c>
      <c r="AY321" s="19" t="s">
        <v>135</v>
      </c>
      <c r="BE321" s="218">
        <f>IF(N321="základní",J321,0)</f>
        <v>0</v>
      </c>
      <c r="BF321" s="218">
        <f>IF(N321="snížená",J321,0)</f>
        <v>0</v>
      </c>
      <c r="BG321" s="218">
        <f>IF(N321="zákl. přenesená",J321,0)</f>
        <v>0</v>
      </c>
      <c r="BH321" s="218">
        <f>IF(N321="sníž. přenesená",J321,0)</f>
        <v>0</v>
      </c>
      <c r="BI321" s="218">
        <f>IF(N321="nulová",J321,0)</f>
        <v>0</v>
      </c>
      <c r="BJ321" s="19" t="s">
        <v>80</v>
      </c>
      <c r="BK321" s="218">
        <f>ROUND(I321*H321,2)</f>
        <v>0</v>
      </c>
      <c r="BL321" s="19" t="s">
        <v>159</v>
      </c>
      <c r="BM321" s="217" t="s">
        <v>2981</v>
      </c>
    </row>
    <row r="322" s="2" customFormat="1">
      <c r="A322" s="40"/>
      <c r="B322" s="41"/>
      <c r="C322" s="42"/>
      <c r="D322" s="219" t="s">
        <v>145</v>
      </c>
      <c r="E322" s="42"/>
      <c r="F322" s="220" t="s">
        <v>2982</v>
      </c>
      <c r="G322" s="42"/>
      <c r="H322" s="42"/>
      <c r="I322" s="221"/>
      <c r="J322" s="42"/>
      <c r="K322" s="42"/>
      <c r="L322" s="46"/>
      <c r="M322" s="222"/>
      <c r="N322" s="223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145</v>
      </c>
      <c r="AU322" s="19" t="s">
        <v>82</v>
      </c>
    </row>
    <row r="323" s="13" customFormat="1">
      <c r="A323" s="13"/>
      <c r="B323" s="234"/>
      <c r="C323" s="235"/>
      <c r="D323" s="236" t="s">
        <v>152</v>
      </c>
      <c r="E323" s="237" t="s">
        <v>19</v>
      </c>
      <c r="F323" s="238" t="s">
        <v>2983</v>
      </c>
      <c r="G323" s="235"/>
      <c r="H323" s="239">
        <v>2650</v>
      </c>
      <c r="I323" s="240"/>
      <c r="J323" s="235"/>
      <c r="K323" s="235"/>
      <c r="L323" s="241"/>
      <c r="M323" s="242"/>
      <c r="N323" s="243"/>
      <c r="O323" s="243"/>
      <c r="P323" s="243"/>
      <c r="Q323" s="243"/>
      <c r="R323" s="243"/>
      <c r="S323" s="243"/>
      <c r="T323" s="24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5" t="s">
        <v>152</v>
      </c>
      <c r="AU323" s="245" t="s">
        <v>82</v>
      </c>
      <c r="AV323" s="13" t="s">
        <v>82</v>
      </c>
      <c r="AW323" s="13" t="s">
        <v>32</v>
      </c>
      <c r="AX323" s="13" t="s">
        <v>72</v>
      </c>
      <c r="AY323" s="245" t="s">
        <v>135</v>
      </c>
    </row>
    <row r="324" s="13" customFormat="1">
      <c r="A324" s="13"/>
      <c r="B324" s="234"/>
      <c r="C324" s="235"/>
      <c r="D324" s="236" t="s">
        <v>152</v>
      </c>
      <c r="E324" s="237" t="s">
        <v>19</v>
      </c>
      <c r="F324" s="238" t="s">
        <v>2984</v>
      </c>
      <c r="G324" s="235"/>
      <c r="H324" s="239">
        <v>240</v>
      </c>
      <c r="I324" s="240"/>
      <c r="J324" s="235"/>
      <c r="K324" s="235"/>
      <c r="L324" s="241"/>
      <c r="M324" s="242"/>
      <c r="N324" s="243"/>
      <c r="O324" s="243"/>
      <c r="P324" s="243"/>
      <c r="Q324" s="243"/>
      <c r="R324" s="243"/>
      <c r="S324" s="243"/>
      <c r="T324" s="24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5" t="s">
        <v>152</v>
      </c>
      <c r="AU324" s="245" t="s">
        <v>82</v>
      </c>
      <c r="AV324" s="13" t="s">
        <v>82</v>
      </c>
      <c r="AW324" s="13" t="s">
        <v>32</v>
      </c>
      <c r="AX324" s="13" t="s">
        <v>72</v>
      </c>
      <c r="AY324" s="245" t="s">
        <v>135</v>
      </c>
    </row>
    <row r="325" s="2" customFormat="1" ht="37.8" customHeight="1">
      <c r="A325" s="40"/>
      <c r="B325" s="41"/>
      <c r="C325" s="206" t="s">
        <v>1130</v>
      </c>
      <c r="D325" s="206" t="s">
        <v>138</v>
      </c>
      <c r="E325" s="207" t="s">
        <v>2985</v>
      </c>
      <c r="F325" s="208" t="s">
        <v>2986</v>
      </c>
      <c r="G325" s="209" t="s">
        <v>498</v>
      </c>
      <c r="H325" s="210">
        <v>7305</v>
      </c>
      <c r="I325" s="211"/>
      <c r="J325" s="212">
        <f>ROUND(I325*H325,2)</f>
        <v>0</v>
      </c>
      <c r="K325" s="208" t="s">
        <v>142</v>
      </c>
      <c r="L325" s="46"/>
      <c r="M325" s="213" t="s">
        <v>19</v>
      </c>
      <c r="N325" s="214" t="s">
        <v>43</v>
      </c>
      <c r="O325" s="86"/>
      <c r="P325" s="215">
        <f>O325*H325</f>
        <v>0</v>
      </c>
      <c r="Q325" s="215">
        <v>0</v>
      </c>
      <c r="R325" s="215">
        <f>Q325*H325</f>
        <v>0</v>
      </c>
      <c r="S325" s="215">
        <v>0.28999999999999998</v>
      </c>
      <c r="T325" s="216">
        <f>S325*H325</f>
        <v>2118.4499999999998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17" t="s">
        <v>159</v>
      </c>
      <c r="AT325" s="217" t="s">
        <v>138</v>
      </c>
      <c r="AU325" s="217" t="s">
        <v>82</v>
      </c>
      <c r="AY325" s="19" t="s">
        <v>135</v>
      </c>
      <c r="BE325" s="218">
        <f>IF(N325="základní",J325,0)</f>
        <v>0</v>
      </c>
      <c r="BF325" s="218">
        <f>IF(N325="snížená",J325,0)</f>
        <v>0</v>
      </c>
      <c r="BG325" s="218">
        <f>IF(N325="zákl. přenesená",J325,0)</f>
        <v>0</v>
      </c>
      <c r="BH325" s="218">
        <f>IF(N325="sníž. přenesená",J325,0)</f>
        <v>0</v>
      </c>
      <c r="BI325" s="218">
        <f>IF(N325="nulová",J325,0)</f>
        <v>0</v>
      </c>
      <c r="BJ325" s="19" t="s">
        <v>80</v>
      </c>
      <c r="BK325" s="218">
        <f>ROUND(I325*H325,2)</f>
        <v>0</v>
      </c>
      <c r="BL325" s="19" t="s">
        <v>159</v>
      </c>
      <c r="BM325" s="217" t="s">
        <v>2987</v>
      </c>
    </row>
    <row r="326" s="2" customFormat="1">
      <c r="A326" s="40"/>
      <c r="B326" s="41"/>
      <c r="C326" s="42"/>
      <c r="D326" s="219" t="s">
        <v>145</v>
      </c>
      <c r="E326" s="42"/>
      <c r="F326" s="220" t="s">
        <v>2988</v>
      </c>
      <c r="G326" s="42"/>
      <c r="H326" s="42"/>
      <c r="I326" s="221"/>
      <c r="J326" s="42"/>
      <c r="K326" s="42"/>
      <c r="L326" s="46"/>
      <c r="M326" s="222"/>
      <c r="N326" s="223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145</v>
      </c>
      <c r="AU326" s="19" t="s">
        <v>82</v>
      </c>
    </row>
    <row r="327" s="13" customFormat="1">
      <c r="A327" s="13"/>
      <c r="B327" s="234"/>
      <c r="C327" s="235"/>
      <c r="D327" s="236" t="s">
        <v>152</v>
      </c>
      <c r="E327" s="237" t="s">
        <v>19</v>
      </c>
      <c r="F327" s="238" t="s">
        <v>2989</v>
      </c>
      <c r="G327" s="235"/>
      <c r="H327" s="239">
        <v>7305</v>
      </c>
      <c r="I327" s="240"/>
      <c r="J327" s="235"/>
      <c r="K327" s="235"/>
      <c r="L327" s="241"/>
      <c r="M327" s="242"/>
      <c r="N327" s="243"/>
      <c r="O327" s="243"/>
      <c r="P327" s="243"/>
      <c r="Q327" s="243"/>
      <c r="R327" s="243"/>
      <c r="S327" s="243"/>
      <c r="T327" s="24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5" t="s">
        <v>152</v>
      </c>
      <c r="AU327" s="245" t="s">
        <v>82</v>
      </c>
      <c r="AV327" s="13" t="s">
        <v>82</v>
      </c>
      <c r="AW327" s="13" t="s">
        <v>32</v>
      </c>
      <c r="AX327" s="13" t="s">
        <v>72</v>
      </c>
      <c r="AY327" s="245" t="s">
        <v>135</v>
      </c>
    </row>
    <row r="328" s="2" customFormat="1" ht="37.8" customHeight="1">
      <c r="A328" s="40"/>
      <c r="B328" s="41"/>
      <c r="C328" s="206" t="s">
        <v>1135</v>
      </c>
      <c r="D328" s="206" t="s">
        <v>138</v>
      </c>
      <c r="E328" s="207" t="s">
        <v>2990</v>
      </c>
      <c r="F328" s="208" t="s">
        <v>2991</v>
      </c>
      <c r="G328" s="209" t="s">
        <v>498</v>
      </c>
      <c r="H328" s="210">
        <v>600</v>
      </c>
      <c r="I328" s="211"/>
      <c r="J328" s="212">
        <f>ROUND(I328*H328,2)</f>
        <v>0</v>
      </c>
      <c r="K328" s="208" t="s">
        <v>142</v>
      </c>
      <c r="L328" s="46"/>
      <c r="M328" s="213" t="s">
        <v>19</v>
      </c>
      <c r="N328" s="214" t="s">
        <v>43</v>
      </c>
      <c r="O328" s="86"/>
      <c r="P328" s="215">
        <f>O328*H328</f>
        <v>0</v>
      </c>
      <c r="Q328" s="215">
        <v>0</v>
      </c>
      <c r="R328" s="215">
        <f>Q328*H328</f>
        <v>0</v>
      </c>
      <c r="S328" s="215">
        <v>0.625</v>
      </c>
      <c r="T328" s="216">
        <f>S328*H328</f>
        <v>375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17" t="s">
        <v>159</v>
      </c>
      <c r="AT328" s="217" t="s">
        <v>138</v>
      </c>
      <c r="AU328" s="217" t="s">
        <v>82</v>
      </c>
      <c r="AY328" s="19" t="s">
        <v>135</v>
      </c>
      <c r="BE328" s="218">
        <f>IF(N328="základní",J328,0)</f>
        <v>0</v>
      </c>
      <c r="BF328" s="218">
        <f>IF(N328="snížená",J328,0)</f>
        <v>0</v>
      </c>
      <c r="BG328" s="218">
        <f>IF(N328="zákl. přenesená",J328,0)</f>
        <v>0</v>
      </c>
      <c r="BH328" s="218">
        <f>IF(N328="sníž. přenesená",J328,0)</f>
        <v>0</v>
      </c>
      <c r="BI328" s="218">
        <f>IF(N328="nulová",J328,0)</f>
        <v>0</v>
      </c>
      <c r="BJ328" s="19" t="s">
        <v>80</v>
      </c>
      <c r="BK328" s="218">
        <f>ROUND(I328*H328,2)</f>
        <v>0</v>
      </c>
      <c r="BL328" s="19" t="s">
        <v>159</v>
      </c>
      <c r="BM328" s="217" t="s">
        <v>2992</v>
      </c>
    </row>
    <row r="329" s="2" customFormat="1">
      <c r="A329" s="40"/>
      <c r="B329" s="41"/>
      <c r="C329" s="42"/>
      <c r="D329" s="219" t="s">
        <v>145</v>
      </c>
      <c r="E329" s="42"/>
      <c r="F329" s="220" t="s">
        <v>2993</v>
      </c>
      <c r="G329" s="42"/>
      <c r="H329" s="42"/>
      <c r="I329" s="221"/>
      <c r="J329" s="42"/>
      <c r="K329" s="42"/>
      <c r="L329" s="46"/>
      <c r="M329" s="222"/>
      <c r="N329" s="223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9" t="s">
        <v>145</v>
      </c>
      <c r="AU329" s="19" t="s">
        <v>82</v>
      </c>
    </row>
    <row r="330" s="13" customFormat="1">
      <c r="A330" s="13"/>
      <c r="B330" s="234"/>
      <c r="C330" s="235"/>
      <c r="D330" s="236" t="s">
        <v>152</v>
      </c>
      <c r="E330" s="237" t="s">
        <v>19</v>
      </c>
      <c r="F330" s="238" t="s">
        <v>2994</v>
      </c>
      <c r="G330" s="235"/>
      <c r="H330" s="239">
        <v>600</v>
      </c>
      <c r="I330" s="240"/>
      <c r="J330" s="235"/>
      <c r="K330" s="235"/>
      <c r="L330" s="241"/>
      <c r="M330" s="242"/>
      <c r="N330" s="243"/>
      <c r="O330" s="243"/>
      <c r="P330" s="243"/>
      <c r="Q330" s="243"/>
      <c r="R330" s="243"/>
      <c r="S330" s="243"/>
      <c r="T330" s="244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5" t="s">
        <v>152</v>
      </c>
      <c r="AU330" s="245" t="s">
        <v>82</v>
      </c>
      <c r="AV330" s="13" t="s">
        <v>82</v>
      </c>
      <c r="AW330" s="13" t="s">
        <v>32</v>
      </c>
      <c r="AX330" s="13" t="s">
        <v>72</v>
      </c>
      <c r="AY330" s="245" t="s">
        <v>135</v>
      </c>
    </row>
    <row r="331" s="2" customFormat="1" ht="37.8" customHeight="1">
      <c r="A331" s="40"/>
      <c r="B331" s="41"/>
      <c r="C331" s="206" t="s">
        <v>1141</v>
      </c>
      <c r="D331" s="206" t="s">
        <v>138</v>
      </c>
      <c r="E331" s="207" t="s">
        <v>2995</v>
      </c>
      <c r="F331" s="208" t="s">
        <v>2996</v>
      </c>
      <c r="G331" s="209" t="s">
        <v>498</v>
      </c>
      <c r="H331" s="210">
        <v>450</v>
      </c>
      <c r="I331" s="211"/>
      <c r="J331" s="212">
        <f>ROUND(I331*H331,2)</f>
        <v>0</v>
      </c>
      <c r="K331" s="208" t="s">
        <v>142</v>
      </c>
      <c r="L331" s="46"/>
      <c r="M331" s="213" t="s">
        <v>19</v>
      </c>
      <c r="N331" s="214" t="s">
        <v>43</v>
      </c>
      <c r="O331" s="86"/>
      <c r="P331" s="215">
        <f>O331*H331</f>
        <v>0</v>
      </c>
      <c r="Q331" s="215">
        <v>0</v>
      </c>
      <c r="R331" s="215">
        <f>Q331*H331</f>
        <v>0</v>
      </c>
      <c r="S331" s="215">
        <v>0.63</v>
      </c>
      <c r="T331" s="216">
        <f>S331*H331</f>
        <v>283.5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17" t="s">
        <v>159</v>
      </c>
      <c r="AT331" s="217" t="s">
        <v>138</v>
      </c>
      <c r="AU331" s="217" t="s">
        <v>82</v>
      </c>
      <c r="AY331" s="19" t="s">
        <v>135</v>
      </c>
      <c r="BE331" s="218">
        <f>IF(N331="základní",J331,0)</f>
        <v>0</v>
      </c>
      <c r="BF331" s="218">
        <f>IF(N331="snížená",J331,0)</f>
        <v>0</v>
      </c>
      <c r="BG331" s="218">
        <f>IF(N331="zákl. přenesená",J331,0)</f>
        <v>0</v>
      </c>
      <c r="BH331" s="218">
        <f>IF(N331="sníž. přenesená",J331,0)</f>
        <v>0</v>
      </c>
      <c r="BI331" s="218">
        <f>IF(N331="nulová",J331,0)</f>
        <v>0</v>
      </c>
      <c r="BJ331" s="19" t="s">
        <v>80</v>
      </c>
      <c r="BK331" s="218">
        <f>ROUND(I331*H331,2)</f>
        <v>0</v>
      </c>
      <c r="BL331" s="19" t="s">
        <v>159</v>
      </c>
      <c r="BM331" s="217" t="s">
        <v>2997</v>
      </c>
    </row>
    <row r="332" s="2" customFormat="1">
      <c r="A332" s="40"/>
      <c r="B332" s="41"/>
      <c r="C332" s="42"/>
      <c r="D332" s="219" t="s">
        <v>145</v>
      </c>
      <c r="E332" s="42"/>
      <c r="F332" s="220" t="s">
        <v>2998</v>
      </c>
      <c r="G332" s="42"/>
      <c r="H332" s="42"/>
      <c r="I332" s="221"/>
      <c r="J332" s="42"/>
      <c r="K332" s="42"/>
      <c r="L332" s="46"/>
      <c r="M332" s="222"/>
      <c r="N332" s="223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145</v>
      </c>
      <c r="AU332" s="19" t="s">
        <v>82</v>
      </c>
    </row>
    <row r="333" s="13" customFormat="1">
      <c r="A333" s="13"/>
      <c r="B333" s="234"/>
      <c r="C333" s="235"/>
      <c r="D333" s="236" t="s">
        <v>152</v>
      </c>
      <c r="E333" s="237" t="s">
        <v>19</v>
      </c>
      <c r="F333" s="238" t="s">
        <v>2999</v>
      </c>
      <c r="G333" s="235"/>
      <c r="H333" s="239">
        <v>450</v>
      </c>
      <c r="I333" s="240"/>
      <c r="J333" s="235"/>
      <c r="K333" s="235"/>
      <c r="L333" s="241"/>
      <c r="M333" s="242"/>
      <c r="N333" s="243"/>
      <c r="O333" s="243"/>
      <c r="P333" s="243"/>
      <c r="Q333" s="243"/>
      <c r="R333" s="243"/>
      <c r="S333" s="243"/>
      <c r="T333" s="24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5" t="s">
        <v>152</v>
      </c>
      <c r="AU333" s="245" t="s">
        <v>82</v>
      </c>
      <c r="AV333" s="13" t="s">
        <v>82</v>
      </c>
      <c r="AW333" s="13" t="s">
        <v>32</v>
      </c>
      <c r="AX333" s="13" t="s">
        <v>72</v>
      </c>
      <c r="AY333" s="245" t="s">
        <v>135</v>
      </c>
    </row>
    <row r="334" s="2" customFormat="1" ht="33" customHeight="1">
      <c r="A334" s="40"/>
      <c r="B334" s="41"/>
      <c r="C334" s="206" t="s">
        <v>1146</v>
      </c>
      <c r="D334" s="206" t="s">
        <v>138</v>
      </c>
      <c r="E334" s="207" t="s">
        <v>3000</v>
      </c>
      <c r="F334" s="208" t="s">
        <v>3001</v>
      </c>
      <c r="G334" s="209" t="s">
        <v>498</v>
      </c>
      <c r="H334" s="210">
        <v>4655</v>
      </c>
      <c r="I334" s="211"/>
      <c r="J334" s="212">
        <f>ROUND(I334*H334,2)</f>
        <v>0</v>
      </c>
      <c r="K334" s="208" t="s">
        <v>142</v>
      </c>
      <c r="L334" s="46"/>
      <c r="M334" s="213" t="s">
        <v>19</v>
      </c>
      <c r="N334" s="214" t="s">
        <v>43</v>
      </c>
      <c r="O334" s="86"/>
      <c r="P334" s="215">
        <f>O334*H334</f>
        <v>0</v>
      </c>
      <c r="Q334" s="215">
        <v>0</v>
      </c>
      <c r="R334" s="215">
        <f>Q334*H334</f>
        <v>0</v>
      </c>
      <c r="S334" s="215">
        <v>0.22</v>
      </c>
      <c r="T334" s="216">
        <f>S334*H334</f>
        <v>1024.0999999999999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17" t="s">
        <v>159</v>
      </c>
      <c r="AT334" s="217" t="s">
        <v>138</v>
      </c>
      <c r="AU334" s="217" t="s">
        <v>82</v>
      </c>
      <c r="AY334" s="19" t="s">
        <v>135</v>
      </c>
      <c r="BE334" s="218">
        <f>IF(N334="základní",J334,0)</f>
        <v>0</v>
      </c>
      <c r="BF334" s="218">
        <f>IF(N334="snížená",J334,0)</f>
        <v>0</v>
      </c>
      <c r="BG334" s="218">
        <f>IF(N334="zákl. přenesená",J334,0)</f>
        <v>0</v>
      </c>
      <c r="BH334" s="218">
        <f>IF(N334="sníž. přenesená",J334,0)</f>
        <v>0</v>
      </c>
      <c r="BI334" s="218">
        <f>IF(N334="nulová",J334,0)</f>
        <v>0</v>
      </c>
      <c r="BJ334" s="19" t="s">
        <v>80</v>
      </c>
      <c r="BK334" s="218">
        <f>ROUND(I334*H334,2)</f>
        <v>0</v>
      </c>
      <c r="BL334" s="19" t="s">
        <v>159</v>
      </c>
      <c r="BM334" s="217" t="s">
        <v>3002</v>
      </c>
    </row>
    <row r="335" s="2" customFormat="1">
      <c r="A335" s="40"/>
      <c r="B335" s="41"/>
      <c r="C335" s="42"/>
      <c r="D335" s="219" t="s">
        <v>145</v>
      </c>
      <c r="E335" s="42"/>
      <c r="F335" s="220" t="s">
        <v>3003</v>
      </c>
      <c r="G335" s="42"/>
      <c r="H335" s="42"/>
      <c r="I335" s="221"/>
      <c r="J335" s="42"/>
      <c r="K335" s="42"/>
      <c r="L335" s="46"/>
      <c r="M335" s="222"/>
      <c r="N335" s="223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145</v>
      </c>
      <c r="AU335" s="19" t="s">
        <v>82</v>
      </c>
    </row>
    <row r="336" s="13" customFormat="1">
      <c r="A336" s="13"/>
      <c r="B336" s="234"/>
      <c r="C336" s="235"/>
      <c r="D336" s="236" t="s">
        <v>152</v>
      </c>
      <c r="E336" s="237" t="s">
        <v>19</v>
      </c>
      <c r="F336" s="238" t="s">
        <v>3004</v>
      </c>
      <c r="G336" s="235"/>
      <c r="H336" s="239">
        <v>4655</v>
      </c>
      <c r="I336" s="240"/>
      <c r="J336" s="235"/>
      <c r="K336" s="235"/>
      <c r="L336" s="241"/>
      <c r="M336" s="242"/>
      <c r="N336" s="243"/>
      <c r="O336" s="243"/>
      <c r="P336" s="243"/>
      <c r="Q336" s="243"/>
      <c r="R336" s="243"/>
      <c r="S336" s="243"/>
      <c r="T336" s="24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5" t="s">
        <v>152</v>
      </c>
      <c r="AU336" s="245" t="s">
        <v>82</v>
      </c>
      <c r="AV336" s="13" t="s">
        <v>82</v>
      </c>
      <c r="AW336" s="13" t="s">
        <v>32</v>
      </c>
      <c r="AX336" s="13" t="s">
        <v>72</v>
      </c>
      <c r="AY336" s="245" t="s">
        <v>135</v>
      </c>
    </row>
    <row r="337" s="2" customFormat="1" ht="24.15" customHeight="1">
      <c r="A337" s="40"/>
      <c r="B337" s="41"/>
      <c r="C337" s="206" t="s">
        <v>1161</v>
      </c>
      <c r="D337" s="206" t="s">
        <v>138</v>
      </c>
      <c r="E337" s="207" t="s">
        <v>3005</v>
      </c>
      <c r="F337" s="208" t="s">
        <v>3006</v>
      </c>
      <c r="G337" s="209" t="s">
        <v>498</v>
      </c>
      <c r="H337" s="210">
        <v>660</v>
      </c>
      <c r="I337" s="211"/>
      <c r="J337" s="212">
        <f>ROUND(I337*H337,2)</f>
        <v>0</v>
      </c>
      <c r="K337" s="208" t="s">
        <v>142</v>
      </c>
      <c r="L337" s="46"/>
      <c r="M337" s="213" t="s">
        <v>19</v>
      </c>
      <c r="N337" s="214" t="s">
        <v>43</v>
      </c>
      <c r="O337" s="86"/>
      <c r="P337" s="215">
        <f>O337*H337</f>
        <v>0</v>
      </c>
      <c r="Q337" s="215">
        <v>1.0000000000000001E-05</v>
      </c>
      <c r="R337" s="215">
        <f>Q337*H337</f>
        <v>0.0066000000000000008</v>
      </c>
      <c r="S337" s="215">
        <v>0.11500000000000001</v>
      </c>
      <c r="T337" s="216">
        <f>S337*H337</f>
        <v>75.900000000000006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17" t="s">
        <v>159</v>
      </c>
      <c r="AT337" s="217" t="s">
        <v>138</v>
      </c>
      <c r="AU337" s="217" t="s">
        <v>82</v>
      </c>
      <c r="AY337" s="19" t="s">
        <v>135</v>
      </c>
      <c r="BE337" s="218">
        <f>IF(N337="základní",J337,0)</f>
        <v>0</v>
      </c>
      <c r="BF337" s="218">
        <f>IF(N337="snížená",J337,0)</f>
        <v>0</v>
      </c>
      <c r="BG337" s="218">
        <f>IF(N337="zákl. přenesená",J337,0)</f>
        <v>0</v>
      </c>
      <c r="BH337" s="218">
        <f>IF(N337="sníž. přenesená",J337,0)</f>
        <v>0</v>
      </c>
      <c r="BI337" s="218">
        <f>IF(N337="nulová",J337,0)</f>
        <v>0</v>
      </c>
      <c r="BJ337" s="19" t="s">
        <v>80</v>
      </c>
      <c r="BK337" s="218">
        <f>ROUND(I337*H337,2)</f>
        <v>0</v>
      </c>
      <c r="BL337" s="19" t="s">
        <v>159</v>
      </c>
      <c r="BM337" s="217" t="s">
        <v>3007</v>
      </c>
    </row>
    <row r="338" s="2" customFormat="1">
      <c r="A338" s="40"/>
      <c r="B338" s="41"/>
      <c r="C338" s="42"/>
      <c r="D338" s="219" t="s">
        <v>145</v>
      </c>
      <c r="E338" s="42"/>
      <c r="F338" s="220" t="s">
        <v>3008</v>
      </c>
      <c r="G338" s="42"/>
      <c r="H338" s="42"/>
      <c r="I338" s="221"/>
      <c r="J338" s="42"/>
      <c r="K338" s="42"/>
      <c r="L338" s="46"/>
      <c r="M338" s="222"/>
      <c r="N338" s="223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145</v>
      </c>
      <c r="AU338" s="19" t="s">
        <v>82</v>
      </c>
    </row>
    <row r="339" s="2" customFormat="1" ht="24.15" customHeight="1">
      <c r="A339" s="40"/>
      <c r="B339" s="41"/>
      <c r="C339" s="206" t="s">
        <v>1165</v>
      </c>
      <c r="D339" s="206" t="s">
        <v>138</v>
      </c>
      <c r="E339" s="207" t="s">
        <v>3009</v>
      </c>
      <c r="F339" s="208" t="s">
        <v>3010</v>
      </c>
      <c r="G339" s="209" t="s">
        <v>256</v>
      </c>
      <c r="H339" s="210">
        <v>788</v>
      </c>
      <c r="I339" s="211"/>
      <c r="J339" s="212">
        <f>ROUND(I339*H339,2)</f>
        <v>0</v>
      </c>
      <c r="K339" s="208" t="s">
        <v>142</v>
      </c>
      <c r="L339" s="46"/>
      <c r="M339" s="213" t="s">
        <v>19</v>
      </c>
      <c r="N339" s="214" t="s">
        <v>43</v>
      </c>
      <c r="O339" s="86"/>
      <c r="P339" s="215">
        <f>O339*H339</f>
        <v>0</v>
      </c>
      <c r="Q339" s="215">
        <v>0</v>
      </c>
      <c r="R339" s="215">
        <f>Q339*H339</f>
        <v>0</v>
      </c>
      <c r="S339" s="215">
        <v>0.20499999999999999</v>
      </c>
      <c r="T339" s="216">
        <f>S339*H339</f>
        <v>161.53999999999999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17" t="s">
        <v>159</v>
      </c>
      <c r="AT339" s="217" t="s">
        <v>138</v>
      </c>
      <c r="AU339" s="217" t="s">
        <v>82</v>
      </c>
      <c r="AY339" s="19" t="s">
        <v>135</v>
      </c>
      <c r="BE339" s="218">
        <f>IF(N339="základní",J339,0)</f>
        <v>0</v>
      </c>
      <c r="BF339" s="218">
        <f>IF(N339="snížená",J339,0)</f>
        <v>0</v>
      </c>
      <c r="BG339" s="218">
        <f>IF(N339="zákl. přenesená",J339,0)</f>
        <v>0</v>
      </c>
      <c r="BH339" s="218">
        <f>IF(N339="sníž. přenesená",J339,0)</f>
        <v>0</v>
      </c>
      <c r="BI339" s="218">
        <f>IF(N339="nulová",J339,0)</f>
        <v>0</v>
      </c>
      <c r="BJ339" s="19" t="s">
        <v>80</v>
      </c>
      <c r="BK339" s="218">
        <f>ROUND(I339*H339,2)</f>
        <v>0</v>
      </c>
      <c r="BL339" s="19" t="s">
        <v>159</v>
      </c>
      <c r="BM339" s="217" t="s">
        <v>3011</v>
      </c>
    </row>
    <row r="340" s="2" customFormat="1">
      <c r="A340" s="40"/>
      <c r="B340" s="41"/>
      <c r="C340" s="42"/>
      <c r="D340" s="219" t="s">
        <v>145</v>
      </c>
      <c r="E340" s="42"/>
      <c r="F340" s="220" t="s">
        <v>3012</v>
      </c>
      <c r="G340" s="42"/>
      <c r="H340" s="42"/>
      <c r="I340" s="221"/>
      <c r="J340" s="42"/>
      <c r="K340" s="42"/>
      <c r="L340" s="46"/>
      <c r="M340" s="222"/>
      <c r="N340" s="223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9" t="s">
        <v>145</v>
      </c>
      <c r="AU340" s="19" t="s">
        <v>82</v>
      </c>
    </row>
    <row r="341" s="2" customFormat="1" ht="16.5" customHeight="1">
      <c r="A341" s="40"/>
      <c r="B341" s="41"/>
      <c r="C341" s="206" t="s">
        <v>1171</v>
      </c>
      <c r="D341" s="206" t="s">
        <v>138</v>
      </c>
      <c r="E341" s="207" t="s">
        <v>3013</v>
      </c>
      <c r="F341" s="208" t="s">
        <v>3014</v>
      </c>
      <c r="G341" s="209" t="s">
        <v>141</v>
      </c>
      <c r="H341" s="210">
        <v>5</v>
      </c>
      <c r="I341" s="211"/>
      <c r="J341" s="212">
        <f>ROUND(I341*H341,2)</f>
        <v>0</v>
      </c>
      <c r="K341" s="208" t="s">
        <v>19</v>
      </c>
      <c r="L341" s="46"/>
      <c r="M341" s="213" t="s">
        <v>19</v>
      </c>
      <c r="N341" s="214" t="s">
        <v>43</v>
      </c>
      <c r="O341" s="86"/>
      <c r="P341" s="215">
        <f>O341*H341</f>
        <v>0</v>
      </c>
      <c r="Q341" s="215">
        <v>0</v>
      </c>
      <c r="R341" s="215">
        <f>Q341*H341</f>
        <v>0</v>
      </c>
      <c r="S341" s="215">
        <v>0</v>
      </c>
      <c r="T341" s="216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17" t="s">
        <v>159</v>
      </c>
      <c r="AT341" s="217" t="s">
        <v>138</v>
      </c>
      <c r="AU341" s="217" t="s">
        <v>82</v>
      </c>
      <c r="AY341" s="19" t="s">
        <v>135</v>
      </c>
      <c r="BE341" s="218">
        <f>IF(N341="základní",J341,0)</f>
        <v>0</v>
      </c>
      <c r="BF341" s="218">
        <f>IF(N341="snížená",J341,0)</f>
        <v>0</v>
      </c>
      <c r="BG341" s="218">
        <f>IF(N341="zákl. přenesená",J341,0)</f>
        <v>0</v>
      </c>
      <c r="BH341" s="218">
        <f>IF(N341="sníž. přenesená",J341,0)</f>
        <v>0</v>
      </c>
      <c r="BI341" s="218">
        <f>IF(N341="nulová",J341,0)</f>
        <v>0</v>
      </c>
      <c r="BJ341" s="19" t="s">
        <v>80</v>
      </c>
      <c r="BK341" s="218">
        <f>ROUND(I341*H341,2)</f>
        <v>0</v>
      </c>
      <c r="BL341" s="19" t="s">
        <v>159</v>
      </c>
      <c r="BM341" s="217" t="s">
        <v>3015</v>
      </c>
    </row>
    <row r="342" s="2" customFormat="1" ht="16.5" customHeight="1">
      <c r="A342" s="40"/>
      <c r="B342" s="41"/>
      <c r="C342" s="206" t="s">
        <v>1176</v>
      </c>
      <c r="D342" s="206" t="s">
        <v>138</v>
      </c>
      <c r="E342" s="207" t="s">
        <v>3016</v>
      </c>
      <c r="F342" s="208" t="s">
        <v>3017</v>
      </c>
      <c r="G342" s="209" t="s">
        <v>325</v>
      </c>
      <c r="H342" s="210">
        <v>12</v>
      </c>
      <c r="I342" s="211"/>
      <c r="J342" s="212">
        <f>ROUND(I342*H342,2)</f>
        <v>0</v>
      </c>
      <c r="K342" s="208" t="s">
        <v>142</v>
      </c>
      <c r="L342" s="46"/>
      <c r="M342" s="213" t="s">
        <v>19</v>
      </c>
      <c r="N342" s="214" t="s">
        <v>43</v>
      </c>
      <c r="O342" s="86"/>
      <c r="P342" s="215">
        <f>O342*H342</f>
        <v>0</v>
      </c>
      <c r="Q342" s="215">
        <v>0</v>
      </c>
      <c r="R342" s="215">
        <f>Q342*H342</f>
        <v>0</v>
      </c>
      <c r="S342" s="215">
        <v>2.3999999999999999</v>
      </c>
      <c r="T342" s="216">
        <f>S342*H342</f>
        <v>28.799999999999997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17" t="s">
        <v>159</v>
      </c>
      <c r="AT342" s="217" t="s">
        <v>138</v>
      </c>
      <c r="AU342" s="217" t="s">
        <v>82</v>
      </c>
      <c r="AY342" s="19" t="s">
        <v>135</v>
      </c>
      <c r="BE342" s="218">
        <f>IF(N342="základní",J342,0)</f>
        <v>0</v>
      </c>
      <c r="BF342" s="218">
        <f>IF(N342="snížená",J342,0)</f>
        <v>0</v>
      </c>
      <c r="BG342" s="218">
        <f>IF(N342="zákl. přenesená",J342,0)</f>
        <v>0</v>
      </c>
      <c r="BH342" s="218">
        <f>IF(N342="sníž. přenesená",J342,0)</f>
        <v>0</v>
      </c>
      <c r="BI342" s="218">
        <f>IF(N342="nulová",J342,0)</f>
        <v>0</v>
      </c>
      <c r="BJ342" s="19" t="s">
        <v>80</v>
      </c>
      <c r="BK342" s="218">
        <f>ROUND(I342*H342,2)</f>
        <v>0</v>
      </c>
      <c r="BL342" s="19" t="s">
        <v>159</v>
      </c>
      <c r="BM342" s="217" t="s">
        <v>3018</v>
      </c>
    </row>
    <row r="343" s="2" customFormat="1">
      <c r="A343" s="40"/>
      <c r="B343" s="41"/>
      <c r="C343" s="42"/>
      <c r="D343" s="219" t="s">
        <v>145</v>
      </c>
      <c r="E343" s="42"/>
      <c r="F343" s="220" t="s">
        <v>3019</v>
      </c>
      <c r="G343" s="42"/>
      <c r="H343" s="42"/>
      <c r="I343" s="221"/>
      <c r="J343" s="42"/>
      <c r="K343" s="42"/>
      <c r="L343" s="46"/>
      <c r="M343" s="222"/>
      <c r="N343" s="223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145</v>
      </c>
      <c r="AU343" s="19" t="s">
        <v>82</v>
      </c>
    </row>
    <row r="344" s="14" customFormat="1">
      <c r="A344" s="14"/>
      <c r="B344" s="255"/>
      <c r="C344" s="256"/>
      <c r="D344" s="236" t="s">
        <v>152</v>
      </c>
      <c r="E344" s="257" t="s">
        <v>19</v>
      </c>
      <c r="F344" s="258" t="s">
        <v>3020</v>
      </c>
      <c r="G344" s="256"/>
      <c r="H344" s="257" t="s">
        <v>19</v>
      </c>
      <c r="I344" s="259"/>
      <c r="J344" s="256"/>
      <c r="K344" s="256"/>
      <c r="L344" s="260"/>
      <c r="M344" s="261"/>
      <c r="N344" s="262"/>
      <c r="O344" s="262"/>
      <c r="P344" s="262"/>
      <c r="Q344" s="262"/>
      <c r="R344" s="262"/>
      <c r="S344" s="262"/>
      <c r="T344" s="263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4" t="s">
        <v>152</v>
      </c>
      <c r="AU344" s="264" t="s">
        <v>82</v>
      </c>
      <c r="AV344" s="14" t="s">
        <v>80</v>
      </c>
      <c r="AW344" s="14" t="s">
        <v>32</v>
      </c>
      <c r="AX344" s="14" t="s">
        <v>72</v>
      </c>
      <c r="AY344" s="264" t="s">
        <v>135</v>
      </c>
    </row>
    <row r="345" s="13" customFormat="1">
      <c r="A345" s="13"/>
      <c r="B345" s="234"/>
      <c r="C345" s="235"/>
      <c r="D345" s="236" t="s">
        <v>152</v>
      </c>
      <c r="E345" s="237" t="s">
        <v>19</v>
      </c>
      <c r="F345" s="238" t="s">
        <v>3021</v>
      </c>
      <c r="G345" s="235"/>
      <c r="H345" s="239">
        <v>12</v>
      </c>
      <c r="I345" s="240"/>
      <c r="J345" s="235"/>
      <c r="K345" s="235"/>
      <c r="L345" s="241"/>
      <c r="M345" s="242"/>
      <c r="N345" s="243"/>
      <c r="O345" s="243"/>
      <c r="P345" s="243"/>
      <c r="Q345" s="243"/>
      <c r="R345" s="243"/>
      <c r="S345" s="243"/>
      <c r="T345" s="24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5" t="s">
        <v>152</v>
      </c>
      <c r="AU345" s="245" t="s">
        <v>82</v>
      </c>
      <c r="AV345" s="13" t="s">
        <v>82</v>
      </c>
      <c r="AW345" s="13" t="s">
        <v>32</v>
      </c>
      <c r="AX345" s="13" t="s">
        <v>72</v>
      </c>
      <c r="AY345" s="245" t="s">
        <v>135</v>
      </c>
    </row>
    <row r="346" s="15" customFormat="1">
      <c r="A346" s="15"/>
      <c r="B346" s="265"/>
      <c r="C346" s="266"/>
      <c r="D346" s="236" t="s">
        <v>152</v>
      </c>
      <c r="E346" s="267" t="s">
        <v>19</v>
      </c>
      <c r="F346" s="268" t="s">
        <v>2691</v>
      </c>
      <c r="G346" s="266"/>
      <c r="H346" s="269">
        <v>12</v>
      </c>
      <c r="I346" s="270"/>
      <c r="J346" s="266"/>
      <c r="K346" s="266"/>
      <c r="L346" s="271"/>
      <c r="M346" s="272"/>
      <c r="N346" s="273"/>
      <c r="O346" s="273"/>
      <c r="P346" s="273"/>
      <c r="Q346" s="273"/>
      <c r="R346" s="273"/>
      <c r="S346" s="273"/>
      <c r="T346" s="274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75" t="s">
        <v>152</v>
      </c>
      <c r="AU346" s="275" t="s">
        <v>82</v>
      </c>
      <c r="AV346" s="15" t="s">
        <v>159</v>
      </c>
      <c r="AW346" s="15" t="s">
        <v>32</v>
      </c>
      <c r="AX346" s="15" t="s">
        <v>80</v>
      </c>
      <c r="AY346" s="275" t="s">
        <v>135</v>
      </c>
    </row>
    <row r="347" s="12" customFormat="1" ht="22.8" customHeight="1">
      <c r="A347" s="12"/>
      <c r="B347" s="190"/>
      <c r="C347" s="191"/>
      <c r="D347" s="192" t="s">
        <v>71</v>
      </c>
      <c r="E347" s="204" t="s">
        <v>3022</v>
      </c>
      <c r="F347" s="204" t="s">
        <v>3023</v>
      </c>
      <c r="G347" s="191"/>
      <c r="H347" s="191"/>
      <c r="I347" s="194"/>
      <c r="J347" s="205">
        <f>BK347</f>
        <v>0</v>
      </c>
      <c r="K347" s="191"/>
      <c r="L347" s="196"/>
      <c r="M347" s="197"/>
      <c r="N347" s="198"/>
      <c r="O347" s="198"/>
      <c r="P347" s="199">
        <f>SUM(P348:P369)</f>
        <v>0</v>
      </c>
      <c r="Q347" s="198"/>
      <c r="R347" s="199">
        <f>SUM(R348:R369)</f>
        <v>0</v>
      </c>
      <c r="S347" s="198"/>
      <c r="T347" s="200">
        <f>SUM(T348:T369)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01" t="s">
        <v>80</v>
      </c>
      <c r="AT347" s="202" t="s">
        <v>71</v>
      </c>
      <c r="AU347" s="202" t="s">
        <v>80</v>
      </c>
      <c r="AY347" s="201" t="s">
        <v>135</v>
      </c>
      <c r="BK347" s="203">
        <f>SUM(BK348:BK369)</f>
        <v>0</v>
      </c>
    </row>
    <row r="348" s="2" customFormat="1" ht="24.15" customHeight="1">
      <c r="A348" s="40"/>
      <c r="B348" s="41"/>
      <c r="C348" s="206" t="s">
        <v>1182</v>
      </c>
      <c r="D348" s="206" t="s">
        <v>138</v>
      </c>
      <c r="E348" s="207" t="s">
        <v>3024</v>
      </c>
      <c r="F348" s="208" t="s">
        <v>3025</v>
      </c>
      <c r="G348" s="209" t="s">
        <v>400</v>
      </c>
      <c r="H348" s="210">
        <v>2194.3499999999999</v>
      </c>
      <c r="I348" s="211"/>
      <c r="J348" s="212">
        <f>ROUND(I348*H348,2)</f>
        <v>0</v>
      </c>
      <c r="K348" s="208" t="s">
        <v>142</v>
      </c>
      <c r="L348" s="46"/>
      <c r="M348" s="213" t="s">
        <v>19</v>
      </c>
      <c r="N348" s="214" t="s">
        <v>43</v>
      </c>
      <c r="O348" s="86"/>
      <c r="P348" s="215">
        <f>O348*H348</f>
        <v>0</v>
      </c>
      <c r="Q348" s="215">
        <v>0</v>
      </c>
      <c r="R348" s="215">
        <f>Q348*H348</f>
        <v>0</v>
      </c>
      <c r="S348" s="215">
        <v>0</v>
      </c>
      <c r="T348" s="216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17" t="s">
        <v>159</v>
      </c>
      <c r="AT348" s="217" t="s">
        <v>138</v>
      </c>
      <c r="AU348" s="217" t="s">
        <v>82</v>
      </c>
      <c r="AY348" s="19" t="s">
        <v>135</v>
      </c>
      <c r="BE348" s="218">
        <f>IF(N348="základní",J348,0)</f>
        <v>0</v>
      </c>
      <c r="BF348" s="218">
        <f>IF(N348="snížená",J348,0)</f>
        <v>0</v>
      </c>
      <c r="BG348" s="218">
        <f>IF(N348="zákl. přenesená",J348,0)</f>
        <v>0</v>
      </c>
      <c r="BH348" s="218">
        <f>IF(N348="sníž. přenesená",J348,0)</f>
        <v>0</v>
      </c>
      <c r="BI348" s="218">
        <f>IF(N348="nulová",J348,0)</f>
        <v>0</v>
      </c>
      <c r="BJ348" s="19" t="s">
        <v>80</v>
      </c>
      <c r="BK348" s="218">
        <f>ROUND(I348*H348,2)</f>
        <v>0</v>
      </c>
      <c r="BL348" s="19" t="s">
        <v>159</v>
      </c>
      <c r="BM348" s="217" t="s">
        <v>3026</v>
      </c>
    </row>
    <row r="349" s="2" customFormat="1">
      <c r="A349" s="40"/>
      <c r="B349" s="41"/>
      <c r="C349" s="42"/>
      <c r="D349" s="219" t="s">
        <v>145</v>
      </c>
      <c r="E349" s="42"/>
      <c r="F349" s="220" t="s">
        <v>3027</v>
      </c>
      <c r="G349" s="42"/>
      <c r="H349" s="42"/>
      <c r="I349" s="221"/>
      <c r="J349" s="42"/>
      <c r="K349" s="42"/>
      <c r="L349" s="46"/>
      <c r="M349" s="222"/>
      <c r="N349" s="223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9" t="s">
        <v>145</v>
      </c>
      <c r="AU349" s="19" t="s">
        <v>82</v>
      </c>
    </row>
    <row r="350" s="13" customFormat="1">
      <c r="A350" s="13"/>
      <c r="B350" s="234"/>
      <c r="C350" s="235"/>
      <c r="D350" s="236" t="s">
        <v>152</v>
      </c>
      <c r="E350" s="237" t="s">
        <v>19</v>
      </c>
      <c r="F350" s="238" t="s">
        <v>3028</v>
      </c>
      <c r="G350" s="235"/>
      <c r="H350" s="239">
        <v>2118.4499999999998</v>
      </c>
      <c r="I350" s="240"/>
      <c r="J350" s="235"/>
      <c r="K350" s="235"/>
      <c r="L350" s="241"/>
      <c r="M350" s="242"/>
      <c r="N350" s="243"/>
      <c r="O350" s="243"/>
      <c r="P350" s="243"/>
      <c r="Q350" s="243"/>
      <c r="R350" s="243"/>
      <c r="S350" s="243"/>
      <c r="T350" s="24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5" t="s">
        <v>152</v>
      </c>
      <c r="AU350" s="245" t="s">
        <v>82</v>
      </c>
      <c r="AV350" s="13" t="s">
        <v>82</v>
      </c>
      <c r="AW350" s="13" t="s">
        <v>32</v>
      </c>
      <c r="AX350" s="13" t="s">
        <v>72</v>
      </c>
      <c r="AY350" s="245" t="s">
        <v>135</v>
      </c>
    </row>
    <row r="351" s="13" customFormat="1">
      <c r="A351" s="13"/>
      <c r="B351" s="234"/>
      <c r="C351" s="235"/>
      <c r="D351" s="236" t="s">
        <v>152</v>
      </c>
      <c r="E351" s="237" t="s">
        <v>19</v>
      </c>
      <c r="F351" s="238" t="s">
        <v>3029</v>
      </c>
      <c r="G351" s="235"/>
      <c r="H351" s="239">
        <v>75.900000000000006</v>
      </c>
      <c r="I351" s="240"/>
      <c r="J351" s="235"/>
      <c r="K351" s="235"/>
      <c r="L351" s="241"/>
      <c r="M351" s="242"/>
      <c r="N351" s="243"/>
      <c r="O351" s="243"/>
      <c r="P351" s="243"/>
      <c r="Q351" s="243"/>
      <c r="R351" s="243"/>
      <c r="S351" s="243"/>
      <c r="T351" s="24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5" t="s">
        <v>152</v>
      </c>
      <c r="AU351" s="245" t="s">
        <v>82</v>
      </c>
      <c r="AV351" s="13" t="s">
        <v>82</v>
      </c>
      <c r="AW351" s="13" t="s">
        <v>32</v>
      </c>
      <c r="AX351" s="13" t="s">
        <v>72</v>
      </c>
      <c r="AY351" s="245" t="s">
        <v>135</v>
      </c>
    </row>
    <row r="352" s="2" customFormat="1" ht="24.15" customHeight="1">
      <c r="A352" s="40"/>
      <c r="B352" s="41"/>
      <c r="C352" s="206" t="s">
        <v>1187</v>
      </c>
      <c r="D352" s="206" t="s">
        <v>138</v>
      </c>
      <c r="E352" s="207" t="s">
        <v>3030</v>
      </c>
      <c r="F352" s="208" t="s">
        <v>3031</v>
      </c>
      <c r="G352" s="209" t="s">
        <v>400</v>
      </c>
      <c r="H352" s="210">
        <v>30720.900000000001</v>
      </c>
      <c r="I352" s="211"/>
      <c r="J352" s="212">
        <f>ROUND(I352*H352,2)</f>
        <v>0</v>
      </c>
      <c r="K352" s="208" t="s">
        <v>142</v>
      </c>
      <c r="L352" s="46"/>
      <c r="M352" s="213" t="s">
        <v>19</v>
      </c>
      <c r="N352" s="214" t="s">
        <v>43</v>
      </c>
      <c r="O352" s="86"/>
      <c r="P352" s="215">
        <f>O352*H352</f>
        <v>0</v>
      </c>
      <c r="Q352" s="215">
        <v>0</v>
      </c>
      <c r="R352" s="215">
        <f>Q352*H352</f>
        <v>0</v>
      </c>
      <c r="S352" s="215">
        <v>0</v>
      </c>
      <c r="T352" s="216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17" t="s">
        <v>159</v>
      </c>
      <c r="AT352" s="217" t="s">
        <v>138</v>
      </c>
      <c r="AU352" s="217" t="s">
        <v>82</v>
      </c>
      <c r="AY352" s="19" t="s">
        <v>135</v>
      </c>
      <c r="BE352" s="218">
        <f>IF(N352="základní",J352,0)</f>
        <v>0</v>
      </c>
      <c r="BF352" s="218">
        <f>IF(N352="snížená",J352,0)</f>
        <v>0</v>
      </c>
      <c r="BG352" s="218">
        <f>IF(N352="zákl. přenesená",J352,0)</f>
        <v>0</v>
      </c>
      <c r="BH352" s="218">
        <f>IF(N352="sníž. přenesená",J352,0)</f>
        <v>0</v>
      </c>
      <c r="BI352" s="218">
        <f>IF(N352="nulová",J352,0)</f>
        <v>0</v>
      </c>
      <c r="BJ352" s="19" t="s">
        <v>80</v>
      </c>
      <c r="BK352" s="218">
        <f>ROUND(I352*H352,2)</f>
        <v>0</v>
      </c>
      <c r="BL352" s="19" t="s">
        <v>159</v>
      </c>
      <c r="BM352" s="217" t="s">
        <v>3032</v>
      </c>
    </row>
    <row r="353" s="2" customFormat="1">
      <c r="A353" s="40"/>
      <c r="B353" s="41"/>
      <c r="C353" s="42"/>
      <c r="D353" s="219" t="s">
        <v>145</v>
      </c>
      <c r="E353" s="42"/>
      <c r="F353" s="220" t="s">
        <v>3033</v>
      </c>
      <c r="G353" s="42"/>
      <c r="H353" s="42"/>
      <c r="I353" s="221"/>
      <c r="J353" s="42"/>
      <c r="K353" s="42"/>
      <c r="L353" s="46"/>
      <c r="M353" s="222"/>
      <c r="N353" s="223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9" t="s">
        <v>145</v>
      </c>
      <c r="AU353" s="19" t="s">
        <v>82</v>
      </c>
    </row>
    <row r="354" s="13" customFormat="1">
      <c r="A354" s="13"/>
      <c r="B354" s="234"/>
      <c r="C354" s="235"/>
      <c r="D354" s="236" t="s">
        <v>152</v>
      </c>
      <c r="E354" s="235"/>
      <c r="F354" s="238" t="s">
        <v>3034</v>
      </c>
      <c r="G354" s="235"/>
      <c r="H354" s="239">
        <v>30720.900000000001</v>
      </c>
      <c r="I354" s="240"/>
      <c r="J354" s="235"/>
      <c r="K354" s="235"/>
      <c r="L354" s="241"/>
      <c r="M354" s="242"/>
      <c r="N354" s="243"/>
      <c r="O354" s="243"/>
      <c r="P354" s="243"/>
      <c r="Q354" s="243"/>
      <c r="R354" s="243"/>
      <c r="S354" s="243"/>
      <c r="T354" s="24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5" t="s">
        <v>152</v>
      </c>
      <c r="AU354" s="245" t="s">
        <v>82</v>
      </c>
      <c r="AV354" s="13" t="s">
        <v>82</v>
      </c>
      <c r="AW354" s="13" t="s">
        <v>4</v>
      </c>
      <c r="AX354" s="13" t="s">
        <v>80</v>
      </c>
      <c r="AY354" s="245" t="s">
        <v>135</v>
      </c>
    </row>
    <row r="355" s="2" customFormat="1" ht="24.15" customHeight="1">
      <c r="A355" s="40"/>
      <c r="B355" s="41"/>
      <c r="C355" s="206" t="s">
        <v>1193</v>
      </c>
      <c r="D355" s="206" t="s">
        <v>138</v>
      </c>
      <c r="E355" s="207" t="s">
        <v>3035</v>
      </c>
      <c r="F355" s="208" t="s">
        <v>3036</v>
      </c>
      <c r="G355" s="209" t="s">
        <v>400</v>
      </c>
      <c r="H355" s="210">
        <v>2624.3400000000001</v>
      </c>
      <c r="I355" s="211"/>
      <c r="J355" s="212">
        <f>ROUND(I355*H355,2)</f>
        <v>0</v>
      </c>
      <c r="K355" s="208" t="s">
        <v>142</v>
      </c>
      <c r="L355" s="46"/>
      <c r="M355" s="213" t="s">
        <v>19</v>
      </c>
      <c r="N355" s="214" t="s">
        <v>43</v>
      </c>
      <c r="O355" s="86"/>
      <c r="P355" s="215">
        <f>O355*H355</f>
        <v>0</v>
      </c>
      <c r="Q355" s="215">
        <v>0</v>
      </c>
      <c r="R355" s="215">
        <f>Q355*H355</f>
        <v>0</v>
      </c>
      <c r="S355" s="215">
        <v>0</v>
      </c>
      <c r="T355" s="216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17" t="s">
        <v>159</v>
      </c>
      <c r="AT355" s="217" t="s">
        <v>138</v>
      </c>
      <c r="AU355" s="217" t="s">
        <v>82</v>
      </c>
      <c r="AY355" s="19" t="s">
        <v>135</v>
      </c>
      <c r="BE355" s="218">
        <f>IF(N355="základní",J355,0)</f>
        <v>0</v>
      </c>
      <c r="BF355" s="218">
        <f>IF(N355="snížená",J355,0)</f>
        <v>0</v>
      </c>
      <c r="BG355" s="218">
        <f>IF(N355="zákl. přenesená",J355,0)</f>
        <v>0</v>
      </c>
      <c r="BH355" s="218">
        <f>IF(N355="sníž. přenesená",J355,0)</f>
        <v>0</v>
      </c>
      <c r="BI355" s="218">
        <f>IF(N355="nulová",J355,0)</f>
        <v>0</v>
      </c>
      <c r="BJ355" s="19" t="s">
        <v>80</v>
      </c>
      <c r="BK355" s="218">
        <f>ROUND(I355*H355,2)</f>
        <v>0</v>
      </c>
      <c r="BL355" s="19" t="s">
        <v>159</v>
      </c>
      <c r="BM355" s="217" t="s">
        <v>3037</v>
      </c>
    </row>
    <row r="356" s="2" customFormat="1">
      <c r="A356" s="40"/>
      <c r="B356" s="41"/>
      <c r="C356" s="42"/>
      <c r="D356" s="219" t="s">
        <v>145</v>
      </c>
      <c r="E356" s="42"/>
      <c r="F356" s="220" t="s">
        <v>3038</v>
      </c>
      <c r="G356" s="42"/>
      <c r="H356" s="42"/>
      <c r="I356" s="221"/>
      <c r="J356" s="42"/>
      <c r="K356" s="42"/>
      <c r="L356" s="46"/>
      <c r="M356" s="222"/>
      <c r="N356" s="223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145</v>
      </c>
      <c r="AU356" s="19" t="s">
        <v>82</v>
      </c>
    </row>
    <row r="357" s="13" customFormat="1">
      <c r="A357" s="13"/>
      <c r="B357" s="234"/>
      <c r="C357" s="235"/>
      <c r="D357" s="236" t="s">
        <v>152</v>
      </c>
      <c r="E357" s="237" t="s">
        <v>19</v>
      </c>
      <c r="F357" s="238" t="s">
        <v>3039</v>
      </c>
      <c r="G357" s="235"/>
      <c r="H357" s="239">
        <v>1600.24</v>
      </c>
      <c r="I357" s="240"/>
      <c r="J357" s="235"/>
      <c r="K357" s="235"/>
      <c r="L357" s="241"/>
      <c r="M357" s="242"/>
      <c r="N357" s="243"/>
      <c r="O357" s="243"/>
      <c r="P357" s="243"/>
      <c r="Q357" s="243"/>
      <c r="R357" s="243"/>
      <c r="S357" s="243"/>
      <c r="T357" s="24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5" t="s">
        <v>152</v>
      </c>
      <c r="AU357" s="245" t="s">
        <v>82</v>
      </c>
      <c r="AV357" s="13" t="s">
        <v>82</v>
      </c>
      <c r="AW357" s="13" t="s">
        <v>32</v>
      </c>
      <c r="AX357" s="13" t="s">
        <v>72</v>
      </c>
      <c r="AY357" s="245" t="s">
        <v>135</v>
      </c>
    </row>
    <row r="358" s="13" customFormat="1">
      <c r="A358" s="13"/>
      <c r="B358" s="234"/>
      <c r="C358" s="235"/>
      <c r="D358" s="236" t="s">
        <v>152</v>
      </c>
      <c r="E358" s="237" t="s">
        <v>19</v>
      </c>
      <c r="F358" s="238" t="s">
        <v>3040</v>
      </c>
      <c r="G358" s="235"/>
      <c r="H358" s="239">
        <v>1024.0999999999999</v>
      </c>
      <c r="I358" s="240"/>
      <c r="J358" s="235"/>
      <c r="K358" s="235"/>
      <c r="L358" s="241"/>
      <c r="M358" s="242"/>
      <c r="N358" s="243"/>
      <c r="O358" s="243"/>
      <c r="P358" s="243"/>
      <c r="Q358" s="243"/>
      <c r="R358" s="243"/>
      <c r="S358" s="243"/>
      <c r="T358" s="24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5" t="s">
        <v>152</v>
      </c>
      <c r="AU358" s="245" t="s">
        <v>82</v>
      </c>
      <c r="AV358" s="13" t="s">
        <v>82</v>
      </c>
      <c r="AW358" s="13" t="s">
        <v>32</v>
      </c>
      <c r="AX358" s="13" t="s">
        <v>72</v>
      </c>
      <c r="AY358" s="245" t="s">
        <v>135</v>
      </c>
    </row>
    <row r="359" s="2" customFormat="1" ht="24.15" customHeight="1">
      <c r="A359" s="40"/>
      <c r="B359" s="41"/>
      <c r="C359" s="206" t="s">
        <v>1198</v>
      </c>
      <c r="D359" s="206" t="s">
        <v>138</v>
      </c>
      <c r="E359" s="207" t="s">
        <v>3041</v>
      </c>
      <c r="F359" s="208" t="s">
        <v>3031</v>
      </c>
      <c r="G359" s="209" t="s">
        <v>400</v>
      </c>
      <c r="H359" s="210">
        <v>36740.760000000002</v>
      </c>
      <c r="I359" s="211"/>
      <c r="J359" s="212">
        <f>ROUND(I359*H359,2)</f>
        <v>0</v>
      </c>
      <c r="K359" s="208" t="s">
        <v>142</v>
      </c>
      <c r="L359" s="46"/>
      <c r="M359" s="213" t="s">
        <v>19</v>
      </c>
      <c r="N359" s="214" t="s">
        <v>43</v>
      </c>
      <c r="O359" s="86"/>
      <c r="P359" s="215">
        <f>O359*H359</f>
        <v>0</v>
      </c>
      <c r="Q359" s="215">
        <v>0</v>
      </c>
      <c r="R359" s="215">
        <f>Q359*H359</f>
        <v>0</v>
      </c>
      <c r="S359" s="215">
        <v>0</v>
      </c>
      <c r="T359" s="216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17" t="s">
        <v>159</v>
      </c>
      <c r="AT359" s="217" t="s">
        <v>138</v>
      </c>
      <c r="AU359" s="217" t="s">
        <v>82</v>
      </c>
      <c r="AY359" s="19" t="s">
        <v>135</v>
      </c>
      <c r="BE359" s="218">
        <f>IF(N359="základní",J359,0)</f>
        <v>0</v>
      </c>
      <c r="BF359" s="218">
        <f>IF(N359="snížená",J359,0)</f>
        <v>0</v>
      </c>
      <c r="BG359" s="218">
        <f>IF(N359="zákl. přenesená",J359,0)</f>
        <v>0</v>
      </c>
      <c r="BH359" s="218">
        <f>IF(N359="sníž. přenesená",J359,0)</f>
        <v>0</v>
      </c>
      <c r="BI359" s="218">
        <f>IF(N359="nulová",J359,0)</f>
        <v>0</v>
      </c>
      <c r="BJ359" s="19" t="s">
        <v>80</v>
      </c>
      <c r="BK359" s="218">
        <f>ROUND(I359*H359,2)</f>
        <v>0</v>
      </c>
      <c r="BL359" s="19" t="s">
        <v>159</v>
      </c>
      <c r="BM359" s="217" t="s">
        <v>3042</v>
      </c>
    </row>
    <row r="360" s="2" customFormat="1">
      <c r="A360" s="40"/>
      <c r="B360" s="41"/>
      <c r="C360" s="42"/>
      <c r="D360" s="219" t="s">
        <v>145</v>
      </c>
      <c r="E360" s="42"/>
      <c r="F360" s="220" t="s">
        <v>3043</v>
      </c>
      <c r="G360" s="42"/>
      <c r="H360" s="42"/>
      <c r="I360" s="221"/>
      <c r="J360" s="42"/>
      <c r="K360" s="42"/>
      <c r="L360" s="46"/>
      <c r="M360" s="222"/>
      <c r="N360" s="223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145</v>
      </c>
      <c r="AU360" s="19" t="s">
        <v>82</v>
      </c>
    </row>
    <row r="361" s="13" customFormat="1">
      <c r="A361" s="13"/>
      <c r="B361" s="234"/>
      <c r="C361" s="235"/>
      <c r="D361" s="236" t="s">
        <v>152</v>
      </c>
      <c r="E361" s="235"/>
      <c r="F361" s="238" t="s">
        <v>3044</v>
      </c>
      <c r="G361" s="235"/>
      <c r="H361" s="239">
        <v>36740.760000000002</v>
      </c>
      <c r="I361" s="240"/>
      <c r="J361" s="235"/>
      <c r="K361" s="235"/>
      <c r="L361" s="241"/>
      <c r="M361" s="242"/>
      <c r="N361" s="243"/>
      <c r="O361" s="243"/>
      <c r="P361" s="243"/>
      <c r="Q361" s="243"/>
      <c r="R361" s="243"/>
      <c r="S361" s="243"/>
      <c r="T361" s="24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5" t="s">
        <v>152</v>
      </c>
      <c r="AU361" s="245" t="s">
        <v>82</v>
      </c>
      <c r="AV361" s="13" t="s">
        <v>82</v>
      </c>
      <c r="AW361" s="13" t="s">
        <v>4</v>
      </c>
      <c r="AX361" s="13" t="s">
        <v>80</v>
      </c>
      <c r="AY361" s="245" t="s">
        <v>135</v>
      </c>
    </row>
    <row r="362" s="2" customFormat="1" ht="24.15" customHeight="1">
      <c r="A362" s="40"/>
      <c r="B362" s="41"/>
      <c r="C362" s="206" t="s">
        <v>1204</v>
      </c>
      <c r="D362" s="206" t="s">
        <v>138</v>
      </c>
      <c r="E362" s="207" t="s">
        <v>3045</v>
      </c>
      <c r="F362" s="208" t="s">
        <v>3046</v>
      </c>
      <c r="G362" s="209" t="s">
        <v>400</v>
      </c>
      <c r="H362" s="210">
        <v>1287.9400000000001</v>
      </c>
      <c r="I362" s="211"/>
      <c r="J362" s="212">
        <f>ROUND(I362*H362,2)</f>
        <v>0</v>
      </c>
      <c r="K362" s="208" t="s">
        <v>142</v>
      </c>
      <c r="L362" s="46"/>
      <c r="M362" s="213" t="s">
        <v>19</v>
      </c>
      <c r="N362" s="214" t="s">
        <v>43</v>
      </c>
      <c r="O362" s="86"/>
      <c r="P362" s="215">
        <f>O362*H362</f>
        <v>0</v>
      </c>
      <c r="Q362" s="215">
        <v>0</v>
      </c>
      <c r="R362" s="215">
        <f>Q362*H362</f>
        <v>0</v>
      </c>
      <c r="S362" s="215">
        <v>0</v>
      </c>
      <c r="T362" s="21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17" t="s">
        <v>159</v>
      </c>
      <c r="AT362" s="217" t="s">
        <v>138</v>
      </c>
      <c r="AU362" s="217" t="s">
        <v>82</v>
      </c>
      <c r="AY362" s="19" t="s">
        <v>135</v>
      </c>
      <c r="BE362" s="218">
        <f>IF(N362="základní",J362,0)</f>
        <v>0</v>
      </c>
      <c r="BF362" s="218">
        <f>IF(N362="snížená",J362,0)</f>
        <v>0</v>
      </c>
      <c r="BG362" s="218">
        <f>IF(N362="zákl. přenesená",J362,0)</f>
        <v>0</v>
      </c>
      <c r="BH362" s="218">
        <f>IF(N362="sníž. přenesená",J362,0)</f>
        <v>0</v>
      </c>
      <c r="BI362" s="218">
        <f>IF(N362="nulová",J362,0)</f>
        <v>0</v>
      </c>
      <c r="BJ362" s="19" t="s">
        <v>80</v>
      </c>
      <c r="BK362" s="218">
        <f>ROUND(I362*H362,2)</f>
        <v>0</v>
      </c>
      <c r="BL362" s="19" t="s">
        <v>159</v>
      </c>
      <c r="BM362" s="217" t="s">
        <v>3047</v>
      </c>
    </row>
    <row r="363" s="2" customFormat="1">
      <c r="A363" s="40"/>
      <c r="B363" s="41"/>
      <c r="C363" s="42"/>
      <c r="D363" s="219" t="s">
        <v>145</v>
      </c>
      <c r="E363" s="42"/>
      <c r="F363" s="220" t="s">
        <v>3048</v>
      </c>
      <c r="G363" s="42"/>
      <c r="H363" s="42"/>
      <c r="I363" s="221"/>
      <c r="J363" s="42"/>
      <c r="K363" s="42"/>
      <c r="L363" s="46"/>
      <c r="M363" s="222"/>
      <c r="N363" s="223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145</v>
      </c>
      <c r="AU363" s="19" t="s">
        <v>82</v>
      </c>
    </row>
    <row r="364" s="2" customFormat="1" ht="24.15" customHeight="1">
      <c r="A364" s="40"/>
      <c r="B364" s="41"/>
      <c r="C364" s="206" t="s">
        <v>1208</v>
      </c>
      <c r="D364" s="206" t="s">
        <v>138</v>
      </c>
      <c r="E364" s="207" t="s">
        <v>3049</v>
      </c>
      <c r="F364" s="208" t="s">
        <v>3050</v>
      </c>
      <c r="G364" s="209" t="s">
        <v>400</v>
      </c>
      <c r="H364" s="210">
        <v>312.30000000000001</v>
      </c>
      <c r="I364" s="211"/>
      <c r="J364" s="212">
        <f>ROUND(I364*H364,2)</f>
        <v>0</v>
      </c>
      <c r="K364" s="208" t="s">
        <v>142</v>
      </c>
      <c r="L364" s="46"/>
      <c r="M364" s="213" t="s">
        <v>19</v>
      </c>
      <c r="N364" s="214" t="s">
        <v>43</v>
      </c>
      <c r="O364" s="86"/>
      <c r="P364" s="215">
        <f>O364*H364</f>
        <v>0</v>
      </c>
      <c r="Q364" s="215">
        <v>0</v>
      </c>
      <c r="R364" s="215">
        <f>Q364*H364</f>
        <v>0</v>
      </c>
      <c r="S364" s="215">
        <v>0</v>
      </c>
      <c r="T364" s="216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17" t="s">
        <v>159</v>
      </c>
      <c r="AT364" s="217" t="s">
        <v>138</v>
      </c>
      <c r="AU364" s="217" t="s">
        <v>82</v>
      </c>
      <c r="AY364" s="19" t="s">
        <v>135</v>
      </c>
      <c r="BE364" s="218">
        <f>IF(N364="základní",J364,0)</f>
        <v>0</v>
      </c>
      <c r="BF364" s="218">
        <f>IF(N364="snížená",J364,0)</f>
        <v>0</v>
      </c>
      <c r="BG364" s="218">
        <f>IF(N364="zákl. přenesená",J364,0)</f>
        <v>0</v>
      </c>
      <c r="BH364" s="218">
        <f>IF(N364="sníž. přenesená",J364,0)</f>
        <v>0</v>
      </c>
      <c r="BI364" s="218">
        <f>IF(N364="nulová",J364,0)</f>
        <v>0</v>
      </c>
      <c r="BJ364" s="19" t="s">
        <v>80</v>
      </c>
      <c r="BK364" s="218">
        <f>ROUND(I364*H364,2)</f>
        <v>0</v>
      </c>
      <c r="BL364" s="19" t="s">
        <v>159</v>
      </c>
      <c r="BM364" s="217" t="s">
        <v>3051</v>
      </c>
    </row>
    <row r="365" s="2" customFormat="1">
      <c r="A365" s="40"/>
      <c r="B365" s="41"/>
      <c r="C365" s="42"/>
      <c r="D365" s="219" t="s">
        <v>145</v>
      </c>
      <c r="E365" s="42"/>
      <c r="F365" s="220" t="s">
        <v>3052</v>
      </c>
      <c r="G365" s="42"/>
      <c r="H365" s="42"/>
      <c r="I365" s="221"/>
      <c r="J365" s="42"/>
      <c r="K365" s="42"/>
      <c r="L365" s="46"/>
      <c r="M365" s="222"/>
      <c r="N365" s="223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9" t="s">
        <v>145</v>
      </c>
      <c r="AU365" s="19" t="s">
        <v>82</v>
      </c>
    </row>
    <row r="366" s="2" customFormat="1" ht="24.15" customHeight="1">
      <c r="A366" s="40"/>
      <c r="B366" s="41"/>
      <c r="C366" s="206" t="s">
        <v>1214</v>
      </c>
      <c r="D366" s="206" t="s">
        <v>138</v>
      </c>
      <c r="E366" s="207" t="s">
        <v>3053</v>
      </c>
      <c r="F366" s="208" t="s">
        <v>2725</v>
      </c>
      <c r="G366" s="209" t="s">
        <v>400</v>
      </c>
      <c r="H366" s="210">
        <v>2118.4499999999998</v>
      </c>
      <c r="I366" s="211"/>
      <c r="J366" s="212">
        <f>ROUND(I366*H366,2)</f>
        <v>0</v>
      </c>
      <c r="K366" s="208" t="s">
        <v>142</v>
      </c>
      <c r="L366" s="46"/>
      <c r="M366" s="213" t="s">
        <v>19</v>
      </c>
      <c r="N366" s="214" t="s">
        <v>43</v>
      </c>
      <c r="O366" s="86"/>
      <c r="P366" s="215">
        <f>O366*H366</f>
        <v>0</v>
      </c>
      <c r="Q366" s="215">
        <v>0</v>
      </c>
      <c r="R366" s="215">
        <f>Q366*H366</f>
        <v>0</v>
      </c>
      <c r="S366" s="215">
        <v>0</v>
      </c>
      <c r="T366" s="216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17" t="s">
        <v>159</v>
      </c>
      <c r="AT366" s="217" t="s">
        <v>138</v>
      </c>
      <c r="AU366" s="217" t="s">
        <v>82</v>
      </c>
      <c r="AY366" s="19" t="s">
        <v>135</v>
      </c>
      <c r="BE366" s="218">
        <f>IF(N366="základní",J366,0)</f>
        <v>0</v>
      </c>
      <c r="BF366" s="218">
        <f>IF(N366="snížená",J366,0)</f>
        <v>0</v>
      </c>
      <c r="BG366" s="218">
        <f>IF(N366="zákl. přenesená",J366,0)</f>
        <v>0</v>
      </c>
      <c r="BH366" s="218">
        <f>IF(N366="sníž. přenesená",J366,0)</f>
        <v>0</v>
      </c>
      <c r="BI366" s="218">
        <f>IF(N366="nulová",J366,0)</f>
        <v>0</v>
      </c>
      <c r="BJ366" s="19" t="s">
        <v>80</v>
      </c>
      <c r="BK366" s="218">
        <f>ROUND(I366*H366,2)</f>
        <v>0</v>
      </c>
      <c r="BL366" s="19" t="s">
        <v>159</v>
      </c>
      <c r="BM366" s="217" t="s">
        <v>3054</v>
      </c>
    </row>
    <row r="367" s="2" customFormat="1">
      <c r="A367" s="40"/>
      <c r="B367" s="41"/>
      <c r="C367" s="42"/>
      <c r="D367" s="219" t="s">
        <v>145</v>
      </c>
      <c r="E367" s="42"/>
      <c r="F367" s="220" t="s">
        <v>3055</v>
      </c>
      <c r="G367" s="42"/>
      <c r="H367" s="42"/>
      <c r="I367" s="221"/>
      <c r="J367" s="42"/>
      <c r="K367" s="42"/>
      <c r="L367" s="46"/>
      <c r="M367" s="222"/>
      <c r="N367" s="223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145</v>
      </c>
      <c r="AU367" s="19" t="s">
        <v>82</v>
      </c>
    </row>
    <row r="368" s="2" customFormat="1" ht="24.15" customHeight="1">
      <c r="A368" s="40"/>
      <c r="B368" s="41"/>
      <c r="C368" s="206" t="s">
        <v>1219</v>
      </c>
      <c r="D368" s="206" t="s">
        <v>138</v>
      </c>
      <c r="E368" s="207" t="s">
        <v>3056</v>
      </c>
      <c r="F368" s="208" t="s">
        <v>3057</v>
      </c>
      <c r="G368" s="209" t="s">
        <v>400</v>
      </c>
      <c r="H368" s="210">
        <v>1100</v>
      </c>
      <c r="I368" s="211"/>
      <c r="J368" s="212">
        <f>ROUND(I368*H368,2)</f>
        <v>0</v>
      </c>
      <c r="K368" s="208" t="s">
        <v>142</v>
      </c>
      <c r="L368" s="46"/>
      <c r="M368" s="213" t="s">
        <v>19</v>
      </c>
      <c r="N368" s="214" t="s">
        <v>43</v>
      </c>
      <c r="O368" s="86"/>
      <c r="P368" s="215">
        <f>O368*H368</f>
        <v>0</v>
      </c>
      <c r="Q368" s="215">
        <v>0</v>
      </c>
      <c r="R368" s="215">
        <f>Q368*H368</f>
        <v>0</v>
      </c>
      <c r="S368" s="215">
        <v>0</v>
      </c>
      <c r="T368" s="216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17" t="s">
        <v>159</v>
      </c>
      <c r="AT368" s="217" t="s">
        <v>138</v>
      </c>
      <c r="AU368" s="217" t="s">
        <v>82</v>
      </c>
      <c r="AY368" s="19" t="s">
        <v>135</v>
      </c>
      <c r="BE368" s="218">
        <f>IF(N368="základní",J368,0)</f>
        <v>0</v>
      </c>
      <c r="BF368" s="218">
        <f>IF(N368="snížená",J368,0)</f>
        <v>0</v>
      </c>
      <c r="BG368" s="218">
        <f>IF(N368="zákl. přenesená",J368,0)</f>
        <v>0</v>
      </c>
      <c r="BH368" s="218">
        <f>IF(N368="sníž. přenesená",J368,0)</f>
        <v>0</v>
      </c>
      <c r="BI368" s="218">
        <f>IF(N368="nulová",J368,0)</f>
        <v>0</v>
      </c>
      <c r="BJ368" s="19" t="s">
        <v>80</v>
      </c>
      <c r="BK368" s="218">
        <f>ROUND(I368*H368,2)</f>
        <v>0</v>
      </c>
      <c r="BL368" s="19" t="s">
        <v>159</v>
      </c>
      <c r="BM368" s="217" t="s">
        <v>3058</v>
      </c>
    </row>
    <row r="369" s="2" customFormat="1">
      <c r="A369" s="40"/>
      <c r="B369" s="41"/>
      <c r="C369" s="42"/>
      <c r="D369" s="219" t="s">
        <v>145</v>
      </c>
      <c r="E369" s="42"/>
      <c r="F369" s="220" t="s">
        <v>3059</v>
      </c>
      <c r="G369" s="42"/>
      <c r="H369" s="42"/>
      <c r="I369" s="221"/>
      <c r="J369" s="42"/>
      <c r="K369" s="42"/>
      <c r="L369" s="46"/>
      <c r="M369" s="222"/>
      <c r="N369" s="223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145</v>
      </c>
      <c r="AU369" s="19" t="s">
        <v>82</v>
      </c>
    </row>
    <row r="370" s="12" customFormat="1" ht="22.8" customHeight="1">
      <c r="A370" s="12"/>
      <c r="B370" s="190"/>
      <c r="C370" s="191"/>
      <c r="D370" s="192" t="s">
        <v>71</v>
      </c>
      <c r="E370" s="204" t="s">
        <v>766</v>
      </c>
      <c r="F370" s="204" t="s">
        <v>767</v>
      </c>
      <c r="G370" s="191"/>
      <c r="H370" s="191"/>
      <c r="I370" s="194"/>
      <c r="J370" s="205">
        <f>BK370</f>
        <v>0</v>
      </c>
      <c r="K370" s="191"/>
      <c r="L370" s="196"/>
      <c r="M370" s="197"/>
      <c r="N370" s="198"/>
      <c r="O370" s="198"/>
      <c r="P370" s="199">
        <f>SUM(P371:P372)</f>
        <v>0</v>
      </c>
      <c r="Q370" s="198"/>
      <c r="R370" s="199">
        <f>SUM(R371:R372)</f>
        <v>0</v>
      </c>
      <c r="S370" s="198"/>
      <c r="T370" s="200">
        <f>SUM(T371:T372)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201" t="s">
        <v>80</v>
      </c>
      <c r="AT370" s="202" t="s">
        <v>71</v>
      </c>
      <c r="AU370" s="202" t="s">
        <v>80</v>
      </c>
      <c r="AY370" s="201" t="s">
        <v>135</v>
      </c>
      <c r="BK370" s="203">
        <f>SUM(BK371:BK372)</f>
        <v>0</v>
      </c>
    </row>
    <row r="371" s="2" customFormat="1" ht="24.15" customHeight="1">
      <c r="A371" s="40"/>
      <c r="B371" s="41"/>
      <c r="C371" s="206" t="s">
        <v>1226</v>
      </c>
      <c r="D371" s="206" t="s">
        <v>138</v>
      </c>
      <c r="E371" s="207" t="s">
        <v>3060</v>
      </c>
      <c r="F371" s="208" t="s">
        <v>3061</v>
      </c>
      <c r="G371" s="209" t="s">
        <v>400</v>
      </c>
      <c r="H371" s="210">
        <v>5138.2399999999998</v>
      </c>
      <c r="I371" s="211"/>
      <c r="J371" s="212">
        <f>ROUND(I371*H371,2)</f>
        <v>0</v>
      </c>
      <c r="K371" s="208" t="s">
        <v>142</v>
      </c>
      <c r="L371" s="46"/>
      <c r="M371" s="213" t="s">
        <v>19</v>
      </c>
      <c r="N371" s="214" t="s">
        <v>43</v>
      </c>
      <c r="O371" s="86"/>
      <c r="P371" s="215">
        <f>O371*H371</f>
        <v>0</v>
      </c>
      <c r="Q371" s="215">
        <v>0</v>
      </c>
      <c r="R371" s="215">
        <f>Q371*H371</f>
        <v>0</v>
      </c>
      <c r="S371" s="215">
        <v>0</v>
      </c>
      <c r="T371" s="216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17" t="s">
        <v>159</v>
      </c>
      <c r="AT371" s="217" t="s">
        <v>138</v>
      </c>
      <c r="AU371" s="217" t="s">
        <v>82</v>
      </c>
      <c r="AY371" s="19" t="s">
        <v>135</v>
      </c>
      <c r="BE371" s="218">
        <f>IF(N371="základní",J371,0)</f>
        <v>0</v>
      </c>
      <c r="BF371" s="218">
        <f>IF(N371="snížená",J371,0)</f>
        <v>0</v>
      </c>
      <c r="BG371" s="218">
        <f>IF(N371="zákl. přenesená",J371,0)</f>
        <v>0</v>
      </c>
      <c r="BH371" s="218">
        <f>IF(N371="sníž. přenesená",J371,0)</f>
        <v>0</v>
      </c>
      <c r="BI371" s="218">
        <f>IF(N371="nulová",J371,0)</f>
        <v>0</v>
      </c>
      <c r="BJ371" s="19" t="s">
        <v>80</v>
      </c>
      <c r="BK371" s="218">
        <f>ROUND(I371*H371,2)</f>
        <v>0</v>
      </c>
      <c r="BL371" s="19" t="s">
        <v>159</v>
      </c>
      <c r="BM371" s="217" t="s">
        <v>3062</v>
      </c>
    </row>
    <row r="372" s="2" customFormat="1">
      <c r="A372" s="40"/>
      <c r="B372" s="41"/>
      <c r="C372" s="42"/>
      <c r="D372" s="219" t="s">
        <v>145</v>
      </c>
      <c r="E372" s="42"/>
      <c r="F372" s="220" t="s">
        <v>3063</v>
      </c>
      <c r="G372" s="42"/>
      <c r="H372" s="42"/>
      <c r="I372" s="221"/>
      <c r="J372" s="42"/>
      <c r="K372" s="42"/>
      <c r="L372" s="46"/>
      <c r="M372" s="222"/>
      <c r="N372" s="223"/>
      <c r="O372" s="86"/>
      <c r="P372" s="86"/>
      <c r="Q372" s="86"/>
      <c r="R372" s="86"/>
      <c r="S372" s="86"/>
      <c r="T372" s="87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T372" s="19" t="s">
        <v>145</v>
      </c>
      <c r="AU372" s="19" t="s">
        <v>82</v>
      </c>
    </row>
    <row r="373" s="12" customFormat="1" ht="25.92" customHeight="1">
      <c r="A373" s="12"/>
      <c r="B373" s="190"/>
      <c r="C373" s="191"/>
      <c r="D373" s="192" t="s">
        <v>71</v>
      </c>
      <c r="E373" s="193" t="s">
        <v>133</v>
      </c>
      <c r="F373" s="193" t="s">
        <v>134</v>
      </c>
      <c r="G373" s="191"/>
      <c r="H373" s="191"/>
      <c r="I373" s="194"/>
      <c r="J373" s="195">
        <f>BK373</f>
        <v>0</v>
      </c>
      <c r="K373" s="191"/>
      <c r="L373" s="196"/>
      <c r="M373" s="197"/>
      <c r="N373" s="198"/>
      <c r="O373" s="198"/>
      <c r="P373" s="199">
        <f>P374</f>
        <v>0</v>
      </c>
      <c r="Q373" s="198"/>
      <c r="R373" s="199">
        <f>R374</f>
        <v>0.097901999999999989</v>
      </c>
      <c r="S373" s="198"/>
      <c r="T373" s="200">
        <f>T374</f>
        <v>0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201" t="s">
        <v>82</v>
      </c>
      <c r="AT373" s="202" t="s">
        <v>71</v>
      </c>
      <c r="AU373" s="202" t="s">
        <v>72</v>
      </c>
      <c r="AY373" s="201" t="s">
        <v>135</v>
      </c>
      <c r="BK373" s="203">
        <f>BK374</f>
        <v>0</v>
      </c>
    </row>
    <row r="374" s="12" customFormat="1" ht="22.8" customHeight="1">
      <c r="A374" s="12"/>
      <c r="B374" s="190"/>
      <c r="C374" s="191"/>
      <c r="D374" s="192" t="s">
        <v>71</v>
      </c>
      <c r="E374" s="204" t="s">
        <v>1080</v>
      </c>
      <c r="F374" s="204" t="s">
        <v>1081</v>
      </c>
      <c r="G374" s="191"/>
      <c r="H374" s="191"/>
      <c r="I374" s="194"/>
      <c r="J374" s="205">
        <f>BK374</f>
        <v>0</v>
      </c>
      <c r="K374" s="191"/>
      <c r="L374" s="196"/>
      <c r="M374" s="197"/>
      <c r="N374" s="198"/>
      <c r="O374" s="198"/>
      <c r="P374" s="199">
        <f>SUM(P375:P383)</f>
        <v>0</v>
      </c>
      <c r="Q374" s="198"/>
      <c r="R374" s="199">
        <f>SUM(R375:R383)</f>
        <v>0.097901999999999989</v>
      </c>
      <c r="S374" s="198"/>
      <c r="T374" s="200">
        <f>SUM(T375:T383)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201" t="s">
        <v>82</v>
      </c>
      <c r="AT374" s="202" t="s">
        <v>71</v>
      </c>
      <c r="AU374" s="202" t="s">
        <v>80</v>
      </c>
      <c r="AY374" s="201" t="s">
        <v>135</v>
      </c>
      <c r="BK374" s="203">
        <f>SUM(BK375:BK383)</f>
        <v>0</v>
      </c>
    </row>
    <row r="375" s="2" customFormat="1" ht="16.5" customHeight="1">
      <c r="A375" s="40"/>
      <c r="B375" s="41"/>
      <c r="C375" s="206" t="s">
        <v>1232</v>
      </c>
      <c r="D375" s="206" t="s">
        <v>138</v>
      </c>
      <c r="E375" s="207" t="s">
        <v>3064</v>
      </c>
      <c r="F375" s="208" t="s">
        <v>3065</v>
      </c>
      <c r="G375" s="209" t="s">
        <v>498</v>
      </c>
      <c r="H375" s="210">
        <v>280</v>
      </c>
      <c r="I375" s="211"/>
      <c r="J375" s="212">
        <f>ROUND(I375*H375,2)</f>
        <v>0</v>
      </c>
      <c r="K375" s="208" t="s">
        <v>142</v>
      </c>
      <c r="L375" s="46"/>
      <c r="M375" s="213" t="s">
        <v>19</v>
      </c>
      <c r="N375" s="214" t="s">
        <v>43</v>
      </c>
      <c r="O375" s="86"/>
      <c r="P375" s="215">
        <f>O375*H375</f>
        <v>0</v>
      </c>
      <c r="Q375" s="215">
        <v>0</v>
      </c>
      <c r="R375" s="215">
        <f>Q375*H375</f>
        <v>0</v>
      </c>
      <c r="S375" s="215">
        <v>0</v>
      </c>
      <c r="T375" s="216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17" t="s">
        <v>143</v>
      </c>
      <c r="AT375" s="217" t="s">
        <v>138</v>
      </c>
      <c r="AU375" s="217" t="s">
        <v>82</v>
      </c>
      <c r="AY375" s="19" t="s">
        <v>135</v>
      </c>
      <c r="BE375" s="218">
        <f>IF(N375="základní",J375,0)</f>
        <v>0</v>
      </c>
      <c r="BF375" s="218">
        <f>IF(N375="snížená",J375,0)</f>
        <v>0</v>
      </c>
      <c r="BG375" s="218">
        <f>IF(N375="zákl. přenesená",J375,0)</f>
        <v>0</v>
      </c>
      <c r="BH375" s="218">
        <f>IF(N375="sníž. přenesená",J375,0)</f>
        <v>0</v>
      </c>
      <c r="BI375" s="218">
        <f>IF(N375="nulová",J375,0)</f>
        <v>0</v>
      </c>
      <c r="BJ375" s="19" t="s">
        <v>80</v>
      </c>
      <c r="BK375" s="218">
        <f>ROUND(I375*H375,2)</f>
        <v>0</v>
      </c>
      <c r="BL375" s="19" t="s">
        <v>143</v>
      </c>
      <c r="BM375" s="217" t="s">
        <v>3066</v>
      </c>
    </row>
    <row r="376" s="2" customFormat="1">
      <c r="A376" s="40"/>
      <c r="B376" s="41"/>
      <c r="C376" s="42"/>
      <c r="D376" s="219" t="s">
        <v>145</v>
      </c>
      <c r="E376" s="42"/>
      <c r="F376" s="220" t="s">
        <v>3067</v>
      </c>
      <c r="G376" s="42"/>
      <c r="H376" s="42"/>
      <c r="I376" s="221"/>
      <c r="J376" s="42"/>
      <c r="K376" s="42"/>
      <c r="L376" s="46"/>
      <c r="M376" s="222"/>
      <c r="N376" s="223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145</v>
      </c>
      <c r="AU376" s="19" t="s">
        <v>82</v>
      </c>
    </row>
    <row r="377" s="13" customFormat="1">
      <c r="A377" s="13"/>
      <c r="B377" s="234"/>
      <c r="C377" s="235"/>
      <c r="D377" s="236" t="s">
        <v>152</v>
      </c>
      <c r="E377" s="237" t="s">
        <v>19</v>
      </c>
      <c r="F377" s="238" t="s">
        <v>3068</v>
      </c>
      <c r="G377" s="235"/>
      <c r="H377" s="239">
        <v>280</v>
      </c>
      <c r="I377" s="240"/>
      <c r="J377" s="235"/>
      <c r="K377" s="235"/>
      <c r="L377" s="241"/>
      <c r="M377" s="242"/>
      <c r="N377" s="243"/>
      <c r="O377" s="243"/>
      <c r="P377" s="243"/>
      <c r="Q377" s="243"/>
      <c r="R377" s="243"/>
      <c r="S377" s="243"/>
      <c r="T377" s="24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5" t="s">
        <v>152</v>
      </c>
      <c r="AU377" s="245" t="s">
        <v>82</v>
      </c>
      <c r="AV377" s="13" t="s">
        <v>82</v>
      </c>
      <c r="AW377" s="13" t="s">
        <v>32</v>
      </c>
      <c r="AX377" s="13" t="s">
        <v>72</v>
      </c>
      <c r="AY377" s="245" t="s">
        <v>135</v>
      </c>
    </row>
    <row r="378" s="15" customFormat="1">
      <c r="A378" s="15"/>
      <c r="B378" s="265"/>
      <c r="C378" s="266"/>
      <c r="D378" s="236" t="s">
        <v>152</v>
      </c>
      <c r="E378" s="267" t="s">
        <v>19</v>
      </c>
      <c r="F378" s="268" t="s">
        <v>2691</v>
      </c>
      <c r="G378" s="266"/>
      <c r="H378" s="269">
        <v>280</v>
      </c>
      <c r="I378" s="270"/>
      <c r="J378" s="266"/>
      <c r="K378" s="266"/>
      <c r="L378" s="271"/>
      <c r="M378" s="272"/>
      <c r="N378" s="273"/>
      <c r="O378" s="273"/>
      <c r="P378" s="273"/>
      <c r="Q378" s="273"/>
      <c r="R378" s="273"/>
      <c r="S378" s="273"/>
      <c r="T378" s="274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75" t="s">
        <v>152</v>
      </c>
      <c r="AU378" s="275" t="s">
        <v>82</v>
      </c>
      <c r="AV378" s="15" t="s">
        <v>159</v>
      </c>
      <c r="AW378" s="15" t="s">
        <v>32</v>
      </c>
      <c r="AX378" s="15" t="s">
        <v>80</v>
      </c>
      <c r="AY378" s="275" t="s">
        <v>135</v>
      </c>
    </row>
    <row r="379" s="2" customFormat="1" ht="16.5" customHeight="1">
      <c r="A379" s="40"/>
      <c r="B379" s="41"/>
      <c r="C379" s="224" t="s">
        <v>1238</v>
      </c>
      <c r="D379" s="224" t="s">
        <v>147</v>
      </c>
      <c r="E379" s="225" t="s">
        <v>3069</v>
      </c>
      <c r="F379" s="226" t="s">
        <v>3070</v>
      </c>
      <c r="G379" s="227" t="s">
        <v>498</v>
      </c>
      <c r="H379" s="228">
        <v>326.33999999999997</v>
      </c>
      <c r="I379" s="229"/>
      <c r="J379" s="230">
        <f>ROUND(I379*H379,2)</f>
        <v>0</v>
      </c>
      <c r="K379" s="226" t="s">
        <v>142</v>
      </c>
      <c r="L379" s="231"/>
      <c r="M379" s="232" t="s">
        <v>19</v>
      </c>
      <c r="N379" s="233" t="s">
        <v>43</v>
      </c>
      <c r="O379" s="86"/>
      <c r="P379" s="215">
        <f>O379*H379</f>
        <v>0</v>
      </c>
      <c r="Q379" s="215">
        <v>0.00029999999999999997</v>
      </c>
      <c r="R379" s="215">
        <f>Q379*H379</f>
        <v>0.097901999999999989</v>
      </c>
      <c r="S379" s="215">
        <v>0</v>
      </c>
      <c r="T379" s="216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17" t="s">
        <v>150</v>
      </c>
      <c r="AT379" s="217" t="s">
        <v>147</v>
      </c>
      <c r="AU379" s="217" t="s">
        <v>82</v>
      </c>
      <c r="AY379" s="19" t="s">
        <v>135</v>
      </c>
      <c r="BE379" s="218">
        <f>IF(N379="základní",J379,0)</f>
        <v>0</v>
      </c>
      <c r="BF379" s="218">
        <f>IF(N379="snížená",J379,0)</f>
        <v>0</v>
      </c>
      <c r="BG379" s="218">
        <f>IF(N379="zákl. přenesená",J379,0)</f>
        <v>0</v>
      </c>
      <c r="BH379" s="218">
        <f>IF(N379="sníž. přenesená",J379,0)</f>
        <v>0</v>
      </c>
      <c r="BI379" s="218">
        <f>IF(N379="nulová",J379,0)</f>
        <v>0</v>
      </c>
      <c r="BJ379" s="19" t="s">
        <v>80</v>
      </c>
      <c r="BK379" s="218">
        <f>ROUND(I379*H379,2)</f>
        <v>0</v>
      </c>
      <c r="BL379" s="19" t="s">
        <v>143</v>
      </c>
      <c r="BM379" s="217" t="s">
        <v>3071</v>
      </c>
    </row>
    <row r="380" s="13" customFormat="1">
      <c r="A380" s="13"/>
      <c r="B380" s="234"/>
      <c r="C380" s="235"/>
      <c r="D380" s="236" t="s">
        <v>152</v>
      </c>
      <c r="E380" s="237" t="s">
        <v>19</v>
      </c>
      <c r="F380" s="238" t="s">
        <v>3072</v>
      </c>
      <c r="G380" s="235"/>
      <c r="H380" s="239">
        <v>326.33999999999997</v>
      </c>
      <c r="I380" s="240"/>
      <c r="J380" s="235"/>
      <c r="K380" s="235"/>
      <c r="L380" s="241"/>
      <c r="M380" s="242"/>
      <c r="N380" s="243"/>
      <c r="O380" s="243"/>
      <c r="P380" s="243"/>
      <c r="Q380" s="243"/>
      <c r="R380" s="243"/>
      <c r="S380" s="243"/>
      <c r="T380" s="24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5" t="s">
        <v>152</v>
      </c>
      <c r="AU380" s="245" t="s">
        <v>82</v>
      </c>
      <c r="AV380" s="13" t="s">
        <v>82</v>
      </c>
      <c r="AW380" s="13" t="s">
        <v>32</v>
      </c>
      <c r="AX380" s="13" t="s">
        <v>72</v>
      </c>
      <c r="AY380" s="245" t="s">
        <v>135</v>
      </c>
    </row>
    <row r="381" s="15" customFormat="1">
      <c r="A381" s="15"/>
      <c r="B381" s="265"/>
      <c r="C381" s="266"/>
      <c r="D381" s="236" t="s">
        <v>152</v>
      </c>
      <c r="E381" s="267" t="s">
        <v>19</v>
      </c>
      <c r="F381" s="268" t="s">
        <v>2691</v>
      </c>
      <c r="G381" s="266"/>
      <c r="H381" s="269">
        <v>326.33999999999997</v>
      </c>
      <c r="I381" s="270"/>
      <c r="J381" s="266"/>
      <c r="K381" s="266"/>
      <c r="L381" s="271"/>
      <c r="M381" s="272"/>
      <c r="N381" s="273"/>
      <c r="O381" s="273"/>
      <c r="P381" s="273"/>
      <c r="Q381" s="273"/>
      <c r="R381" s="273"/>
      <c r="S381" s="273"/>
      <c r="T381" s="274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75" t="s">
        <v>152</v>
      </c>
      <c r="AU381" s="275" t="s">
        <v>82</v>
      </c>
      <c r="AV381" s="15" t="s">
        <v>159</v>
      </c>
      <c r="AW381" s="15" t="s">
        <v>32</v>
      </c>
      <c r="AX381" s="15" t="s">
        <v>80</v>
      </c>
      <c r="AY381" s="275" t="s">
        <v>135</v>
      </c>
    </row>
    <row r="382" s="2" customFormat="1" ht="24.15" customHeight="1">
      <c r="A382" s="40"/>
      <c r="B382" s="41"/>
      <c r="C382" s="206" t="s">
        <v>1243</v>
      </c>
      <c r="D382" s="206" t="s">
        <v>138</v>
      </c>
      <c r="E382" s="207" t="s">
        <v>1118</v>
      </c>
      <c r="F382" s="208" t="s">
        <v>1119</v>
      </c>
      <c r="G382" s="209" t="s">
        <v>177</v>
      </c>
      <c r="H382" s="246"/>
      <c r="I382" s="211"/>
      <c r="J382" s="212">
        <f>ROUND(I382*H382,2)</f>
        <v>0</v>
      </c>
      <c r="K382" s="208" t="s">
        <v>142</v>
      </c>
      <c r="L382" s="46"/>
      <c r="M382" s="213" t="s">
        <v>19</v>
      </c>
      <c r="N382" s="214" t="s">
        <v>43</v>
      </c>
      <c r="O382" s="86"/>
      <c r="P382" s="215">
        <f>O382*H382</f>
        <v>0</v>
      </c>
      <c r="Q382" s="215">
        <v>0</v>
      </c>
      <c r="R382" s="215">
        <f>Q382*H382</f>
        <v>0</v>
      </c>
      <c r="S382" s="215">
        <v>0</v>
      </c>
      <c r="T382" s="216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17" t="s">
        <v>143</v>
      </c>
      <c r="AT382" s="217" t="s">
        <v>138</v>
      </c>
      <c r="AU382" s="217" t="s">
        <v>82</v>
      </c>
      <c r="AY382" s="19" t="s">
        <v>135</v>
      </c>
      <c r="BE382" s="218">
        <f>IF(N382="základní",J382,0)</f>
        <v>0</v>
      </c>
      <c r="BF382" s="218">
        <f>IF(N382="snížená",J382,0)</f>
        <v>0</v>
      </c>
      <c r="BG382" s="218">
        <f>IF(N382="zákl. přenesená",J382,0)</f>
        <v>0</v>
      </c>
      <c r="BH382" s="218">
        <f>IF(N382="sníž. přenesená",J382,0)</f>
        <v>0</v>
      </c>
      <c r="BI382" s="218">
        <f>IF(N382="nulová",J382,0)</f>
        <v>0</v>
      </c>
      <c r="BJ382" s="19" t="s">
        <v>80</v>
      </c>
      <c r="BK382" s="218">
        <f>ROUND(I382*H382,2)</f>
        <v>0</v>
      </c>
      <c r="BL382" s="19" t="s">
        <v>143</v>
      </c>
      <c r="BM382" s="217" t="s">
        <v>3073</v>
      </c>
    </row>
    <row r="383" s="2" customFormat="1">
      <c r="A383" s="40"/>
      <c r="B383" s="41"/>
      <c r="C383" s="42"/>
      <c r="D383" s="219" t="s">
        <v>145</v>
      </c>
      <c r="E383" s="42"/>
      <c r="F383" s="220" t="s">
        <v>1121</v>
      </c>
      <c r="G383" s="42"/>
      <c r="H383" s="42"/>
      <c r="I383" s="221"/>
      <c r="J383" s="42"/>
      <c r="K383" s="42"/>
      <c r="L383" s="46"/>
      <c r="M383" s="222"/>
      <c r="N383" s="223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145</v>
      </c>
      <c r="AU383" s="19" t="s">
        <v>82</v>
      </c>
    </row>
    <row r="384" s="12" customFormat="1" ht="25.92" customHeight="1">
      <c r="A384" s="12"/>
      <c r="B384" s="190"/>
      <c r="C384" s="191"/>
      <c r="D384" s="192" t="s">
        <v>71</v>
      </c>
      <c r="E384" s="193" t="s">
        <v>147</v>
      </c>
      <c r="F384" s="193" t="s">
        <v>180</v>
      </c>
      <c r="G384" s="191"/>
      <c r="H384" s="191"/>
      <c r="I384" s="194"/>
      <c r="J384" s="195">
        <f>BK384</f>
        <v>0</v>
      </c>
      <c r="K384" s="191"/>
      <c r="L384" s="196"/>
      <c r="M384" s="197"/>
      <c r="N384" s="198"/>
      <c r="O384" s="198"/>
      <c r="P384" s="199">
        <f>SUM(P385:P393)</f>
        <v>0</v>
      </c>
      <c r="Q384" s="198"/>
      <c r="R384" s="199">
        <f>SUM(R385:R393)</f>
        <v>6.2999999999999998</v>
      </c>
      <c r="S384" s="198"/>
      <c r="T384" s="200">
        <f>SUM(T385:T393)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201" t="s">
        <v>154</v>
      </c>
      <c r="AT384" s="202" t="s">
        <v>71</v>
      </c>
      <c r="AU384" s="202" t="s">
        <v>72</v>
      </c>
      <c r="AY384" s="201" t="s">
        <v>135</v>
      </c>
      <c r="BK384" s="203">
        <f>SUM(BK385:BK393)</f>
        <v>0</v>
      </c>
    </row>
    <row r="385" s="2" customFormat="1" ht="24.15" customHeight="1">
      <c r="A385" s="40"/>
      <c r="B385" s="41"/>
      <c r="C385" s="206" t="s">
        <v>1249</v>
      </c>
      <c r="D385" s="206" t="s">
        <v>138</v>
      </c>
      <c r="E385" s="207" t="s">
        <v>3074</v>
      </c>
      <c r="F385" s="208" t="s">
        <v>3075</v>
      </c>
      <c r="G385" s="209" t="s">
        <v>325</v>
      </c>
      <c r="H385" s="210">
        <v>3.75</v>
      </c>
      <c r="I385" s="211"/>
      <c r="J385" s="212">
        <f>ROUND(I385*H385,2)</f>
        <v>0</v>
      </c>
      <c r="K385" s="208" t="s">
        <v>19</v>
      </c>
      <c r="L385" s="46"/>
      <c r="M385" s="213" t="s">
        <v>19</v>
      </c>
      <c r="N385" s="214" t="s">
        <v>43</v>
      </c>
      <c r="O385" s="86"/>
      <c r="P385" s="215">
        <f>O385*H385</f>
        <v>0</v>
      </c>
      <c r="Q385" s="215">
        <v>0</v>
      </c>
      <c r="R385" s="215">
        <f>Q385*H385</f>
        <v>0</v>
      </c>
      <c r="S385" s="215">
        <v>0</v>
      </c>
      <c r="T385" s="216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17" t="s">
        <v>186</v>
      </c>
      <c r="AT385" s="217" t="s">
        <v>138</v>
      </c>
      <c r="AU385" s="217" t="s">
        <v>80</v>
      </c>
      <c r="AY385" s="19" t="s">
        <v>135</v>
      </c>
      <c r="BE385" s="218">
        <f>IF(N385="základní",J385,0)</f>
        <v>0</v>
      </c>
      <c r="BF385" s="218">
        <f>IF(N385="snížená",J385,0)</f>
        <v>0</v>
      </c>
      <c r="BG385" s="218">
        <f>IF(N385="zákl. přenesená",J385,0)</f>
        <v>0</v>
      </c>
      <c r="BH385" s="218">
        <f>IF(N385="sníž. přenesená",J385,0)</f>
        <v>0</v>
      </c>
      <c r="BI385" s="218">
        <f>IF(N385="nulová",J385,0)</f>
        <v>0</v>
      </c>
      <c r="BJ385" s="19" t="s">
        <v>80</v>
      </c>
      <c r="BK385" s="218">
        <f>ROUND(I385*H385,2)</f>
        <v>0</v>
      </c>
      <c r="BL385" s="19" t="s">
        <v>186</v>
      </c>
      <c r="BM385" s="217" t="s">
        <v>3076</v>
      </c>
    </row>
    <row r="386" s="13" customFormat="1">
      <c r="A386" s="13"/>
      <c r="B386" s="234"/>
      <c r="C386" s="235"/>
      <c r="D386" s="236" t="s">
        <v>152</v>
      </c>
      <c r="E386" s="237" t="s">
        <v>19</v>
      </c>
      <c r="F386" s="238" t="s">
        <v>3077</v>
      </c>
      <c r="G386" s="235"/>
      <c r="H386" s="239">
        <v>3.75</v>
      </c>
      <c r="I386" s="240"/>
      <c r="J386" s="235"/>
      <c r="K386" s="235"/>
      <c r="L386" s="241"/>
      <c r="M386" s="242"/>
      <c r="N386" s="243"/>
      <c r="O386" s="243"/>
      <c r="P386" s="243"/>
      <c r="Q386" s="243"/>
      <c r="R386" s="243"/>
      <c r="S386" s="243"/>
      <c r="T386" s="244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5" t="s">
        <v>152</v>
      </c>
      <c r="AU386" s="245" t="s">
        <v>80</v>
      </c>
      <c r="AV386" s="13" t="s">
        <v>82</v>
      </c>
      <c r="AW386" s="13" t="s">
        <v>32</v>
      </c>
      <c r="AX386" s="13" t="s">
        <v>72</v>
      </c>
      <c r="AY386" s="245" t="s">
        <v>135</v>
      </c>
    </row>
    <row r="387" s="15" customFormat="1">
      <c r="A387" s="15"/>
      <c r="B387" s="265"/>
      <c r="C387" s="266"/>
      <c r="D387" s="236" t="s">
        <v>152</v>
      </c>
      <c r="E387" s="267" t="s">
        <v>19</v>
      </c>
      <c r="F387" s="268" t="s">
        <v>2691</v>
      </c>
      <c r="G387" s="266"/>
      <c r="H387" s="269">
        <v>3.75</v>
      </c>
      <c r="I387" s="270"/>
      <c r="J387" s="266"/>
      <c r="K387" s="266"/>
      <c r="L387" s="271"/>
      <c r="M387" s="272"/>
      <c r="N387" s="273"/>
      <c r="O387" s="273"/>
      <c r="P387" s="273"/>
      <c r="Q387" s="273"/>
      <c r="R387" s="273"/>
      <c r="S387" s="273"/>
      <c r="T387" s="274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75" t="s">
        <v>152</v>
      </c>
      <c r="AU387" s="275" t="s">
        <v>80</v>
      </c>
      <c r="AV387" s="15" t="s">
        <v>159</v>
      </c>
      <c r="AW387" s="15" t="s">
        <v>32</v>
      </c>
      <c r="AX387" s="15" t="s">
        <v>80</v>
      </c>
      <c r="AY387" s="275" t="s">
        <v>135</v>
      </c>
    </row>
    <row r="388" s="2" customFormat="1" ht="16.5" customHeight="1">
      <c r="A388" s="40"/>
      <c r="B388" s="41"/>
      <c r="C388" s="224" t="s">
        <v>1255</v>
      </c>
      <c r="D388" s="224" t="s">
        <v>147</v>
      </c>
      <c r="E388" s="225" t="s">
        <v>3078</v>
      </c>
      <c r="F388" s="226" t="s">
        <v>3079</v>
      </c>
      <c r="G388" s="227" t="s">
        <v>400</v>
      </c>
      <c r="H388" s="228">
        <v>6.2999999999999998</v>
      </c>
      <c r="I388" s="229"/>
      <c r="J388" s="230">
        <f>ROUND(I388*H388,2)</f>
        <v>0</v>
      </c>
      <c r="K388" s="226" t="s">
        <v>142</v>
      </c>
      <c r="L388" s="231"/>
      <c r="M388" s="232" t="s">
        <v>19</v>
      </c>
      <c r="N388" s="233" t="s">
        <v>43</v>
      </c>
      <c r="O388" s="86"/>
      <c r="P388" s="215">
        <f>O388*H388</f>
        <v>0</v>
      </c>
      <c r="Q388" s="215">
        <v>1</v>
      </c>
      <c r="R388" s="215">
        <f>Q388*H388</f>
        <v>6.2999999999999998</v>
      </c>
      <c r="S388" s="215">
        <v>0</v>
      </c>
      <c r="T388" s="216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17" t="s">
        <v>192</v>
      </c>
      <c r="AT388" s="217" t="s">
        <v>147</v>
      </c>
      <c r="AU388" s="217" t="s">
        <v>80</v>
      </c>
      <c r="AY388" s="19" t="s">
        <v>135</v>
      </c>
      <c r="BE388" s="218">
        <f>IF(N388="základní",J388,0)</f>
        <v>0</v>
      </c>
      <c r="BF388" s="218">
        <f>IF(N388="snížená",J388,0)</f>
        <v>0</v>
      </c>
      <c r="BG388" s="218">
        <f>IF(N388="zákl. přenesená",J388,0)</f>
        <v>0</v>
      </c>
      <c r="BH388" s="218">
        <f>IF(N388="sníž. přenesená",J388,0)</f>
        <v>0</v>
      </c>
      <c r="BI388" s="218">
        <f>IF(N388="nulová",J388,0)</f>
        <v>0</v>
      </c>
      <c r="BJ388" s="19" t="s">
        <v>80</v>
      </c>
      <c r="BK388" s="218">
        <f>ROUND(I388*H388,2)</f>
        <v>0</v>
      </c>
      <c r="BL388" s="19" t="s">
        <v>186</v>
      </c>
      <c r="BM388" s="217" t="s">
        <v>3080</v>
      </c>
    </row>
    <row r="389" s="13" customFormat="1">
      <c r="A389" s="13"/>
      <c r="B389" s="234"/>
      <c r="C389" s="235"/>
      <c r="D389" s="236" t="s">
        <v>152</v>
      </c>
      <c r="E389" s="237" t="s">
        <v>19</v>
      </c>
      <c r="F389" s="238" t="s">
        <v>3081</v>
      </c>
      <c r="G389" s="235"/>
      <c r="H389" s="239">
        <v>6.2999999999999998</v>
      </c>
      <c r="I389" s="240"/>
      <c r="J389" s="235"/>
      <c r="K389" s="235"/>
      <c r="L389" s="241"/>
      <c r="M389" s="242"/>
      <c r="N389" s="243"/>
      <c r="O389" s="243"/>
      <c r="P389" s="243"/>
      <c r="Q389" s="243"/>
      <c r="R389" s="243"/>
      <c r="S389" s="243"/>
      <c r="T389" s="24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5" t="s">
        <v>152</v>
      </c>
      <c r="AU389" s="245" t="s">
        <v>80</v>
      </c>
      <c r="AV389" s="13" t="s">
        <v>82</v>
      </c>
      <c r="AW389" s="13" t="s">
        <v>32</v>
      </c>
      <c r="AX389" s="13" t="s">
        <v>72</v>
      </c>
      <c r="AY389" s="245" t="s">
        <v>135</v>
      </c>
    </row>
    <row r="390" s="15" customFormat="1">
      <c r="A390" s="15"/>
      <c r="B390" s="265"/>
      <c r="C390" s="266"/>
      <c r="D390" s="236" t="s">
        <v>152</v>
      </c>
      <c r="E390" s="267" t="s">
        <v>19</v>
      </c>
      <c r="F390" s="268" t="s">
        <v>2691</v>
      </c>
      <c r="G390" s="266"/>
      <c r="H390" s="269">
        <v>6.2999999999999998</v>
      </c>
      <c r="I390" s="270"/>
      <c r="J390" s="266"/>
      <c r="K390" s="266"/>
      <c r="L390" s="271"/>
      <c r="M390" s="272"/>
      <c r="N390" s="273"/>
      <c r="O390" s="273"/>
      <c r="P390" s="273"/>
      <c r="Q390" s="273"/>
      <c r="R390" s="273"/>
      <c r="S390" s="273"/>
      <c r="T390" s="274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75" t="s">
        <v>152</v>
      </c>
      <c r="AU390" s="275" t="s">
        <v>80</v>
      </c>
      <c r="AV390" s="15" t="s">
        <v>159</v>
      </c>
      <c r="AW390" s="15" t="s">
        <v>32</v>
      </c>
      <c r="AX390" s="15" t="s">
        <v>80</v>
      </c>
      <c r="AY390" s="275" t="s">
        <v>135</v>
      </c>
    </row>
    <row r="391" s="2" customFormat="1" ht="21.75" customHeight="1">
      <c r="A391" s="40"/>
      <c r="B391" s="41"/>
      <c r="C391" s="206" t="s">
        <v>1261</v>
      </c>
      <c r="D391" s="206" t="s">
        <v>138</v>
      </c>
      <c r="E391" s="207" t="s">
        <v>3082</v>
      </c>
      <c r="F391" s="208" t="s">
        <v>3083</v>
      </c>
      <c r="G391" s="209" t="s">
        <v>256</v>
      </c>
      <c r="H391" s="210">
        <v>15</v>
      </c>
      <c r="I391" s="211"/>
      <c r="J391" s="212">
        <f>ROUND(I391*H391,2)</f>
        <v>0</v>
      </c>
      <c r="K391" s="208" t="s">
        <v>142</v>
      </c>
      <c r="L391" s="46"/>
      <c r="M391" s="213" t="s">
        <v>19</v>
      </c>
      <c r="N391" s="214" t="s">
        <v>43</v>
      </c>
      <c r="O391" s="86"/>
      <c r="P391" s="215">
        <f>O391*H391</f>
        <v>0</v>
      </c>
      <c r="Q391" s="215">
        <v>0</v>
      </c>
      <c r="R391" s="215">
        <f>Q391*H391</f>
        <v>0</v>
      </c>
      <c r="S391" s="215">
        <v>0</v>
      </c>
      <c r="T391" s="216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17" t="s">
        <v>186</v>
      </c>
      <c r="AT391" s="217" t="s">
        <v>138</v>
      </c>
      <c r="AU391" s="217" t="s">
        <v>80</v>
      </c>
      <c r="AY391" s="19" t="s">
        <v>135</v>
      </c>
      <c r="BE391" s="218">
        <f>IF(N391="základní",J391,0)</f>
        <v>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19" t="s">
        <v>80</v>
      </c>
      <c r="BK391" s="218">
        <f>ROUND(I391*H391,2)</f>
        <v>0</v>
      </c>
      <c r="BL391" s="19" t="s">
        <v>186</v>
      </c>
      <c r="BM391" s="217" t="s">
        <v>3084</v>
      </c>
    </row>
    <row r="392" s="2" customFormat="1">
      <c r="A392" s="40"/>
      <c r="B392" s="41"/>
      <c r="C392" s="42"/>
      <c r="D392" s="219" t="s">
        <v>145</v>
      </c>
      <c r="E392" s="42"/>
      <c r="F392" s="220" t="s">
        <v>3085</v>
      </c>
      <c r="G392" s="42"/>
      <c r="H392" s="42"/>
      <c r="I392" s="221"/>
      <c r="J392" s="42"/>
      <c r="K392" s="42"/>
      <c r="L392" s="46"/>
      <c r="M392" s="222"/>
      <c r="N392" s="223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145</v>
      </c>
      <c r="AU392" s="19" t="s">
        <v>80</v>
      </c>
    </row>
    <row r="393" s="2" customFormat="1" ht="16.5" customHeight="1">
      <c r="A393" s="40"/>
      <c r="B393" s="41"/>
      <c r="C393" s="224" t="s">
        <v>1266</v>
      </c>
      <c r="D393" s="224" t="s">
        <v>147</v>
      </c>
      <c r="E393" s="225" t="s">
        <v>3086</v>
      </c>
      <c r="F393" s="226" t="s">
        <v>3087</v>
      </c>
      <c r="G393" s="227" t="s">
        <v>256</v>
      </c>
      <c r="H393" s="228">
        <v>15</v>
      </c>
      <c r="I393" s="229"/>
      <c r="J393" s="230">
        <f>ROUND(I393*H393,2)</f>
        <v>0</v>
      </c>
      <c r="K393" s="226" t="s">
        <v>19</v>
      </c>
      <c r="L393" s="231"/>
      <c r="M393" s="276" t="s">
        <v>19</v>
      </c>
      <c r="N393" s="277" t="s">
        <v>43</v>
      </c>
      <c r="O393" s="249"/>
      <c r="P393" s="278">
        <f>O393*H393</f>
        <v>0</v>
      </c>
      <c r="Q393" s="278">
        <v>0</v>
      </c>
      <c r="R393" s="278">
        <f>Q393*H393</f>
        <v>0</v>
      </c>
      <c r="S393" s="278">
        <v>0</v>
      </c>
      <c r="T393" s="279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17" t="s">
        <v>192</v>
      </c>
      <c r="AT393" s="217" t="s">
        <v>147</v>
      </c>
      <c r="AU393" s="217" t="s">
        <v>80</v>
      </c>
      <c r="AY393" s="19" t="s">
        <v>135</v>
      </c>
      <c r="BE393" s="218">
        <f>IF(N393="základní",J393,0)</f>
        <v>0</v>
      </c>
      <c r="BF393" s="218">
        <f>IF(N393="snížená",J393,0)</f>
        <v>0</v>
      </c>
      <c r="BG393" s="218">
        <f>IF(N393="zákl. přenesená",J393,0)</f>
        <v>0</v>
      </c>
      <c r="BH393" s="218">
        <f>IF(N393="sníž. přenesená",J393,0)</f>
        <v>0</v>
      </c>
      <c r="BI393" s="218">
        <f>IF(N393="nulová",J393,0)</f>
        <v>0</v>
      </c>
      <c r="BJ393" s="19" t="s">
        <v>80</v>
      </c>
      <c r="BK393" s="218">
        <f>ROUND(I393*H393,2)</f>
        <v>0</v>
      </c>
      <c r="BL393" s="19" t="s">
        <v>186</v>
      </c>
      <c r="BM393" s="217" t="s">
        <v>3088</v>
      </c>
    </row>
    <row r="394" s="2" customFormat="1" ht="6.96" customHeight="1">
      <c r="A394" s="40"/>
      <c r="B394" s="61"/>
      <c r="C394" s="62"/>
      <c r="D394" s="62"/>
      <c r="E394" s="62"/>
      <c r="F394" s="62"/>
      <c r="G394" s="62"/>
      <c r="H394" s="62"/>
      <c r="I394" s="62"/>
      <c r="J394" s="62"/>
      <c r="K394" s="62"/>
      <c r="L394" s="46"/>
      <c r="M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</row>
  </sheetData>
  <sheetProtection sheet="1" autoFilter="0" formatColumns="0" formatRows="0" objects="1" scenarios="1" spinCount="100000" saltValue="L7bOMRwW6aLf6q/91BfgcZRGIk4xOeH0tTvOgkQtNODu2eviLkui1bzwgemIrBI3YO++42u+4vEdhrz46RKM3w==" hashValue="nPzRAZDOgAMkkFVWiTIgAFHHDBT32SdfJOkSMeH6GyNe8C6kwQOlLRWpG93mkTDzG5SUauzb/cVuimAmT6SRCA==" algorithmName="SHA-512" password="E678"/>
  <autoFilter ref="C90:K393"/>
  <mergeCells count="9">
    <mergeCell ref="E7:H7"/>
    <mergeCell ref="E9:H9"/>
    <mergeCell ref="E18:H18"/>
    <mergeCell ref="E27:H27"/>
    <mergeCell ref="E48:H48"/>
    <mergeCell ref="E50:H50"/>
    <mergeCell ref="E81:H81"/>
    <mergeCell ref="E83:H83"/>
    <mergeCell ref="L2:V2"/>
  </mergeCells>
  <hyperlinks>
    <hyperlink ref="F95" r:id="rId1" display="https://podminky.urs.cz/item/CS_URS_2024_02/112211111"/>
    <hyperlink ref="F97" r:id="rId2" display="https://podminky.urs.cz/item/CS_URS_2024_02/112251101"/>
    <hyperlink ref="F100" r:id="rId3" display="https://podminky.urs.cz/item/CS_URS_2024_02/121151113"/>
    <hyperlink ref="F105" r:id="rId4" display="https://podminky.urs.cz/item/CS_URS_2024_02/122351106"/>
    <hyperlink ref="F110" r:id="rId5" display="https://podminky.urs.cz/item/CS_URS_2024_02/132351103"/>
    <hyperlink ref="F114" r:id="rId6" display="https://podminky.urs.cz/item/CS_URS_2024_02/162751137"/>
    <hyperlink ref="F119" r:id="rId7" display="https://podminky.urs.cz/item/CS_URS_2024_02/162751139"/>
    <hyperlink ref="F123" r:id="rId8" display="https://podminky.urs.cz/item/CS_URS_2024_02/171152111"/>
    <hyperlink ref="F131" r:id="rId9" display="https://podminky.urs.cz/item/CS_URS_2024_02/171201231"/>
    <hyperlink ref="F135" r:id="rId10" display="https://podminky.urs.cz/item/CS_URS_2024_02/181951114"/>
    <hyperlink ref="F137" r:id="rId11" display="https://podminky.urs.cz/item/CS_URS_2024_02/182201101"/>
    <hyperlink ref="F140" r:id="rId12" display="https://podminky.urs.cz/item/CS_URS_2024_02/212752411"/>
    <hyperlink ref="F143" r:id="rId13" display="https://podminky.urs.cz/item/CS_URS_2024_02/564851111"/>
    <hyperlink ref="F153" r:id="rId14" display="https://podminky.urs.cz/item/CS_URS_2024_02/565145121"/>
    <hyperlink ref="F158" r:id="rId15" display="https://podminky.urs.cz/item/CS_URS_2024_02/567122111"/>
    <hyperlink ref="F163" r:id="rId16" display="https://podminky.urs.cz/item/CS_URS_2024_02/572241112"/>
    <hyperlink ref="F165" r:id="rId17" display="https://podminky.urs.cz/item/CS_URS_2024_02/573191111"/>
    <hyperlink ref="F170" r:id="rId18" display="https://podminky.urs.cz/item/CS_URS_2024_02/573211108"/>
    <hyperlink ref="F178" r:id="rId19" display="https://podminky.urs.cz/item/CS_URS_2024_02/577134141"/>
    <hyperlink ref="F183" r:id="rId20" display="https://podminky.urs.cz/item/CS_URS_2024_02/577144141"/>
    <hyperlink ref="F188" r:id="rId21" display="https://podminky.urs.cz/item/CS_URS_2024_02/591141111"/>
    <hyperlink ref="F196" r:id="rId22" display="https://podminky.urs.cz/item/CS_URS_2024_02/591411111"/>
    <hyperlink ref="F204" r:id="rId23" display="https://podminky.urs.cz/item/CS_URS_2024_02/596211112"/>
    <hyperlink ref="F224" r:id="rId24" display="https://podminky.urs.cz/item/CS_URS_2024_02/596811312"/>
    <hyperlink ref="F250" r:id="rId25" display="https://podminky.urs.cz/item/CS_URS_2024_02/914111111"/>
    <hyperlink ref="F254" r:id="rId26" display="https://podminky.urs.cz/item/CS_URS_2024_02/914431112"/>
    <hyperlink ref="F257" r:id="rId27" display="https://podminky.urs.cz/item/CS_URS_2024_02/914511112"/>
    <hyperlink ref="F262" r:id="rId28" display="https://podminky.urs.cz/item/CS_URS_2024_02/915231112"/>
    <hyperlink ref="F264" r:id="rId29" display="https://podminky.urs.cz/item/CS_URS_2024_02/915311111"/>
    <hyperlink ref="F269" r:id="rId30" display="https://podminky.urs.cz/item/CS_URS_2024_02/915491212"/>
    <hyperlink ref="F275" r:id="rId31" display="https://podminky.urs.cz/item/CS_URS_2024_02/915621111"/>
    <hyperlink ref="F277" r:id="rId32" display="https://podminky.urs.cz/item/CS_URS_2024_02/916131213"/>
    <hyperlink ref="F285" r:id="rId33" display="https://podminky.urs.cz/item/CS_URS_2024_02/916231213"/>
    <hyperlink ref="F290" r:id="rId34" display="https://podminky.urs.cz/item/CS_URS_2024_02/916241113"/>
    <hyperlink ref="F304" r:id="rId35" display="https://podminky.urs.cz/item/CS_URS_2024_02/916241213"/>
    <hyperlink ref="F313" r:id="rId36" display="https://podminky.urs.cz/item/CS_URS_2024_02/919721221"/>
    <hyperlink ref="F315" r:id="rId37" display="https://podminky.urs.cz/item/CS_URS_2024_02/919726123"/>
    <hyperlink ref="F317" r:id="rId38" display="https://podminky.urs.cz/item/CS_URS_2024_02/919732211"/>
    <hyperlink ref="F319" r:id="rId39" display="https://podminky.urs.cz/item/CS_URS_2024_02/919735123"/>
    <hyperlink ref="F322" r:id="rId40" display="https://podminky.urs.cz/item/CS_URS_2024_02/113106144"/>
    <hyperlink ref="F326" r:id="rId41" display="https://podminky.urs.cz/item/CS_URS_2024_02/113107222"/>
    <hyperlink ref="F329" r:id="rId42" display="https://podminky.urs.cz/item/CS_URS_2024_02/113107232"/>
    <hyperlink ref="F332" r:id="rId43" display="https://podminky.urs.cz/item/CS_URS_2024_02/113107237"/>
    <hyperlink ref="F335" r:id="rId44" display="https://podminky.urs.cz/item/CS_URS_2024_02/113107242"/>
    <hyperlink ref="F338" r:id="rId45" display="https://podminky.urs.cz/item/CS_URS_2024_02/113154543"/>
    <hyperlink ref="F340" r:id="rId46" display="https://podminky.urs.cz/item/CS_URS_2024_02/113202111"/>
    <hyperlink ref="F343" r:id="rId47" display="https://podminky.urs.cz/item/CS_URS_2024_02/961055111"/>
    <hyperlink ref="F349" r:id="rId48" display="https://podminky.urs.cz/item/CS_URS_2024_02/997221551"/>
    <hyperlink ref="F353" r:id="rId49" display="https://podminky.urs.cz/item/CS_URS_2024_02/997221559"/>
    <hyperlink ref="F356" r:id="rId50" display="https://podminky.urs.cz/item/CS_URS_2024_02/997221561"/>
    <hyperlink ref="F360" r:id="rId51" display="https://podminky.urs.cz/item/CS_URS_2024_02/997221569"/>
    <hyperlink ref="F363" r:id="rId52" display="https://podminky.urs.cz/item/CS_URS_2024_02/997221861"/>
    <hyperlink ref="F365" r:id="rId53" display="https://podminky.urs.cz/item/CS_URS_2024_02/997221862"/>
    <hyperlink ref="F367" r:id="rId54" display="https://podminky.urs.cz/item/CS_URS_2024_02/997013873"/>
    <hyperlink ref="F369" r:id="rId55" display="https://podminky.urs.cz/item/CS_URS_2024_02/997013875"/>
    <hyperlink ref="F372" r:id="rId56" display="https://podminky.urs.cz/item/CS_URS_2024_02/998223011"/>
    <hyperlink ref="F376" r:id="rId57" display="https://podminky.urs.cz/item/CS_URS_2024_02/711161173"/>
    <hyperlink ref="F383" r:id="rId58" display="https://podminky.urs.cz/item/CS_URS_2024_02/998711201"/>
    <hyperlink ref="F392" r:id="rId59" display="https://podminky.urs.cz/item/CS_URS_2024_02/46079111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0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108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Revitalizace Tržního náměstí v Teplicích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109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3089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14. 9. 2021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28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33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ROUND(J96,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ROUND((SUM(BE96:BE308)),  2)</f>
        <v>0</v>
      </c>
      <c r="G33" s="40"/>
      <c r="H33" s="40"/>
      <c r="I33" s="150">
        <v>0.20999999999999999</v>
      </c>
      <c r="J33" s="149">
        <f>ROUND(((SUM(BE96:BE308))*I33),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ROUND((SUM(BF96:BF308)),  2)</f>
        <v>0</v>
      </c>
      <c r="G34" s="40"/>
      <c r="H34" s="40"/>
      <c r="I34" s="150">
        <v>0.12</v>
      </c>
      <c r="J34" s="149">
        <f>ROUND(((SUM(BF96:BF308))*I34),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ROUND((SUM(BG96:BG308)),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ROUND((SUM(BH96:BH308)),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ROUND((SUM(BI96:BI308)),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Revitalizace Tržního náměstí v Teplicích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109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104 - Mobiliář a kašny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Teplice</v>
      </c>
      <c r="G52" s="42"/>
      <c r="H52" s="42"/>
      <c r="I52" s="34" t="s">
        <v>23</v>
      </c>
      <c r="J52" s="74" t="str">
        <f>IF(J12="","",J12)</f>
        <v>14. 9. 2021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40.0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Zbyněk Jarolím-STAVINVEST,Studentská 285/22,Bílina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112</v>
      </c>
      <c r="D57" s="164"/>
      <c r="E57" s="164"/>
      <c r="F57" s="164"/>
      <c r="G57" s="164"/>
      <c r="H57" s="164"/>
      <c r="I57" s="164"/>
      <c r="J57" s="165" t="s">
        <v>113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J96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114</v>
      </c>
    </row>
    <row r="60" s="9" customFormat="1" ht="24.96" customHeight="1">
      <c r="A60" s="9"/>
      <c r="B60" s="167"/>
      <c r="C60" s="168"/>
      <c r="D60" s="169" t="s">
        <v>465</v>
      </c>
      <c r="E60" s="170"/>
      <c r="F60" s="170"/>
      <c r="G60" s="170"/>
      <c r="H60" s="170"/>
      <c r="I60" s="170"/>
      <c r="J60" s="171">
        <f>J97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466</v>
      </c>
      <c r="E61" s="176"/>
      <c r="F61" s="176"/>
      <c r="G61" s="176"/>
      <c r="H61" s="176"/>
      <c r="I61" s="176"/>
      <c r="J61" s="177">
        <f>J98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792</v>
      </c>
      <c r="E62" s="176"/>
      <c r="F62" s="176"/>
      <c r="G62" s="176"/>
      <c r="H62" s="176"/>
      <c r="I62" s="176"/>
      <c r="J62" s="177">
        <f>J137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467</v>
      </c>
      <c r="E63" s="176"/>
      <c r="F63" s="176"/>
      <c r="G63" s="176"/>
      <c r="H63" s="176"/>
      <c r="I63" s="176"/>
      <c r="J63" s="177">
        <f>J151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468</v>
      </c>
      <c r="E64" s="176"/>
      <c r="F64" s="176"/>
      <c r="G64" s="176"/>
      <c r="H64" s="176"/>
      <c r="I64" s="176"/>
      <c r="J64" s="177">
        <f>J178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793</v>
      </c>
      <c r="E65" s="176"/>
      <c r="F65" s="176"/>
      <c r="G65" s="176"/>
      <c r="H65" s="176"/>
      <c r="I65" s="176"/>
      <c r="J65" s="177">
        <f>J190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469</v>
      </c>
      <c r="E66" s="176"/>
      <c r="F66" s="176"/>
      <c r="G66" s="176"/>
      <c r="H66" s="176"/>
      <c r="I66" s="176"/>
      <c r="J66" s="177">
        <f>J195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470</v>
      </c>
      <c r="E67" s="176"/>
      <c r="F67" s="176"/>
      <c r="G67" s="176"/>
      <c r="H67" s="176"/>
      <c r="I67" s="176"/>
      <c r="J67" s="177">
        <f>J226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471</v>
      </c>
      <c r="E68" s="176"/>
      <c r="F68" s="176"/>
      <c r="G68" s="176"/>
      <c r="H68" s="176"/>
      <c r="I68" s="176"/>
      <c r="J68" s="177">
        <f>J251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115</v>
      </c>
      <c r="E69" s="170"/>
      <c r="F69" s="170"/>
      <c r="G69" s="170"/>
      <c r="H69" s="170"/>
      <c r="I69" s="170"/>
      <c r="J69" s="171">
        <f>J254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794</v>
      </c>
      <c r="E70" s="176"/>
      <c r="F70" s="176"/>
      <c r="G70" s="176"/>
      <c r="H70" s="176"/>
      <c r="I70" s="176"/>
      <c r="J70" s="177">
        <f>J255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797</v>
      </c>
      <c r="E71" s="176"/>
      <c r="F71" s="176"/>
      <c r="G71" s="176"/>
      <c r="H71" s="176"/>
      <c r="I71" s="176"/>
      <c r="J71" s="177">
        <f>J275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116</v>
      </c>
      <c r="E72" s="176"/>
      <c r="F72" s="176"/>
      <c r="G72" s="176"/>
      <c r="H72" s="176"/>
      <c r="I72" s="176"/>
      <c r="J72" s="177">
        <f>J279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3"/>
      <c r="C73" s="174"/>
      <c r="D73" s="175" t="s">
        <v>807</v>
      </c>
      <c r="E73" s="176"/>
      <c r="F73" s="176"/>
      <c r="G73" s="176"/>
      <c r="H73" s="176"/>
      <c r="I73" s="176"/>
      <c r="J73" s="177">
        <f>J287</f>
        <v>0</v>
      </c>
      <c r="K73" s="174"/>
      <c r="L73" s="17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67"/>
      <c r="C74" s="168"/>
      <c r="D74" s="169" t="s">
        <v>812</v>
      </c>
      <c r="E74" s="170"/>
      <c r="F74" s="170"/>
      <c r="G74" s="170"/>
      <c r="H74" s="170"/>
      <c r="I74" s="170"/>
      <c r="J74" s="171">
        <f>J298</f>
        <v>0</v>
      </c>
      <c r="K74" s="168"/>
      <c r="L74" s="172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9" customFormat="1" ht="24.96" customHeight="1">
      <c r="A75" s="9"/>
      <c r="B75" s="167"/>
      <c r="C75" s="168"/>
      <c r="D75" s="169" t="s">
        <v>3090</v>
      </c>
      <c r="E75" s="170"/>
      <c r="F75" s="170"/>
      <c r="G75" s="170"/>
      <c r="H75" s="170"/>
      <c r="I75" s="170"/>
      <c r="J75" s="171">
        <f>J305</f>
        <v>0</v>
      </c>
      <c r="K75" s="168"/>
      <c r="L75" s="172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="10" customFormat="1" ht="19.92" customHeight="1">
      <c r="A76" s="10"/>
      <c r="B76" s="173"/>
      <c r="C76" s="174"/>
      <c r="D76" s="175" t="s">
        <v>3091</v>
      </c>
      <c r="E76" s="176"/>
      <c r="F76" s="176"/>
      <c r="G76" s="176"/>
      <c r="H76" s="176"/>
      <c r="I76" s="176"/>
      <c r="J76" s="177">
        <f>J306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61"/>
      <c r="C78" s="62"/>
      <c r="D78" s="62"/>
      <c r="E78" s="62"/>
      <c r="F78" s="62"/>
      <c r="G78" s="62"/>
      <c r="H78" s="62"/>
      <c r="I78" s="62"/>
      <c r="J78" s="62"/>
      <c r="K78" s="6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82" s="2" customFormat="1" ht="6.96" customHeight="1">
      <c r="A82" s="40"/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4.96" customHeight="1">
      <c r="A83" s="40"/>
      <c r="B83" s="41"/>
      <c r="C83" s="25" t="s">
        <v>120</v>
      </c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16</v>
      </c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162" t="str">
        <f>E7</f>
        <v>Revitalizace Tržního náměstí v Teplicích</v>
      </c>
      <c r="F86" s="34"/>
      <c r="G86" s="34"/>
      <c r="H86" s="34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109</v>
      </c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E9</f>
        <v>SO 104 - Mobiliář a kašny</v>
      </c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F12</f>
        <v>Teplice</v>
      </c>
      <c r="G90" s="42"/>
      <c r="H90" s="42"/>
      <c r="I90" s="34" t="s">
        <v>23</v>
      </c>
      <c r="J90" s="74" t="str">
        <f>IF(J12="","",J12)</f>
        <v>14. 9. 2021</v>
      </c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25</v>
      </c>
      <c r="D92" s="42"/>
      <c r="E92" s="42"/>
      <c r="F92" s="29" t="str">
        <f>E15</f>
        <v xml:space="preserve"> </v>
      </c>
      <c r="G92" s="42"/>
      <c r="H92" s="42"/>
      <c r="I92" s="34" t="s">
        <v>31</v>
      </c>
      <c r="J92" s="38" t="str">
        <f>E21</f>
        <v xml:space="preserve"> </v>
      </c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40.05" customHeight="1">
      <c r="A93" s="40"/>
      <c r="B93" s="41"/>
      <c r="C93" s="34" t="s">
        <v>29</v>
      </c>
      <c r="D93" s="42"/>
      <c r="E93" s="42"/>
      <c r="F93" s="29" t="str">
        <f>IF(E18="","",E18)</f>
        <v>Vyplň údaj</v>
      </c>
      <c r="G93" s="42"/>
      <c r="H93" s="42"/>
      <c r="I93" s="34" t="s">
        <v>33</v>
      </c>
      <c r="J93" s="38" t="str">
        <f>E24</f>
        <v>Zbyněk Jarolím-STAVINVEST,Studentská 285/22,Bílina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79"/>
      <c r="B95" s="180"/>
      <c r="C95" s="181" t="s">
        <v>121</v>
      </c>
      <c r="D95" s="182" t="s">
        <v>57</v>
      </c>
      <c r="E95" s="182" t="s">
        <v>53</v>
      </c>
      <c r="F95" s="182" t="s">
        <v>54</v>
      </c>
      <c r="G95" s="182" t="s">
        <v>122</v>
      </c>
      <c r="H95" s="182" t="s">
        <v>123</v>
      </c>
      <c r="I95" s="182" t="s">
        <v>124</v>
      </c>
      <c r="J95" s="182" t="s">
        <v>113</v>
      </c>
      <c r="K95" s="183" t="s">
        <v>125</v>
      </c>
      <c r="L95" s="184"/>
      <c r="M95" s="94" t="s">
        <v>19</v>
      </c>
      <c r="N95" s="95" t="s">
        <v>42</v>
      </c>
      <c r="O95" s="95" t="s">
        <v>126</v>
      </c>
      <c r="P95" s="95" t="s">
        <v>127</v>
      </c>
      <c r="Q95" s="95" t="s">
        <v>128</v>
      </c>
      <c r="R95" s="95" t="s">
        <v>129</v>
      </c>
      <c r="S95" s="95" t="s">
        <v>130</v>
      </c>
      <c r="T95" s="96" t="s">
        <v>131</v>
      </c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</row>
    <row r="96" s="2" customFormat="1" ht="22.8" customHeight="1">
      <c r="A96" s="40"/>
      <c r="B96" s="41"/>
      <c r="C96" s="101" t="s">
        <v>132</v>
      </c>
      <c r="D96" s="42"/>
      <c r="E96" s="42"/>
      <c r="F96" s="42"/>
      <c r="G96" s="42"/>
      <c r="H96" s="42"/>
      <c r="I96" s="42"/>
      <c r="J96" s="185">
        <f>BK96</f>
        <v>0</v>
      </c>
      <c r="K96" s="42"/>
      <c r="L96" s="46"/>
      <c r="M96" s="97"/>
      <c r="N96" s="186"/>
      <c r="O96" s="98"/>
      <c r="P96" s="187">
        <f>P97+P254+P298+P305</f>
        <v>0</v>
      </c>
      <c r="Q96" s="98"/>
      <c r="R96" s="187">
        <f>R97+R254+R298+R305</f>
        <v>126.56999327053281</v>
      </c>
      <c r="S96" s="98"/>
      <c r="T96" s="188">
        <f>T97+T254+T298+T305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71</v>
      </c>
      <c r="AU96" s="19" t="s">
        <v>114</v>
      </c>
      <c r="BK96" s="189">
        <f>BK97+BK254+BK298+BK305</f>
        <v>0</v>
      </c>
    </row>
    <row r="97" s="12" customFormat="1" ht="25.92" customHeight="1">
      <c r="A97" s="12"/>
      <c r="B97" s="190"/>
      <c r="C97" s="191"/>
      <c r="D97" s="192" t="s">
        <v>71</v>
      </c>
      <c r="E97" s="193" t="s">
        <v>473</v>
      </c>
      <c r="F97" s="193" t="s">
        <v>474</v>
      </c>
      <c r="G97" s="191"/>
      <c r="H97" s="191"/>
      <c r="I97" s="194"/>
      <c r="J97" s="195">
        <f>BK97</f>
        <v>0</v>
      </c>
      <c r="K97" s="191"/>
      <c r="L97" s="196"/>
      <c r="M97" s="197"/>
      <c r="N97" s="198"/>
      <c r="O97" s="198"/>
      <c r="P97" s="199">
        <f>P98+P137+P151+P178+P190+P195+P226+P251</f>
        <v>0</v>
      </c>
      <c r="Q97" s="198"/>
      <c r="R97" s="199">
        <f>R98+R137+R151+R178+R190+R195+R226+R251</f>
        <v>126.3925716705328</v>
      </c>
      <c r="S97" s="198"/>
      <c r="T97" s="200">
        <f>T98+T137+T151+T178+T190+T195+T226+T251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1" t="s">
        <v>80</v>
      </c>
      <c r="AT97" s="202" t="s">
        <v>71</v>
      </c>
      <c r="AU97" s="202" t="s">
        <v>72</v>
      </c>
      <c r="AY97" s="201" t="s">
        <v>135</v>
      </c>
      <c r="BK97" s="203">
        <f>BK98+BK137+BK151+BK178+BK190+BK195+BK226+BK251</f>
        <v>0</v>
      </c>
    </row>
    <row r="98" s="12" customFormat="1" ht="22.8" customHeight="1">
      <c r="A98" s="12"/>
      <c r="B98" s="190"/>
      <c r="C98" s="191"/>
      <c r="D98" s="192" t="s">
        <v>71</v>
      </c>
      <c r="E98" s="204" t="s">
        <v>80</v>
      </c>
      <c r="F98" s="204" t="s">
        <v>475</v>
      </c>
      <c r="G98" s="191"/>
      <c r="H98" s="191"/>
      <c r="I98" s="194"/>
      <c r="J98" s="205">
        <f>BK98</f>
        <v>0</v>
      </c>
      <c r="K98" s="191"/>
      <c r="L98" s="196"/>
      <c r="M98" s="197"/>
      <c r="N98" s="198"/>
      <c r="O98" s="198"/>
      <c r="P98" s="199">
        <f>SUM(P99:P136)</f>
        <v>0</v>
      </c>
      <c r="Q98" s="198"/>
      <c r="R98" s="199">
        <f>SUM(R99:R136)</f>
        <v>36.006237656000003</v>
      </c>
      <c r="S98" s="198"/>
      <c r="T98" s="200">
        <f>SUM(T99:T136)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80</v>
      </c>
      <c r="AT98" s="202" t="s">
        <v>71</v>
      </c>
      <c r="AU98" s="202" t="s">
        <v>80</v>
      </c>
      <c r="AY98" s="201" t="s">
        <v>135</v>
      </c>
      <c r="BK98" s="203">
        <f>SUM(BK99:BK136)</f>
        <v>0</v>
      </c>
    </row>
    <row r="99" s="2" customFormat="1" ht="24.15" customHeight="1">
      <c r="A99" s="40"/>
      <c r="B99" s="41"/>
      <c r="C99" s="206" t="s">
        <v>80</v>
      </c>
      <c r="D99" s="206" t="s">
        <v>138</v>
      </c>
      <c r="E99" s="207" t="s">
        <v>3092</v>
      </c>
      <c r="F99" s="208" t="s">
        <v>3093</v>
      </c>
      <c r="G99" s="209" t="s">
        <v>325</v>
      </c>
      <c r="H99" s="210">
        <v>5.5439999999999996</v>
      </c>
      <c r="I99" s="211"/>
      <c r="J99" s="212">
        <f>ROUND(I99*H99,2)</f>
        <v>0</v>
      </c>
      <c r="K99" s="208" t="s">
        <v>142</v>
      </c>
      <c r="L99" s="46"/>
      <c r="M99" s="213" t="s">
        <v>19</v>
      </c>
      <c r="N99" s="214" t="s">
        <v>43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159</v>
      </c>
      <c r="AT99" s="217" t="s">
        <v>138</v>
      </c>
      <c r="AU99" s="217" t="s">
        <v>82</v>
      </c>
      <c r="AY99" s="19" t="s">
        <v>135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80</v>
      </c>
      <c r="BK99" s="218">
        <f>ROUND(I99*H99,2)</f>
        <v>0</v>
      </c>
      <c r="BL99" s="19" t="s">
        <v>159</v>
      </c>
      <c r="BM99" s="217" t="s">
        <v>3094</v>
      </c>
    </row>
    <row r="100" s="2" customFormat="1">
      <c r="A100" s="40"/>
      <c r="B100" s="41"/>
      <c r="C100" s="42"/>
      <c r="D100" s="219" t="s">
        <v>145</v>
      </c>
      <c r="E100" s="42"/>
      <c r="F100" s="220" t="s">
        <v>3095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145</v>
      </c>
      <c r="AU100" s="19" t="s">
        <v>82</v>
      </c>
    </row>
    <row r="101" s="13" customFormat="1">
      <c r="A101" s="13"/>
      <c r="B101" s="234"/>
      <c r="C101" s="235"/>
      <c r="D101" s="236" t="s">
        <v>152</v>
      </c>
      <c r="E101" s="237" t="s">
        <v>19</v>
      </c>
      <c r="F101" s="238" t="s">
        <v>3096</v>
      </c>
      <c r="G101" s="235"/>
      <c r="H101" s="239">
        <v>3.8500000000000001</v>
      </c>
      <c r="I101" s="240"/>
      <c r="J101" s="235"/>
      <c r="K101" s="235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152</v>
      </c>
      <c r="AU101" s="245" t="s">
        <v>82</v>
      </c>
      <c r="AV101" s="13" t="s">
        <v>82</v>
      </c>
      <c r="AW101" s="13" t="s">
        <v>32</v>
      </c>
      <c r="AX101" s="13" t="s">
        <v>72</v>
      </c>
      <c r="AY101" s="245" t="s">
        <v>135</v>
      </c>
    </row>
    <row r="102" s="13" customFormat="1">
      <c r="A102" s="13"/>
      <c r="B102" s="234"/>
      <c r="C102" s="235"/>
      <c r="D102" s="236" t="s">
        <v>152</v>
      </c>
      <c r="E102" s="237" t="s">
        <v>19</v>
      </c>
      <c r="F102" s="238" t="s">
        <v>3097</v>
      </c>
      <c r="G102" s="235"/>
      <c r="H102" s="239">
        <v>1.694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152</v>
      </c>
      <c r="AU102" s="245" t="s">
        <v>82</v>
      </c>
      <c r="AV102" s="13" t="s">
        <v>82</v>
      </c>
      <c r="AW102" s="13" t="s">
        <v>32</v>
      </c>
      <c r="AX102" s="13" t="s">
        <v>72</v>
      </c>
      <c r="AY102" s="245" t="s">
        <v>135</v>
      </c>
    </row>
    <row r="103" s="2" customFormat="1" ht="24.15" customHeight="1">
      <c r="A103" s="40"/>
      <c r="B103" s="41"/>
      <c r="C103" s="206" t="s">
        <v>82</v>
      </c>
      <c r="D103" s="206" t="s">
        <v>138</v>
      </c>
      <c r="E103" s="207" t="s">
        <v>3098</v>
      </c>
      <c r="F103" s="208" t="s">
        <v>3099</v>
      </c>
      <c r="G103" s="209" t="s">
        <v>325</v>
      </c>
      <c r="H103" s="210">
        <v>142.78</v>
      </c>
      <c r="I103" s="211"/>
      <c r="J103" s="212">
        <f>ROUND(I103*H103,2)</f>
        <v>0</v>
      </c>
      <c r="K103" s="208" t="s">
        <v>142</v>
      </c>
      <c r="L103" s="46"/>
      <c r="M103" s="213" t="s">
        <v>19</v>
      </c>
      <c r="N103" s="214" t="s">
        <v>43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159</v>
      </c>
      <c r="AT103" s="217" t="s">
        <v>138</v>
      </c>
      <c r="AU103" s="217" t="s">
        <v>82</v>
      </c>
      <c r="AY103" s="19" t="s">
        <v>135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80</v>
      </c>
      <c r="BK103" s="218">
        <f>ROUND(I103*H103,2)</f>
        <v>0</v>
      </c>
      <c r="BL103" s="19" t="s">
        <v>159</v>
      </c>
      <c r="BM103" s="217" t="s">
        <v>3100</v>
      </c>
    </row>
    <row r="104" s="2" customFormat="1">
      <c r="A104" s="40"/>
      <c r="B104" s="41"/>
      <c r="C104" s="42"/>
      <c r="D104" s="219" t="s">
        <v>145</v>
      </c>
      <c r="E104" s="42"/>
      <c r="F104" s="220" t="s">
        <v>3101</v>
      </c>
      <c r="G104" s="42"/>
      <c r="H104" s="42"/>
      <c r="I104" s="221"/>
      <c r="J104" s="42"/>
      <c r="K104" s="42"/>
      <c r="L104" s="46"/>
      <c r="M104" s="222"/>
      <c r="N104" s="22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145</v>
      </c>
      <c r="AU104" s="19" t="s">
        <v>82</v>
      </c>
    </row>
    <row r="105" s="13" customFormat="1">
      <c r="A105" s="13"/>
      <c r="B105" s="234"/>
      <c r="C105" s="235"/>
      <c r="D105" s="236" t="s">
        <v>152</v>
      </c>
      <c r="E105" s="237" t="s">
        <v>19</v>
      </c>
      <c r="F105" s="238" t="s">
        <v>3102</v>
      </c>
      <c r="G105" s="235"/>
      <c r="H105" s="239">
        <v>142.78</v>
      </c>
      <c r="I105" s="240"/>
      <c r="J105" s="235"/>
      <c r="K105" s="235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152</v>
      </c>
      <c r="AU105" s="245" t="s">
        <v>82</v>
      </c>
      <c r="AV105" s="13" t="s">
        <v>82</v>
      </c>
      <c r="AW105" s="13" t="s">
        <v>32</v>
      </c>
      <c r="AX105" s="13" t="s">
        <v>72</v>
      </c>
      <c r="AY105" s="245" t="s">
        <v>135</v>
      </c>
    </row>
    <row r="106" s="2" customFormat="1" ht="16.5" customHeight="1">
      <c r="A106" s="40"/>
      <c r="B106" s="41"/>
      <c r="C106" s="206" t="s">
        <v>154</v>
      </c>
      <c r="D106" s="206" t="s">
        <v>138</v>
      </c>
      <c r="E106" s="207" t="s">
        <v>3103</v>
      </c>
      <c r="F106" s="208" t="s">
        <v>3104</v>
      </c>
      <c r="G106" s="209" t="s">
        <v>498</v>
      </c>
      <c r="H106" s="210">
        <v>113.3</v>
      </c>
      <c r="I106" s="211"/>
      <c r="J106" s="212">
        <f>ROUND(I106*H106,2)</f>
        <v>0</v>
      </c>
      <c r="K106" s="208" t="s">
        <v>142</v>
      </c>
      <c r="L106" s="46"/>
      <c r="M106" s="213" t="s">
        <v>19</v>
      </c>
      <c r="N106" s="214" t="s">
        <v>43</v>
      </c>
      <c r="O106" s="86"/>
      <c r="P106" s="215">
        <f>O106*H106</f>
        <v>0</v>
      </c>
      <c r="Q106" s="215">
        <v>0.00070100000000000002</v>
      </c>
      <c r="R106" s="215">
        <f>Q106*H106</f>
        <v>0.079423300000000002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159</v>
      </c>
      <c r="AT106" s="217" t="s">
        <v>138</v>
      </c>
      <c r="AU106" s="217" t="s">
        <v>82</v>
      </c>
      <c r="AY106" s="19" t="s">
        <v>135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80</v>
      </c>
      <c r="BK106" s="218">
        <f>ROUND(I106*H106,2)</f>
        <v>0</v>
      </c>
      <c r="BL106" s="19" t="s">
        <v>159</v>
      </c>
      <c r="BM106" s="217" t="s">
        <v>3105</v>
      </c>
    </row>
    <row r="107" s="2" customFormat="1">
      <c r="A107" s="40"/>
      <c r="B107" s="41"/>
      <c r="C107" s="42"/>
      <c r="D107" s="219" t="s">
        <v>145</v>
      </c>
      <c r="E107" s="42"/>
      <c r="F107" s="220" t="s">
        <v>3106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145</v>
      </c>
      <c r="AU107" s="19" t="s">
        <v>82</v>
      </c>
    </row>
    <row r="108" s="13" customFormat="1">
      <c r="A108" s="13"/>
      <c r="B108" s="234"/>
      <c r="C108" s="235"/>
      <c r="D108" s="236" t="s">
        <v>152</v>
      </c>
      <c r="E108" s="237" t="s">
        <v>19</v>
      </c>
      <c r="F108" s="238" t="s">
        <v>3107</v>
      </c>
      <c r="G108" s="235"/>
      <c r="H108" s="239">
        <v>113.3</v>
      </c>
      <c r="I108" s="240"/>
      <c r="J108" s="235"/>
      <c r="K108" s="235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152</v>
      </c>
      <c r="AU108" s="245" t="s">
        <v>82</v>
      </c>
      <c r="AV108" s="13" t="s">
        <v>82</v>
      </c>
      <c r="AW108" s="13" t="s">
        <v>32</v>
      </c>
      <c r="AX108" s="13" t="s">
        <v>72</v>
      </c>
      <c r="AY108" s="245" t="s">
        <v>135</v>
      </c>
    </row>
    <row r="109" s="2" customFormat="1" ht="24.15" customHeight="1">
      <c r="A109" s="40"/>
      <c r="B109" s="41"/>
      <c r="C109" s="206" t="s">
        <v>159</v>
      </c>
      <c r="D109" s="206" t="s">
        <v>138</v>
      </c>
      <c r="E109" s="207" t="s">
        <v>3108</v>
      </c>
      <c r="F109" s="208" t="s">
        <v>3109</v>
      </c>
      <c r="G109" s="209" t="s">
        <v>498</v>
      </c>
      <c r="H109" s="210">
        <v>113.3</v>
      </c>
      <c r="I109" s="211"/>
      <c r="J109" s="212">
        <f>ROUND(I109*H109,2)</f>
        <v>0</v>
      </c>
      <c r="K109" s="208" t="s">
        <v>142</v>
      </c>
      <c r="L109" s="46"/>
      <c r="M109" s="213" t="s">
        <v>19</v>
      </c>
      <c r="N109" s="214" t="s">
        <v>43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159</v>
      </c>
      <c r="AT109" s="217" t="s">
        <v>138</v>
      </c>
      <c r="AU109" s="217" t="s">
        <v>82</v>
      </c>
      <c r="AY109" s="19" t="s">
        <v>135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80</v>
      </c>
      <c r="BK109" s="218">
        <f>ROUND(I109*H109,2)</f>
        <v>0</v>
      </c>
      <c r="BL109" s="19" t="s">
        <v>159</v>
      </c>
      <c r="BM109" s="217" t="s">
        <v>3110</v>
      </c>
    </row>
    <row r="110" s="2" customFormat="1">
      <c r="A110" s="40"/>
      <c r="B110" s="41"/>
      <c r="C110" s="42"/>
      <c r="D110" s="219" t="s">
        <v>145</v>
      </c>
      <c r="E110" s="42"/>
      <c r="F110" s="220" t="s">
        <v>3111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145</v>
      </c>
      <c r="AU110" s="19" t="s">
        <v>82</v>
      </c>
    </row>
    <row r="111" s="2" customFormat="1" ht="21.75" customHeight="1">
      <c r="A111" s="40"/>
      <c r="B111" s="41"/>
      <c r="C111" s="206" t="s">
        <v>164</v>
      </c>
      <c r="D111" s="206" t="s">
        <v>138</v>
      </c>
      <c r="E111" s="207" t="s">
        <v>3112</v>
      </c>
      <c r="F111" s="208" t="s">
        <v>3113</v>
      </c>
      <c r="G111" s="209" t="s">
        <v>325</v>
      </c>
      <c r="H111" s="210">
        <v>113.3</v>
      </c>
      <c r="I111" s="211"/>
      <c r="J111" s="212">
        <f>ROUND(I111*H111,2)</f>
        <v>0</v>
      </c>
      <c r="K111" s="208" t="s">
        <v>142</v>
      </c>
      <c r="L111" s="46"/>
      <c r="M111" s="213" t="s">
        <v>19</v>
      </c>
      <c r="N111" s="214" t="s">
        <v>43</v>
      </c>
      <c r="O111" s="86"/>
      <c r="P111" s="215">
        <f>O111*H111</f>
        <v>0</v>
      </c>
      <c r="Q111" s="215">
        <v>0.00045731999999999999</v>
      </c>
      <c r="R111" s="215">
        <f>Q111*H111</f>
        <v>0.051814355999999999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159</v>
      </c>
      <c r="AT111" s="217" t="s">
        <v>138</v>
      </c>
      <c r="AU111" s="217" t="s">
        <v>82</v>
      </c>
      <c r="AY111" s="19" t="s">
        <v>135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80</v>
      </c>
      <c r="BK111" s="218">
        <f>ROUND(I111*H111,2)</f>
        <v>0</v>
      </c>
      <c r="BL111" s="19" t="s">
        <v>159</v>
      </c>
      <c r="BM111" s="217" t="s">
        <v>3114</v>
      </c>
    </row>
    <row r="112" s="2" customFormat="1">
      <c r="A112" s="40"/>
      <c r="B112" s="41"/>
      <c r="C112" s="42"/>
      <c r="D112" s="219" t="s">
        <v>145</v>
      </c>
      <c r="E112" s="42"/>
      <c r="F112" s="220" t="s">
        <v>3115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145</v>
      </c>
      <c r="AU112" s="19" t="s">
        <v>82</v>
      </c>
    </row>
    <row r="113" s="13" customFormat="1">
      <c r="A113" s="13"/>
      <c r="B113" s="234"/>
      <c r="C113" s="235"/>
      <c r="D113" s="236" t="s">
        <v>152</v>
      </c>
      <c r="E113" s="237" t="s">
        <v>19</v>
      </c>
      <c r="F113" s="238" t="s">
        <v>3116</v>
      </c>
      <c r="G113" s="235"/>
      <c r="H113" s="239">
        <v>113.3</v>
      </c>
      <c r="I113" s="240"/>
      <c r="J113" s="235"/>
      <c r="K113" s="235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152</v>
      </c>
      <c r="AU113" s="245" t="s">
        <v>82</v>
      </c>
      <c r="AV113" s="13" t="s">
        <v>82</v>
      </c>
      <c r="AW113" s="13" t="s">
        <v>32</v>
      </c>
      <c r="AX113" s="13" t="s">
        <v>72</v>
      </c>
      <c r="AY113" s="245" t="s">
        <v>135</v>
      </c>
    </row>
    <row r="114" s="2" customFormat="1" ht="24.15" customHeight="1">
      <c r="A114" s="40"/>
      <c r="B114" s="41"/>
      <c r="C114" s="206" t="s">
        <v>169</v>
      </c>
      <c r="D114" s="206" t="s">
        <v>138</v>
      </c>
      <c r="E114" s="207" t="s">
        <v>3117</v>
      </c>
      <c r="F114" s="208" t="s">
        <v>3118</v>
      </c>
      <c r="G114" s="209" t="s">
        <v>325</v>
      </c>
      <c r="H114" s="210">
        <v>113.3</v>
      </c>
      <c r="I114" s="211"/>
      <c r="J114" s="212">
        <f>ROUND(I114*H114,2)</f>
        <v>0</v>
      </c>
      <c r="K114" s="208" t="s">
        <v>142</v>
      </c>
      <c r="L114" s="46"/>
      <c r="M114" s="213" t="s">
        <v>19</v>
      </c>
      <c r="N114" s="214" t="s">
        <v>43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159</v>
      </c>
      <c r="AT114" s="217" t="s">
        <v>138</v>
      </c>
      <c r="AU114" s="217" t="s">
        <v>82</v>
      </c>
      <c r="AY114" s="19" t="s">
        <v>135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80</v>
      </c>
      <c r="BK114" s="218">
        <f>ROUND(I114*H114,2)</f>
        <v>0</v>
      </c>
      <c r="BL114" s="19" t="s">
        <v>159</v>
      </c>
      <c r="BM114" s="217" t="s">
        <v>3119</v>
      </c>
    </row>
    <row r="115" s="2" customFormat="1">
      <c r="A115" s="40"/>
      <c r="B115" s="41"/>
      <c r="C115" s="42"/>
      <c r="D115" s="219" t="s">
        <v>145</v>
      </c>
      <c r="E115" s="42"/>
      <c r="F115" s="220" t="s">
        <v>3120</v>
      </c>
      <c r="G115" s="42"/>
      <c r="H115" s="42"/>
      <c r="I115" s="221"/>
      <c r="J115" s="42"/>
      <c r="K115" s="42"/>
      <c r="L115" s="46"/>
      <c r="M115" s="222"/>
      <c r="N115" s="22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145</v>
      </c>
      <c r="AU115" s="19" t="s">
        <v>82</v>
      </c>
    </row>
    <row r="116" s="2" customFormat="1" ht="37.8" customHeight="1">
      <c r="A116" s="40"/>
      <c r="B116" s="41"/>
      <c r="C116" s="206" t="s">
        <v>174</v>
      </c>
      <c r="D116" s="206" t="s">
        <v>138</v>
      </c>
      <c r="E116" s="207" t="s">
        <v>524</v>
      </c>
      <c r="F116" s="208" t="s">
        <v>525</v>
      </c>
      <c r="G116" s="209" t="s">
        <v>325</v>
      </c>
      <c r="H116" s="210">
        <v>50.183999999999998</v>
      </c>
      <c r="I116" s="211"/>
      <c r="J116" s="212">
        <f>ROUND(I116*H116,2)</f>
        <v>0</v>
      </c>
      <c r="K116" s="208" t="s">
        <v>142</v>
      </c>
      <c r="L116" s="46"/>
      <c r="M116" s="213" t="s">
        <v>19</v>
      </c>
      <c r="N116" s="214" t="s">
        <v>43</v>
      </c>
      <c r="O116" s="86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159</v>
      </c>
      <c r="AT116" s="217" t="s">
        <v>138</v>
      </c>
      <c r="AU116" s="217" t="s">
        <v>82</v>
      </c>
      <c r="AY116" s="19" t="s">
        <v>135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9" t="s">
        <v>80</v>
      </c>
      <c r="BK116" s="218">
        <f>ROUND(I116*H116,2)</f>
        <v>0</v>
      </c>
      <c r="BL116" s="19" t="s">
        <v>159</v>
      </c>
      <c r="BM116" s="217" t="s">
        <v>3121</v>
      </c>
    </row>
    <row r="117" s="2" customFormat="1">
      <c r="A117" s="40"/>
      <c r="B117" s="41"/>
      <c r="C117" s="42"/>
      <c r="D117" s="219" t="s">
        <v>145</v>
      </c>
      <c r="E117" s="42"/>
      <c r="F117" s="220" t="s">
        <v>527</v>
      </c>
      <c r="G117" s="42"/>
      <c r="H117" s="42"/>
      <c r="I117" s="221"/>
      <c r="J117" s="42"/>
      <c r="K117" s="42"/>
      <c r="L117" s="46"/>
      <c r="M117" s="222"/>
      <c r="N117" s="22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145</v>
      </c>
      <c r="AU117" s="19" t="s">
        <v>82</v>
      </c>
    </row>
    <row r="118" s="13" customFormat="1">
      <c r="A118" s="13"/>
      <c r="B118" s="234"/>
      <c r="C118" s="235"/>
      <c r="D118" s="236" t="s">
        <v>152</v>
      </c>
      <c r="E118" s="237" t="s">
        <v>19</v>
      </c>
      <c r="F118" s="238" t="s">
        <v>3122</v>
      </c>
      <c r="G118" s="235"/>
      <c r="H118" s="239">
        <v>44.640000000000001</v>
      </c>
      <c r="I118" s="240"/>
      <c r="J118" s="235"/>
      <c r="K118" s="235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152</v>
      </c>
      <c r="AU118" s="245" t="s">
        <v>82</v>
      </c>
      <c r="AV118" s="13" t="s">
        <v>82</v>
      </c>
      <c r="AW118" s="13" t="s">
        <v>32</v>
      </c>
      <c r="AX118" s="13" t="s">
        <v>72</v>
      </c>
      <c r="AY118" s="245" t="s">
        <v>135</v>
      </c>
    </row>
    <row r="119" s="13" customFormat="1">
      <c r="A119" s="13"/>
      <c r="B119" s="234"/>
      <c r="C119" s="235"/>
      <c r="D119" s="236" t="s">
        <v>152</v>
      </c>
      <c r="E119" s="237" t="s">
        <v>19</v>
      </c>
      <c r="F119" s="238" t="s">
        <v>3123</v>
      </c>
      <c r="G119" s="235"/>
      <c r="H119" s="239">
        <v>5.5439999999999996</v>
      </c>
      <c r="I119" s="240"/>
      <c r="J119" s="235"/>
      <c r="K119" s="235"/>
      <c r="L119" s="241"/>
      <c r="M119" s="242"/>
      <c r="N119" s="243"/>
      <c r="O119" s="243"/>
      <c r="P119" s="243"/>
      <c r="Q119" s="243"/>
      <c r="R119" s="243"/>
      <c r="S119" s="243"/>
      <c r="T119" s="24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5" t="s">
        <v>152</v>
      </c>
      <c r="AU119" s="245" t="s">
        <v>82</v>
      </c>
      <c r="AV119" s="13" t="s">
        <v>82</v>
      </c>
      <c r="AW119" s="13" t="s">
        <v>32</v>
      </c>
      <c r="AX119" s="13" t="s">
        <v>72</v>
      </c>
      <c r="AY119" s="245" t="s">
        <v>135</v>
      </c>
    </row>
    <row r="120" s="2" customFormat="1" ht="24.15" customHeight="1">
      <c r="A120" s="40"/>
      <c r="B120" s="41"/>
      <c r="C120" s="206" t="s">
        <v>183</v>
      </c>
      <c r="D120" s="206" t="s">
        <v>138</v>
      </c>
      <c r="E120" s="207" t="s">
        <v>3124</v>
      </c>
      <c r="F120" s="208" t="s">
        <v>3125</v>
      </c>
      <c r="G120" s="209" t="s">
        <v>325</v>
      </c>
      <c r="H120" s="210">
        <v>50.183999999999998</v>
      </c>
      <c r="I120" s="211"/>
      <c r="J120" s="212">
        <f>ROUND(I120*H120,2)</f>
        <v>0</v>
      </c>
      <c r="K120" s="208" t="s">
        <v>142</v>
      </c>
      <c r="L120" s="46"/>
      <c r="M120" s="213" t="s">
        <v>19</v>
      </c>
      <c r="N120" s="214" t="s">
        <v>43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159</v>
      </c>
      <c r="AT120" s="217" t="s">
        <v>138</v>
      </c>
      <c r="AU120" s="217" t="s">
        <v>82</v>
      </c>
      <c r="AY120" s="19" t="s">
        <v>135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80</v>
      </c>
      <c r="BK120" s="218">
        <f>ROUND(I120*H120,2)</f>
        <v>0</v>
      </c>
      <c r="BL120" s="19" t="s">
        <v>159</v>
      </c>
      <c r="BM120" s="217" t="s">
        <v>3126</v>
      </c>
    </row>
    <row r="121" s="2" customFormat="1">
      <c r="A121" s="40"/>
      <c r="B121" s="41"/>
      <c r="C121" s="42"/>
      <c r="D121" s="219" t="s">
        <v>145</v>
      </c>
      <c r="E121" s="42"/>
      <c r="F121" s="220" t="s">
        <v>3127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145</v>
      </c>
      <c r="AU121" s="19" t="s">
        <v>82</v>
      </c>
    </row>
    <row r="122" s="13" customFormat="1">
      <c r="A122" s="13"/>
      <c r="B122" s="234"/>
      <c r="C122" s="235"/>
      <c r="D122" s="236" t="s">
        <v>152</v>
      </c>
      <c r="E122" s="237" t="s">
        <v>19</v>
      </c>
      <c r="F122" s="238" t="s">
        <v>3128</v>
      </c>
      <c r="G122" s="235"/>
      <c r="H122" s="239">
        <v>44.640000000000001</v>
      </c>
      <c r="I122" s="240"/>
      <c r="J122" s="235"/>
      <c r="K122" s="235"/>
      <c r="L122" s="241"/>
      <c r="M122" s="242"/>
      <c r="N122" s="243"/>
      <c r="O122" s="243"/>
      <c r="P122" s="243"/>
      <c r="Q122" s="243"/>
      <c r="R122" s="243"/>
      <c r="S122" s="243"/>
      <c r="T122" s="24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5" t="s">
        <v>152</v>
      </c>
      <c r="AU122" s="245" t="s">
        <v>82</v>
      </c>
      <c r="AV122" s="13" t="s">
        <v>82</v>
      </c>
      <c r="AW122" s="13" t="s">
        <v>32</v>
      </c>
      <c r="AX122" s="13" t="s">
        <v>72</v>
      </c>
      <c r="AY122" s="245" t="s">
        <v>135</v>
      </c>
    </row>
    <row r="123" s="13" customFormat="1">
      <c r="A123" s="13"/>
      <c r="B123" s="234"/>
      <c r="C123" s="235"/>
      <c r="D123" s="236" t="s">
        <v>152</v>
      </c>
      <c r="E123" s="237" t="s">
        <v>19</v>
      </c>
      <c r="F123" s="238" t="s">
        <v>3123</v>
      </c>
      <c r="G123" s="235"/>
      <c r="H123" s="239">
        <v>5.5439999999999996</v>
      </c>
      <c r="I123" s="240"/>
      <c r="J123" s="235"/>
      <c r="K123" s="235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152</v>
      </c>
      <c r="AU123" s="245" t="s">
        <v>82</v>
      </c>
      <c r="AV123" s="13" t="s">
        <v>82</v>
      </c>
      <c r="AW123" s="13" t="s">
        <v>32</v>
      </c>
      <c r="AX123" s="13" t="s">
        <v>72</v>
      </c>
      <c r="AY123" s="245" t="s">
        <v>135</v>
      </c>
    </row>
    <row r="124" s="2" customFormat="1" ht="24.15" customHeight="1">
      <c r="A124" s="40"/>
      <c r="B124" s="41"/>
      <c r="C124" s="206" t="s">
        <v>189</v>
      </c>
      <c r="D124" s="206" t="s">
        <v>138</v>
      </c>
      <c r="E124" s="207" t="s">
        <v>534</v>
      </c>
      <c r="F124" s="208" t="s">
        <v>535</v>
      </c>
      <c r="G124" s="209" t="s">
        <v>400</v>
      </c>
      <c r="H124" s="210">
        <v>87.822000000000003</v>
      </c>
      <c r="I124" s="211"/>
      <c r="J124" s="212">
        <f>ROUND(I124*H124,2)</f>
        <v>0</v>
      </c>
      <c r="K124" s="208" t="s">
        <v>142</v>
      </c>
      <c r="L124" s="46"/>
      <c r="M124" s="213" t="s">
        <v>19</v>
      </c>
      <c r="N124" s="214" t="s">
        <v>43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159</v>
      </c>
      <c r="AT124" s="217" t="s">
        <v>138</v>
      </c>
      <c r="AU124" s="217" t="s">
        <v>82</v>
      </c>
      <c r="AY124" s="19" t="s">
        <v>135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9" t="s">
        <v>80</v>
      </c>
      <c r="BK124" s="218">
        <f>ROUND(I124*H124,2)</f>
        <v>0</v>
      </c>
      <c r="BL124" s="19" t="s">
        <v>159</v>
      </c>
      <c r="BM124" s="217" t="s">
        <v>3129</v>
      </c>
    </row>
    <row r="125" s="2" customFormat="1">
      <c r="A125" s="40"/>
      <c r="B125" s="41"/>
      <c r="C125" s="42"/>
      <c r="D125" s="219" t="s">
        <v>145</v>
      </c>
      <c r="E125" s="42"/>
      <c r="F125" s="220" t="s">
        <v>537</v>
      </c>
      <c r="G125" s="42"/>
      <c r="H125" s="42"/>
      <c r="I125" s="221"/>
      <c r="J125" s="42"/>
      <c r="K125" s="42"/>
      <c r="L125" s="46"/>
      <c r="M125" s="222"/>
      <c r="N125" s="22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145</v>
      </c>
      <c r="AU125" s="19" t="s">
        <v>82</v>
      </c>
    </row>
    <row r="126" s="13" customFormat="1">
      <c r="A126" s="13"/>
      <c r="B126" s="234"/>
      <c r="C126" s="235"/>
      <c r="D126" s="236" t="s">
        <v>152</v>
      </c>
      <c r="E126" s="235"/>
      <c r="F126" s="238" t="s">
        <v>3130</v>
      </c>
      <c r="G126" s="235"/>
      <c r="H126" s="239">
        <v>87.822000000000003</v>
      </c>
      <c r="I126" s="240"/>
      <c r="J126" s="235"/>
      <c r="K126" s="235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152</v>
      </c>
      <c r="AU126" s="245" t="s">
        <v>82</v>
      </c>
      <c r="AV126" s="13" t="s">
        <v>82</v>
      </c>
      <c r="AW126" s="13" t="s">
        <v>4</v>
      </c>
      <c r="AX126" s="13" t="s">
        <v>80</v>
      </c>
      <c r="AY126" s="245" t="s">
        <v>135</v>
      </c>
    </row>
    <row r="127" s="2" customFormat="1" ht="24.15" customHeight="1">
      <c r="A127" s="40"/>
      <c r="B127" s="41"/>
      <c r="C127" s="206" t="s">
        <v>195</v>
      </c>
      <c r="D127" s="206" t="s">
        <v>138</v>
      </c>
      <c r="E127" s="207" t="s">
        <v>539</v>
      </c>
      <c r="F127" s="208" t="s">
        <v>540</v>
      </c>
      <c r="G127" s="209" t="s">
        <v>325</v>
      </c>
      <c r="H127" s="210">
        <v>98.140000000000001</v>
      </c>
      <c r="I127" s="211"/>
      <c r="J127" s="212">
        <f>ROUND(I127*H127,2)</f>
        <v>0</v>
      </c>
      <c r="K127" s="208" t="s">
        <v>142</v>
      </c>
      <c r="L127" s="46"/>
      <c r="M127" s="213" t="s">
        <v>19</v>
      </c>
      <c r="N127" s="214" t="s">
        <v>43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159</v>
      </c>
      <c r="AT127" s="217" t="s">
        <v>138</v>
      </c>
      <c r="AU127" s="217" t="s">
        <v>82</v>
      </c>
      <c r="AY127" s="19" t="s">
        <v>135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80</v>
      </c>
      <c r="BK127" s="218">
        <f>ROUND(I127*H127,2)</f>
        <v>0</v>
      </c>
      <c r="BL127" s="19" t="s">
        <v>159</v>
      </c>
      <c r="BM127" s="217" t="s">
        <v>3131</v>
      </c>
    </row>
    <row r="128" s="2" customFormat="1">
      <c r="A128" s="40"/>
      <c r="B128" s="41"/>
      <c r="C128" s="42"/>
      <c r="D128" s="219" t="s">
        <v>145</v>
      </c>
      <c r="E128" s="42"/>
      <c r="F128" s="220" t="s">
        <v>542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145</v>
      </c>
      <c r="AU128" s="19" t="s">
        <v>82</v>
      </c>
    </row>
    <row r="129" s="13" customFormat="1">
      <c r="A129" s="13"/>
      <c r="B129" s="234"/>
      <c r="C129" s="235"/>
      <c r="D129" s="236" t="s">
        <v>152</v>
      </c>
      <c r="E129" s="237" t="s">
        <v>19</v>
      </c>
      <c r="F129" s="238" t="s">
        <v>3132</v>
      </c>
      <c r="G129" s="235"/>
      <c r="H129" s="239">
        <v>98.140000000000001</v>
      </c>
      <c r="I129" s="240"/>
      <c r="J129" s="235"/>
      <c r="K129" s="235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152</v>
      </c>
      <c r="AU129" s="245" t="s">
        <v>82</v>
      </c>
      <c r="AV129" s="13" t="s">
        <v>82</v>
      </c>
      <c r="AW129" s="13" t="s">
        <v>32</v>
      </c>
      <c r="AX129" s="13" t="s">
        <v>72</v>
      </c>
      <c r="AY129" s="245" t="s">
        <v>135</v>
      </c>
    </row>
    <row r="130" s="2" customFormat="1" ht="24.15" customHeight="1">
      <c r="A130" s="40"/>
      <c r="B130" s="41"/>
      <c r="C130" s="206" t="s">
        <v>200</v>
      </c>
      <c r="D130" s="206" t="s">
        <v>138</v>
      </c>
      <c r="E130" s="207" t="s">
        <v>3133</v>
      </c>
      <c r="F130" s="208" t="s">
        <v>3134</v>
      </c>
      <c r="G130" s="209" t="s">
        <v>325</v>
      </c>
      <c r="H130" s="210">
        <v>20.5</v>
      </c>
      <c r="I130" s="211"/>
      <c r="J130" s="212">
        <f>ROUND(I130*H130,2)</f>
        <v>0</v>
      </c>
      <c r="K130" s="208" t="s">
        <v>142</v>
      </c>
      <c r="L130" s="46"/>
      <c r="M130" s="213" t="s">
        <v>19</v>
      </c>
      <c r="N130" s="214" t="s">
        <v>43</v>
      </c>
      <c r="O130" s="86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159</v>
      </c>
      <c r="AT130" s="217" t="s">
        <v>138</v>
      </c>
      <c r="AU130" s="217" t="s">
        <v>82</v>
      </c>
      <c r="AY130" s="19" t="s">
        <v>135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9" t="s">
        <v>80</v>
      </c>
      <c r="BK130" s="218">
        <f>ROUND(I130*H130,2)</f>
        <v>0</v>
      </c>
      <c r="BL130" s="19" t="s">
        <v>159</v>
      </c>
      <c r="BM130" s="217" t="s">
        <v>3135</v>
      </c>
    </row>
    <row r="131" s="2" customFormat="1">
      <c r="A131" s="40"/>
      <c r="B131" s="41"/>
      <c r="C131" s="42"/>
      <c r="D131" s="219" t="s">
        <v>145</v>
      </c>
      <c r="E131" s="42"/>
      <c r="F131" s="220" t="s">
        <v>3136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145</v>
      </c>
      <c r="AU131" s="19" t="s">
        <v>82</v>
      </c>
    </row>
    <row r="132" s="13" customFormat="1">
      <c r="A132" s="13"/>
      <c r="B132" s="234"/>
      <c r="C132" s="235"/>
      <c r="D132" s="236" t="s">
        <v>152</v>
      </c>
      <c r="E132" s="237" t="s">
        <v>19</v>
      </c>
      <c r="F132" s="238" t="s">
        <v>3137</v>
      </c>
      <c r="G132" s="235"/>
      <c r="H132" s="239">
        <v>13.5</v>
      </c>
      <c r="I132" s="240"/>
      <c r="J132" s="235"/>
      <c r="K132" s="235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152</v>
      </c>
      <c r="AU132" s="245" t="s">
        <v>82</v>
      </c>
      <c r="AV132" s="13" t="s">
        <v>82</v>
      </c>
      <c r="AW132" s="13" t="s">
        <v>32</v>
      </c>
      <c r="AX132" s="13" t="s">
        <v>72</v>
      </c>
      <c r="AY132" s="245" t="s">
        <v>135</v>
      </c>
    </row>
    <row r="133" s="13" customFormat="1">
      <c r="A133" s="13"/>
      <c r="B133" s="234"/>
      <c r="C133" s="235"/>
      <c r="D133" s="236" t="s">
        <v>152</v>
      </c>
      <c r="E133" s="237" t="s">
        <v>19</v>
      </c>
      <c r="F133" s="238" t="s">
        <v>3138</v>
      </c>
      <c r="G133" s="235"/>
      <c r="H133" s="239">
        <v>6</v>
      </c>
      <c r="I133" s="240"/>
      <c r="J133" s="235"/>
      <c r="K133" s="235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152</v>
      </c>
      <c r="AU133" s="245" t="s">
        <v>82</v>
      </c>
      <c r="AV133" s="13" t="s">
        <v>82</v>
      </c>
      <c r="AW133" s="13" t="s">
        <v>32</v>
      </c>
      <c r="AX133" s="13" t="s">
        <v>72</v>
      </c>
      <c r="AY133" s="245" t="s">
        <v>135</v>
      </c>
    </row>
    <row r="134" s="13" customFormat="1">
      <c r="A134" s="13"/>
      <c r="B134" s="234"/>
      <c r="C134" s="235"/>
      <c r="D134" s="236" t="s">
        <v>152</v>
      </c>
      <c r="E134" s="237" t="s">
        <v>19</v>
      </c>
      <c r="F134" s="238" t="s">
        <v>3139</v>
      </c>
      <c r="G134" s="235"/>
      <c r="H134" s="239">
        <v>1</v>
      </c>
      <c r="I134" s="240"/>
      <c r="J134" s="235"/>
      <c r="K134" s="235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152</v>
      </c>
      <c r="AU134" s="245" t="s">
        <v>82</v>
      </c>
      <c r="AV134" s="13" t="s">
        <v>82</v>
      </c>
      <c r="AW134" s="13" t="s">
        <v>32</v>
      </c>
      <c r="AX134" s="13" t="s">
        <v>72</v>
      </c>
      <c r="AY134" s="245" t="s">
        <v>135</v>
      </c>
    </row>
    <row r="135" s="2" customFormat="1" ht="16.5" customHeight="1">
      <c r="A135" s="40"/>
      <c r="B135" s="41"/>
      <c r="C135" s="224" t="s">
        <v>8</v>
      </c>
      <c r="D135" s="224" t="s">
        <v>147</v>
      </c>
      <c r="E135" s="225" t="s">
        <v>2720</v>
      </c>
      <c r="F135" s="226" t="s">
        <v>2721</v>
      </c>
      <c r="G135" s="227" t="s">
        <v>400</v>
      </c>
      <c r="H135" s="228">
        <v>35.875</v>
      </c>
      <c r="I135" s="229"/>
      <c r="J135" s="230">
        <f>ROUND(I135*H135,2)</f>
        <v>0</v>
      </c>
      <c r="K135" s="226" t="s">
        <v>142</v>
      </c>
      <c r="L135" s="231"/>
      <c r="M135" s="232" t="s">
        <v>19</v>
      </c>
      <c r="N135" s="233" t="s">
        <v>43</v>
      </c>
      <c r="O135" s="86"/>
      <c r="P135" s="215">
        <f>O135*H135</f>
        <v>0</v>
      </c>
      <c r="Q135" s="215">
        <v>1</v>
      </c>
      <c r="R135" s="215">
        <f>Q135*H135</f>
        <v>35.875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183</v>
      </c>
      <c r="AT135" s="217" t="s">
        <v>147</v>
      </c>
      <c r="AU135" s="217" t="s">
        <v>82</v>
      </c>
      <c r="AY135" s="19" t="s">
        <v>135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80</v>
      </c>
      <c r="BK135" s="218">
        <f>ROUND(I135*H135,2)</f>
        <v>0</v>
      </c>
      <c r="BL135" s="19" t="s">
        <v>159</v>
      </c>
      <c r="BM135" s="217" t="s">
        <v>3140</v>
      </c>
    </row>
    <row r="136" s="13" customFormat="1">
      <c r="A136" s="13"/>
      <c r="B136" s="234"/>
      <c r="C136" s="235"/>
      <c r="D136" s="236" t="s">
        <v>152</v>
      </c>
      <c r="E136" s="235"/>
      <c r="F136" s="238" t="s">
        <v>3141</v>
      </c>
      <c r="G136" s="235"/>
      <c r="H136" s="239">
        <v>35.875</v>
      </c>
      <c r="I136" s="240"/>
      <c r="J136" s="235"/>
      <c r="K136" s="235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152</v>
      </c>
      <c r="AU136" s="245" t="s">
        <v>82</v>
      </c>
      <c r="AV136" s="13" t="s">
        <v>82</v>
      </c>
      <c r="AW136" s="13" t="s">
        <v>4</v>
      </c>
      <c r="AX136" s="13" t="s">
        <v>80</v>
      </c>
      <c r="AY136" s="245" t="s">
        <v>135</v>
      </c>
    </row>
    <row r="137" s="12" customFormat="1" ht="22.8" customHeight="1">
      <c r="A137" s="12"/>
      <c r="B137" s="190"/>
      <c r="C137" s="191"/>
      <c r="D137" s="192" t="s">
        <v>71</v>
      </c>
      <c r="E137" s="204" t="s">
        <v>82</v>
      </c>
      <c r="F137" s="204" t="s">
        <v>857</v>
      </c>
      <c r="G137" s="191"/>
      <c r="H137" s="191"/>
      <c r="I137" s="194"/>
      <c r="J137" s="205">
        <f>BK137</f>
        <v>0</v>
      </c>
      <c r="K137" s="191"/>
      <c r="L137" s="196"/>
      <c r="M137" s="197"/>
      <c r="N137" s="198"/>
      <c r="O137" s="198"/>
      <c r="P137" s="199">
        <f>SUM(P138:P150)</f>
        <v>0</v>
      </c>
      <c r="Q137" s="198"/>
      <c r="R137" s="199">
        <f>SUM(R138:R150)</f>
        <v>9.6932321853999994</v>
      </c>
      <c r="S137" s="198"/>
      <c r="T137" s="200">
        <f>SUM(T138:T150)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1" t="s">
        <v>80</v>
      </c>
      <c r="AT137" s="202" t="s">
        <v>71</v>
      </c>
      <c r="AU137" s="202" t="s">
        <v>80</v>
      </c>
      <c r="AY137" s="201" t="s">
        <v>135</v>
      </c>
      <c r="BK137" s="203">
        <f>SUM(BK138:BK150)</f>
        <v>0</v>
      </c>
    </row>
    <row r="138" s="2" customFormat="1" ht="24.15" customHeight="1">
      <c r="A138" s="40"/>
      <c r="B138" s="41"/>
      <c r="C138" s="206" t="s">
        <v>210</v>
      </c>
      <c r="D138" s="206" t="s">
        <v>138</v>
      </c>
      <c r="E138" s="207" t="s">
        <v>3142</v>
      </c>
      <c r="F138" s="208" t="s">
        <v>3143</v>
      </c>
      <c r="G138" s="209" t="s">
        <v>498</v>
      </c>
      <c r="H138" s="210">
        <v>82</v>
      </c>
      <c r="I138" s="211"/>
      <c r="J138" s="212">
        <f>ROUND(I138*H138,2)</f>
        <v>0</v>
      </c>
      <c r="K138" s="208" t="s">
        <v>142</v>
      </c>
      <c r="L138" s="46"/>
      <c r="M138" s="213" t="s">
        <v>19</v>
      </c>
      <c r="N138" s="214" t="s">
        <v>43</v>
      </c>
      <c r="O138" s="86"/>
      <c r="P138" s="215">
        <f>O138*H138</f>
        <v>0</v>
      </c>
      <c r="Q138" s="215">
        <v>9.8999999999999994E-05</v>
      </c>
      <c r="R138" s="215">
        <f>Q138*H138</f>
        <v>0.0081180000000000002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159</v>
      </c>
      <c r="AT138" s="217" t="s">
        <v>138</v>
      </c>
      <c r="AU138" s="217" t="s">
        <v>82</v>
      </c>
      <c r="AY138" s="19" t="s">
        <v>135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80</v>
      </c>
      <c r="BK138" s="218">
        <f>ROUND(I138*H138,2)</f>
        <v>0</v>
      </c>
      <c r="BL138" s="19" t="s">
        <v>159</v>
      </c>
      <c r="BM138" s="217" t="s">
        <v>3144</v>
      </c>
    </row>
    <row r="139" s="2" customFormat="1">
      <c r="A139" s="40"/>
      <c r="B139" s="41"/>
      <c r="C139" s="42"/>
      <c r="D139" s="219" t="s">
        <v>145</v>
      </c>
      <c r="E139" s="42"/>
      <c r="F139" s="220" t="s">
        <v>3145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145</v>
      </c>
      <c r="AU139" s="19" t="s">
        <v>82</v>
      </c>
    </row>
    <row r="140" s="13" customFormat="1">
      <c r="A140" s="13"/>
      <c r="B140" s="234"/>
      <c r="C140" s="235"/>
      <c r="D140" s="236" t="s">
        <v>152</v>
      </c>
      <c r="E140" s="237" t="s">
        <v>19</v>
      </c>
      <c r="F140" s="238" t="s">
        <v>3146</v>
      </c>
      <c r="G140" s="235"/>
      <c r="H140" s="239">
        <v>54</v>
      </c>
      <c r="I140" s="240"/>
      <c r="J140" s="235"/>
      <c r="K140" s="235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152</v>
      </c>
      <c r="AU140" s="245" t="s">
        <v>82</v>
      </c>
      <c r="AV140" s="13" t="s">
        <v>82</v>
      </c>
      <c r="AW140" s="13" t="s">
        <v>32</v>
      </c>
      <c r="AX140" s="13" t="s">
        <v>72</v>
      </c>
      <c r="AY140" s="245" t="s">
        <v>135</v>
      </c>
    </row>
    <row r="141" s="13" customFormat="1">
      <c r="A141" s="13"/>
      <c r="B141" s="234"/>
      <c r="C141" s="235"/>
      <c r="D141" s="236" t="s">
        <v>152</v>
      </c>
      <c r="E141" s="237" t="s">
        <v>19</v>
      </c>
      <c r="F141" s="238" t="s">
        <v>3147</v>
      </c>
      <c r="G141" s="235"/>
      <c r="H141" s="239">
        <v>24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152</v>
      </c>
      <c r="AU141" s="245" t="s">
        <v>82</v>
      </c>
      <c r="AV141" s="13" t="s">
        <v>82</v>
      </c>
      <c r="AW141" s="13" t="s">
        <v>32</v>
      </c>
      <c r="AX141" s="13" t="s">
        <v>72</v>
      </c>
      <c r="AY141" s="245" t="s">
        <v>135</v>
      </c>
    </row>
    <row r="142" s="13" customFormat="1">
      <c r="A142" s="13"/>
      <c r="B142" s="234"/>
      <c r="C142" s="235"/>
      <c r="D142" s="236" t="s">
        <v>152</v>
      </c>
      <c r="E142" s="237" t="s">
        <v>19</v>
      </c>
      <c r="F142" s="238" t="s">
        <v>3148</v>
      </c>
      <c r="G142" s="235"/>
      <c r="H142" s="239">
        <v>4</v>
      </c>
      <c r="I142" s="240"/>
      <c r="J142" s="235"/>
      <c r="K142" s="235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152</v>
      </c>
      <c r="AU142" s="245" t="s">
        <v>82</v>
      </c>
      <c r="AV142" s="13" t="s">
        <v>82</v>
      </c>
      <c r="AW142" s="13" t="s">
        <v>32</v>
      </c>
      <c r="AX142" s="13" t="s">
        <v>72</v>
      </c>
      <c r="AY142" s="245" t="s">
        <v>135</v>
      </c>
    </row>
    <row r="143" s="2" customFormat="1" ht="16.5" customHeight="1">
      <c r="A143" s="40"/>
      <c r="B143" s="41"/>
      <c r="C143" s="224" t="s">
        <v>213</v>
      </c>
      <c r="D143" s="224" t="s">
        <v>147</v>
      </c>
      <c r="E143" s="225" t="s">
        <v>3149</v>
      </c>
      <c r="F143" s="226" t="s">
        <v>3150</v>
      </c>
      <c r="G143" s="227" t="s">
        <v>498</v>
      </c>
      <c r="H143" s="228">
        <v>97.129000000000005</v>
      </c>
      <c r="I143" s="229"/>
      <c r="J143" s="230">
        <f>ROUND(I143*H143,2)</f>
        <v>0</v>
      </c>
      <c r="K143" s="226" t="s">
        <v>142</v>
      </c>
      <c r="L143" s="231"/>
      <c r="M143" s="232" t="s">
        <v>19</v>
      </c>
      <c r="N143" s="233" t="s">
        <v>43</v>
      </c>
      <c r="O143" s="86"/>
      <c r="P143" s="215">
        <f>O143*H143</f>
        <v>0</v>
      </c>
      <c r="Q143" s="215">
        <v>0.00029999999999999997</v>
      </c>
      <c r="R143" s="215">
        <f>Q143*H143</f>
        <v>0.0291387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183</v>
      </c>
      <c r="AT143" s="217" t="s">
        <v>147</v>
      </c>
      <c r="AU143" s="217" t="s">
        <v>82</v>
      </c>
      <c r="AY143" s="19" t="s">
        <v>135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9" t="s">
        <v>80</v>
      </c>
      <c r="BK143" s="218">
        <f>ROUND(I143*H143,2)</f>
        <v>0</v>
      </c>
      <c r="BL143" s="19" t="s">
        <v>159</v>
      </c>
      <c r="BM143" s="217" t="s">
        <v>3151</v>
      </c>
    </row>
    <row r="144" s="13" customFormat="1">
      <c r="A144" s="13"/>
      <c r="B144" s="234"/>
      <c r="C144" s="235"/>
      <c r="D144" s="236" t="s">
        <v>152</v>
      </c>
      <c r="E144" s="235"/>
      <c r="F144" s="238" t="s">
        <v>3152</v>
      </c>
      <c r="G144" s="235"/>
      <c r="H144" s="239">
        <v>97.129000000000005</v>
      </c>
      <c r="I144" s="240"/>
      <c r="J144" s="235"/>
      <c r="K144" s="235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152</v>
      </c>
      <c r="AU144" s="245" t="s">
        <v>82</v>
      </c>
      <c r="AV144" s="13" t="s">
        <v>82</v>
      </c>
      <c r="AW144" s="13" t="s">
        <v>4</v>
      </c>
      <c r="AX144" s="13" t="s">
        <v>80</v>
      </c>
      <c r="AY144" s="245" t="s">
        <v>135</v>
      </c>
    </row>
    <row r="145" s="2" customFormat="1" ht="21.75" customHeight="1">
      <c r="A145" s="40"/>
      <c r="B145" s="41"/>
      <c r="C145" s="206" t="s">
        <v>218</v>
      </c>
      <c r="D145" s="206" t="s">
        <v>138</v>
      </c>
      <c r="E145" s="207" t="s">
        <v>3153</v>
      </c>
      <c r="F145" s="208" t="s">
        <v>3154</v>
      </c>
      <c r="G145" s="209" t="s">
        <v>325</v>
      </c>
      <c r="H145" s="210">
        <v>0.36899999999999999</v>
      </c>
      <c r="I145" s="211"/>
      <c r="J145" s="212">
        <f>ROUND(I145*H145,2)</f>
        <v>0</v>
      </c>
      <c r="K145" s="208" t="s">
        <v>142</v>
      </c>
      <c r="L145" s="46"/>
      <c r="M145" s="213" t="s">
        <v>19</v>
      </c>
      <c r="N145" s="214" t="s">
        <v>43</v>
      </c>
      <c r="O145" s="86"/>
      <c r="P145" s="215">
        <f>O145*H145</f>
        <v>0</v>
      </c>
      <c r="Q145" s="215">
        <v>2.1600000000000001</v>
      </c>
      <c r="R145" s="215">
        <f>Q145*H145</f>
        <v>0.79704000000000008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159</v>
      </c>
      <c r="AT145" s="217" t="s">
        <v>138</v>
      </c>
      <c r="AU145" s="217" t="s">
        <v>82</v>
      </c>
      <c r="AY145" s="19" t="s">
        <v>135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80</v>
      </c>
      <c r="BK145" s="218">
        <f>ROUND(I145*H145,2)</f>
        <v>0</v>
      </c>
      <c r="BL145" s="19" t="s">
        <v>159</v>
      </c>
      <c r="BM145" s="217" t="s">
        <v>3155</v>
      </c>
    </row>
    <row r="146" s="2" customFormat="1">
      <c r="A146" s="40"/>
      <c r="B146" s="41"/>
      <c r="C146" s="42"/>
      <c r="D146" s="219" t="s">
        <v>145</v>
      </c>
      <c r="E146" s="42"/>
      <c r="F146" s="220" t="s">
        <v>3156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145</v>
      </c>
      <c r="AU146" s="19" t="s">
        <v>82</v>
      </c>
    </row>
    <row r="147" s="13" customFormat="1">
      <c r="A147" s="13"/>
      <c r="B147" s="234"/>
      <c r="C147" s="235"/>
      <c r="D147" s="236" t="s">
        <v>152</v>
      </c>
      <c r="E147" s="237" t="s">
        <v>19</v>
      </c>
      <c r="F147" s="238" t="s">
        <v>3157</v>
      </c>
      <c r="G147" s="235"/>
      <c r="H147" s="239">
        <v>0.36899999999999999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152</v>
      </c>
      <c r="AU147" s="245" t="s">
        <v>82</v>
      </c>
      <c r="AV147" s="13" t="s">
        <v>82</v>
      </c>
      <c r="AW147" s="13" t="s">
        <v>32</v>
      </c>
      <c r="AX147" s="13" t="s">
        <v>72</v>
      </c>
      <c r="AY147" s="245" t="s">
        <v>135</v>
      </c>
    </row>
    <row r="148" s="2" customFormat="1" ht="16.5" customHeight="1">
      <c r="A148" s="40"/>
      <c r="B148" s="41"/>
      <c r="C148" s="206" t="s">
        <v>143</v>
      </c>
      <c r="D148" s="206" t="s">
        <v>138</v>
      </c>
      <c r="E148" s="207" t="s">
        <v>3158</v>
      </c>
      <c r="F148" s="208" t="s">
        <v>3159</v>
      </c>
      <c r="G148" s="209" t="s">
        <v>325</v>
      </c>
      <c r="H148" s="210">
        <v>3.8500000000000001</v>
      </c>
      <c r="I148" s="211"/>
      <c r="J148" s="212">
        <f>ROUND(I148*H148,2)</f>
        <v>0</v>
      </c>
      <c r="K148" s="208" t="s">
        <v>142</v>
      </c>
      <c r="L148" s="46"/>
      <c r="M148" s="213" t="s">
        <v>19</v>
      </c>
      <c r="N148" s="214" t="s">
        <v>43</v>
      </c>
      <c r="O148" s="86"/>
      <c r="P148" s="215">
        <f>O148*H148</f>
        <v>0</v>
      </c>
      <c r="Q148" s="215">
        <v>2.3010222040000001</v>
      </c>
      <c r="R148" s="215">
        <f>Q148*H148</f>
        <v>8.8589354854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159</v>
      </c>
      <c r="AT148" s="217" t="s">
        <v>138</v>
      </c>
      <c r="AU148" s="217" t="s">
        <v>82</v>
      </c>
      <c r="AY148" s="19" t="s">
        <v>135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80</v>
      </c>
      <c r="BK148" s="218">
        <f>ROUND(I148*H148,2)</f>
        <v>0</v>
      </c>
      <c r="BL148" s="19" t="s">
        <v>159</v>
      </c>
      <c r="BM148" s="217" t="s">
        <v>3160</v>
      </c>
    </row>
    <row r="149" s="2" customFormat="1">
      <c r="A149" s="40"/>
      <c r="B149" s="41"/>
      <c r="C149" s="42"/>
      <c r="D149" s="219" t="s">
        <v>145</v>
      </c>
      <c r="E149" s="42"/>
      <c r="F149" s="220" t="s">
        <v>3161</v>
      </c>
      <c r="G149" s="42"/>
      <c r="H149" s="42"/>
      <c r="I149" s="221"/>
      <c r="J149" s="42"/>
      <c r="K149" s="42"/>
      <c r="L149" s="46"/>
      <c r="M149" s="222"/>
      <c r="N149" s="22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145</v>
      </c>
      <c r="AU149" s="19" t="s">
        <v>82</v>
      </c>
    </row>
    <row r="150" s="13" customFormat="1">
      <c r="A150" s="13"/>
      <c r="B150" s="234"/>
      <c r="C150" s="235"/>
      <c r="D150" s="236" t="s">
        <v>152</v>
      </c>
      <c r="E150" s="237" t="s">
        <v>19</v>
      </c>
      <c r="F150" s="238" t="s">
        <v>3162</v>
      </c>
      <c r="G150" s="235"/>
      <c r="H150" s="239">
        <v>3.8500000000000001</v>
      </c>
      <c r="I150" s="240"/>
      <c r="J150" s="235"/>
      <c r="K150" s="235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152</v>
      </c>
      <c r="AU150" s="245" t="s">
        <v>82</v>
      </c>
      <c r="AV150" s="13" t="s">
        <v>82</v>
      </c>
      <c r="AW150" s="13" t="s">
        <v>32</v>
      </c>
      <c r="AX150" s="13" t="s">
        <v>72</v>
      </c>
      <c r="AY150" s="245" t="s">
        <v>135</v>
      </c>
    </row>
    <row r="151" s="12" customFormat="1" ht="22.8" customHeight="1">
      <c r="A151" s="12"/>
      <c r="B151" s="190"/>
      <c r="C151" s="191"/>
      <c r="D151" s="192" t="s">
        <v>71</v>
      </c>
      <c r="E151" s="204" t="s">
        <v>154</v>
      </c>
      <c r="F151" s="204" t="s">
        <v>563</v>
      </c>
      <c r="G151" s="191"/>
      <c r="H151" s="191"/>
      <c r="I151" s="194"/>
      <c r="J151" s="205">
        <f>BK151</f>
        <v>0</v>
      </c>
      <c r="K151" s="191"/>
      <c r="L151" s="196"/>
      <c r="M151" s="197"/>
      <c r="N151" s="198"/>
      <c r="O151" s="198"/>
      <c r="P151" s="199">
        <f>SUM(P152:P177)</f>
        <v>0</v>
      </c>
      <c r="Q151" s="198"/>
      <c r="R151" s="199">
        <f>SUM(R152:R177)</f>
        <v>63.479305892041999</v>
      </c>
      <c r="S151" s="198"/>
      <c r="T151" s="200">
        <f>SUM(T152:T177)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1" t="s">
        <v>80</v>
      </c>
      <c r="AT151" s="202" t="s">
        <v>71</v>
      </c>
      <c r="AU151" s="202" t="s">
        <v>80</v>
      </c>
      <c r="AY151" s="201" t="s">
        <v>135</v>
      </c>
      <c r="BK151" s="203">
        <f>SUM(BK152:BK177)</f>
        <v>0</v>
      </c>
    </row>
    <row r="152" s="2" customFormat="1" ht="24.15" customHeight="1">
      <c r="A152" s="40"/>
      <c r="B152" s="41"/>
      <c r="C152" s="206" t="s">
        <v>226</v>
      </c>
      <c r="D152" s="206" t="s">
        <v>138</v>
      </c>
      <c r="E152" s="207" t="s">
        <v>3163</v>
      </c>
      <c r="F152" s="208" t="s">
        <v>3164</v>
      </c>
      <c r="G152" s="209" t="s">
        <v>325</v>
      </c>
      <c r="H152" s="210">
        <v>23.646000000000001</v>
      </c>
      <c r="I152" s="211"/>
      <c r="J152" s="212">
        <f>ROUND(I152*H152,2)</f>
        <v>0</v>
      </c>
      <c r="K152" s="208" t="s">
        <v>142</v>
      </c>
      <c r="L152" s="46"/>
      <c r="M152" s="213" t="s">
        <v>19</v>
      </c>
      <c r="N152" s="214" t="s">
        <v>43</v>
      </c>
      <c r="O152" s="86"/>
      <c r="P152" s="215">
        <f>O152*H152</f>
        <v>0</v>
      </c>
      <c r="Q152" s="215">
        <v>2.5360244519999999</v>
      </c>
      <c r="R152" s="215">
        <f>Q152*H152</f>
        <v>59.966834191992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159</v>
      </c>
      <c r="AT152" s="217" t="s">
        <v>138</v>
      </c>
      <c r="AU152" s="217" t="s">
        <v>82</v>
      </c>
      <c r="AY152" s="19" t="s">
        <v>135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80</v>
      </c>
      <c r="BK152" s="218">
        <f>ROUND(I152*H152,2)</f>
        <v>0</v>
      </c>
      <c r="BL152" s="19" t="s">
        <v>159</v>
      </c>
      <c r="BM152" s="217" t="s">
        <v>3165</v>
      </c>
    </row>
    <row r="153" s="2" customFormat="1">
      <c r="A153" s="40"/>
      <c r="B153" s="41"/>
      <c r="C153" s="42"/>
      <c r="D153" s="219" t="s">
        <v>145</v>
      </c>
      <c r="E153" s="42"/>
      <c r="F153" s="220" t="s">
        <v>3166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145</v>
      </c>
      <c r="AU153" s="19" t="s">
        <v>82</v>
      </c>
    </row>
    <row r="154" s="2" customFormat="1">
      <c r="A154" s="40"/>
      <c r="B154" s="41"/>
      <c r="C154" s="42"/>
      <c r="D154" s="236" t="s">
        <v>1035</v>
      </c>
      <c r="E154" s="42"/>
      <c r="F154" s="251" t="s">
        <v>3167</v>
      </c>
      <c r="G154" s="42"/>
      <c r="H154" s="42"/>
      <c r="I154" s="221"/>
      <c r="J154" s="42"/>
      <c r="K154" s="42"/>
      <c r="L154" s="46"/>
      <c r="M154" s="222"/>
      <c r="N154" s="22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1035</v>
      </c>
      <c r="AU154" s="19" t="s">
        <v>82</v>
      </c>
    </row>
    <row r="155" s="13" customFormat="1">
      <c r="A155" s="13"/>
      <c r="B155" s="234"/>
      <c r="C155" s="235"/>
      <c r="D155" s="236" t="s">
        <v>152</v>
      </c>
      <c r="E155" s="237" t="s">
        <v>19</v>
      </c>
      <c r="F155" s="238" t="s">
        <v>3168</v>
      </c>
      <c r="G155" s="235"/>
      <c r="H155" s="239">
        <v>4.8730000000000002</v>
      </c>
      <c r="I155" s="240"/>
      <c r="J155" s="235"/>
      <c r="K155" s="235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152</v>
      </c>
      <c r="AU155" s="245" t="s">
        <v>82</v>
      </c>
      <c r="AV155" s="13" t="s">
        <v>82</v>
      </c>
      <c r="AW155" s="13" t="s">
        <v>32</v>
      </c>
      <c r="AX155" s="13" t="s">
        <v>72</v>
      </c>
      <c r="AY155" s="245" t="s">
        <v>135</v>
      </c>
    </row>
    <row r="156" s="13" customFormat="1">
      <c r="A156" s="13"/>
      <c r="B156" s="234"/>
      <c r="C156" s="235"/>
      <c r="D156" s="236" t="s">
        <v>152</v>
      </c>
      <c r="E156" s="237" t="s">
        <v>19</v>
      </c>
      <c r="F156" s="238" t="s">
        <v>3169</v>
      </c>
      <c r="G156" s="235"/>
      <c r="H156" s="239">
        <v>3.3450000000000002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152</v>
      </c>
      <c r="AU156" s="245" t="s">
        <v>82</v>
      </c>
      <c r="AV156" s="13" t="s">
        <v>82</v>
      </c>
      <c r="AW156" s="13" t="s">
        <v>32</v>
      </c>
      <c r="AX156" s="13" t="s">
        <v>72</v>
      </c>
      <c r="AY156" s="245" t="s">
        <v>135</v>
      </c>
    </row>
    <row r="157" s="13" customFormat="1">
      <c r="A157" s="13"/>
      <c r="B157" s="234"/>
      <c r="C157" s="235"/>
      <c r="D157" s="236" t="s">
        <v>152</v>
      </c>
      <c r="E157" s="237" t="s">
        <v>19</v>
      </c>
      <c r="F157" s="238" t="s">
        <v>3170</v>
      </c>
      <c r="G157" s="235"/>
      <c r="H157" s="239">
        <v>2.8460000000000001</v>
      </c>
      <c r="I157" s="240"/>
      <c r="J157" s="235"/>
      <c r="K157" s="235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152</v>
      </c>
      <c r="AU157" s="245" t="s">
        <v>82</v>
      </c>
      <c r="AV157" s="13" t="s">
        <v>82</v>
      </c>
      <c r="AW157" s="13" t="s">
        <v>32</v>
      </c>
      <c r="AX157" s="13" t="s">
        <v>72</v>
      </c>
      <c r="AY157" s="245" t="s">
        <v>135</v>
      </c>
    </row>
    <row r="158" s="13" customFormat="1">
      <c r="A158" s="13"/>
      <c r="B158" s="234"/>
      <c r="C158" s="235"/>
      <c r="D158" s="236" t="s">
        <v>152</v>
      </c>
      <c r="E158" s="237" t="s">
        <v>19</v>
      </c>
      <c r="F158" s="238" t="s">
        <v>3171</v>
      </c>
      <c r="G158" s="235"/>
      <c r="H158" s="239">
        <v>0.95199999999999996</v>
      </c>
      <c r="I158" s="240"/>
      <c r="J158" s="235"/>
      <c r="K158" s="235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152</v>
      </c>
      <c r="AU158" s="245" t="s">
        <v>82</v>
      </c>
      <c r="AV158" s="13" t="s">
        <v>82</v>
      </c>
      <c r="AW158" s="13" t="s">
        <v>32</v>
      </c>
      <c r="AX158" s="13" t="s">
        <v>72</v>
      </c>
      <c r="AY158" s="245" t="s">
        <v>135</v>
      </c>
    </row>
    <row r="159" s="13" customFormat="1">
      <c r="A159" s="13"/>
      <c r="B159" s="234"/>
      <c r="C159" s="235"/>
      <c r="D159" s="236" t="s">
        <v>152</v>
      </c>
      <c r="E159" s="237" t="s">
        <v>19</v>
      </c>
      <c r="F159" s="238" t="s">
        <v>3172</v>
      </c>
      <c r="G159" s="235"/>
      <c r="H159" s="239">
        <v>3.3370000000000002</v>
      </c>
      <c r="I159" s="240"/>
      <c r="J159" s="235"/>
      <c r="K159" s="235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152</v>
      </c>
      <c r="AU159" s="245" t="s">
        <v>82</v>
      </c>
      <c r="AV159" s="13" t="s">
        <v>82</v>
      </c>
      <c r="AW159" s="13" t="s">
        <v>32</v>
      </c>
      <c r="AX159" s="13" t="s">
        <v>72</v>
      </c>
      <c r="AY159" s="245" t="s">
        <v>135</v>
      </c>
    </row>
    <row r="160" s="13" customFormat="1">
      <c r="A160" s="13"/>
      <c r="B160" s="234"/>
      <c r="C160" s="235"/>
      <c r="D160" s="236" t="s">
        <v>152</v>
      </c>
      <c r="E160" s="237" t="s">
        <v>19</v>
      </c>
      <c r="F160" s="238" t="s">
        <v>3173</v>
      </c>
      <c r="G160" s="235"/>
      <c r="H160" s="239">
        <v>0.30199999999999999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152</v>
      </c>
      <c r="AU160" s="245" t="s">
        <v>82</v>
      </c>
      <c r="AV160" s="13" t="s">
        <v>82</v>
      </c>
      <c r="AW160" s="13" t="s">
        <v>32</v>
      </c>
      <c r="AX160" s="13" t="s">
        <v>72</v>
      </c>
      <c r="AY160" s="245" t="s">
        <v>135</v>
      </c>
    </row>
    <row r="161" s="13" customFormat="1">
      <c r="A161" s="13"/>
      <c r="B161" s="234"/>
      <c r="C161" s="235"/>
      <c r="D161" s="236" t="s">
        <v>152</v>
      </c>
      <c r="E161" s="237" t="s">
        <v>19</v>
      </c>
      <c r="F161" s="238" t="s">
        <v>3174</v>
      </c>
      <c r="G161" s="235"/>
      <c r="H161" s="239">
        <v>4.2300000000000004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152</v>
      </c>
      <c r="AU161" s="245" t="s">
        <v>82</v>
      </c>
      <c r="AV161" s="13" t="s">
        <v>82</v>
      </c>
      <c r="AW161" s="13" t="s">
        <v>32</v>
      </c>
      <c r="AX161" s="13" t="s">
        <v>72</v>
      </c>
      <c r="AY161" s="245" t="s">
        <v>135</v>
      </c>
    </row>
    <row r="162" s="13" customFormat="1">
      <c r="A162" s="13"/>
      <c r="B162" s="234"/>
      <c r="C162" s="235"/>
      <c r="D162" s="236" t="s">
        <v>152</v>
      </c>
      <c r="E162" s="237" t="s">
        <v>19</v>
      </c>
      <c r="F162" s="238" t="s">
        <v>3175</v>
      </c>
      <c r="G162" s="235"/>
      <c r="H162" s="239">
        <v>3.4590000000000001</v>
      </c>
      <c r="I162" s="240"/>
      <c r="J162" s="235"/>
      <c r="K162" s="235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152</v>
      </c>
      <c r="AU162" s="245" t="s">
        <v>82</v>
      </c>
      <c r="AV162" s="13" t="s">
        <v>82</v>
      </c>
      <c r="AW162" s="13" t="s">
        <v>32</v>
      </c>
      <c r="AX162" s="13" t="s">
        <v>72</v>
      </c>
      <c r="AY162" s="245" t="s">
        <v>135</v>
      </c>
    </row>
    <row r="163" s="13" customFormat="1">
      <c r="A163" s="13"/>
      <c r="B163" s="234"/>
      <c r="C163" s="235"/>
      <c r="D163" s="236" t="s">
        <v>152</v>
      </c>
      <c r="E163" s="237" t="s">
        <v>19</v>
      </c>
      <c r="F163" s="238" t="s">
        <v>3176</v>
      </c>
      <c r="G163" s="235"/>
      <c r="H163" s="239">
        <v>0.30199999999999999</v>
      </c>
      <c r="I163" s="240"/>
      <c r="J163" s="235"/>
      <c r="K163" s="235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152</v>
      </c>
      <c r="AU163" s="245" t="s">
        <v>82</v>
      </c>
      <c r="AV163" s="13" t="s">
        <v>82</v>
      </c>
      <c r="AW163" s="13" t="s">
        <v>32</v>
      </c>
      <c r="AX163" s="13" t="s">
        <v>72</v>
      </c>
      <c r="AY163" s="245" t="s">
        <v>135</v>
      </c>
    </row>
    <row r="164" s="2" customFormat="1" ht="24.15" customHeight="1">
      <c r="A164" s="40"/>
      <c r="B164" s="41"/>
      <c r="C164" s="206" t="s">
        <v>231</v>
      </c>
      <c r="D164" s="206" t="s">
        <v>138</v>
      </c>
      <c r="E164" s="207" t="s">
        <v>3177</v>
      </c>
      <c r="F164" s="208" t="s">
        <v>3178</v>
      </c>
      <c r="G164" s="209" t="s">
        <v>498</v>
      </c>
      <c r="H164" s="210">
        <v>112.15000000000001</v>
      </c>
      <c r="I164" s="211"/>
      <c r="J164" s="212">
        <f>ROUND(I164*H164,2)</f>
        <v>0</v>
      </c>
      <c r="K164" s="208" t="s">
        <v>142</v>
      </c>
      <c r="L164" s="46"/>
      <c r="M164" s="213" t="s">
        <v>19</v>
      </c>
      <c r="N164" s="214" t="s">
        <v>43</v>
      </c>
      <c r="O164" s="86"/>
      <c r="P164" s="215">
        <f>O164*H164</f>
        <v>0</v>
      </c>
      <c r="Q164" s="215">
        <v>0.0016209029999999999</v>
      </c>
      <c r="R164" s="215">
        <f>Q164*H164</f>
        <v>0.18178427145000001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159</v>
      </c>
      <c r="AT164" s="217" t="s">
        <v>138</v>
      </c>
      <c r="AU164" s="217" t="s">
        <v>82</v>
      </c>
      <c r="AY164" s="19" t="s">
        <v>135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9" t="s">
        <v>80</v>
      </c>
      <c r="BK164" s="218">
        <f>ROUND(I164*H164,2)</f>
        <v>0</v>
      </c>
      <c r="BL164" s="19" t="s">
        <v>159</v>
      </c>
      <c r="BM164" s="217" t="s">
        <v>3179</v>
      </c>
    </row>
    <row r="165" s="2" customFormat="1">
      <c r="A165" s="40"/>
      <c r="B165" s="41"/>
      <c r="C165" s="42"/>
      <c r="D165" s="219" t="s">
        <v>145</v>
      </c>
      <c r="E165" s="42"/>
      <c r="F165" s="220" t="s">
        <v>3180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145</v>
      </c>
      <c r="AU165" s="19" t="s">
        <v>82</v>
      </c>
    </row>
    <row r="166" s="13" customFormat="1">
      <c r="A166" s="13"/>
      <c r="B166" s="234"/>
      <c r="C166" s="235"/>
      <c r="D166" s="236" t="s">
        <v>152</v>
      </c>
      <c r="E166" s="237" t="s">
        <v>19</v>
      </c>
      <c r="F166" s="238" t="s">
        <v>3181</v>
      </c>
      <c r="G166" s="235"/>
      <c r="H166" s="239">
        <v>74.25</v>
      </c>
      <c r="I166" s="240"/>
      <c r="J166" s="235"/>
      <c r="K166" s="235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152</v>
      </c>
      <c r="AU166" s="245" t="s">
        <v>82</v>
      </c>
      <c r="AV166" s="13" t="s">
        <v>82</v>
      </c>
      <c r="AW166" s="13" t="s">
        <v>32</v>
      </c>
      <c r="AX166" s="13" t="s">
        <v>72</v>
      </c>
      <c r="AY166" s="245" t="s">
        <v>135</v>
      </c>
    </row>
    <row r="167" s="13" customFormat="1">
      <c r="A167" s="13"/>
      <c r="B167" s="234"/>
      <c r="C167" s="235"/>
      <c r="D167" s="236" t="s">
        <v>152</v>
      </c>
      <c r="E167" s="237" t="s">
        <v>19</v>
      </c>
      <c r="F167" s="238" t="s">
        <v>3182</v>
      </c>
      <c r="G167" s="235"/>
      <c r="H167" s="239">
        <v>37.899999999999999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152</v>
      </c>
      <c r="AU167" s="245" t="s">
        <v>82</v>
      </c>
      <c r="AV167" s="13" t="s">
        <v>82</v>
      </c>
      <c r="AW167" s="13" t="s">
        <v>32</v>
      </c>
      <c r="AX167" s="13" t="s">
        <v>72</v>
      </c>
      <c r="AY167" s="245" t="s">
        <v>135</v>
      </c>
    </row>
    <row r="168" s="2" customFormat="1" ht="24.15" customHeight="1">
      <c r="A168" s="40"/>
      <c r="B168" s="41"/>
      <c r="C168" s="206" t="s">
        <v>236</v>
      </c>
      <c r="D168" s="206" t="s">
        <v>138</v>
      </c>
      <c r="E168" s="207" t="s">
        <v>3183</v>
      </c>
      <c r="F168" s="208" t="s">
        <v>3184</v>
      </c>
      <c r="G168" s="209" t="s">
        <v>498</v>
      </c>
      <c r="H168" s="210">
        <v>112.15000000000001</v>
      </c>
      <c r="I168" s="211"/>
      <c r="J168" s="212">
        <f>ROUND(I168*H168,2)</f>
        <v>0</v>
      </c>
      <c r="K168" s="208" t="s">
        <v>142</v>
      </c>
      <c r="L168" s="46"/>
      <c r="M168" s="213" t="s">
        <v>19</v>
      </c>
      <c r="N168" s="214" t="s">
        <v>43</v>
      </c>
      <c r="O168" s="86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7" t="s">
        <v>159</v>
      </c>
      <c r="AT168" s="217" t="s">
        <v>138</v>
      </c>
      <c r="AU168" s="217" t="s">
        <v>82</v>
      </c>
      <c r="AY168" s="19" t="s">
        <v>135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9" t="s">
        <v>80</v>
      </c>
      <c r="BK168" s="218">
        <f>ROUND(I168*H168,2)</f>
        <v>0</v>
      </c>
      <c r="BL168" s="19" t="s">
        <v>159</v>
      </c>
      <c r="BM168" s="217" t="s">
        <v>3185</v>
      </c>
    </row>
    <row r="169" s="2" customFormat="1">
      <c r="A169" s="40"/>
      <c r="B169" s="41"/>
      <c r="C169" s="42"/>
      <c r="D169" s="219" t="s">
        <v>145</v>
      </c>
      <c r="E169" s="42"/>
      <c r="F169" s="220" t="s">
        <v>3186</v>
      </c>
      <c r="G169" s="42"/>
      <c r="H169" s="42"/>
      <c r="I169" s="221"/>
      <c r="J169" s="42"/>
      <c r="K169" s="42"/>
      <c r="L169" s="46"/>
      <c r="M169" s="222"/>
      <c r="N169" s="223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145</v>
      </c>
      <c r="AU169" s="19" t="s">
        <v>82</v>
      </c>
    </row>
    <row r="170" s="2" customFormat="1" ht="24.15" customHeight="1">
      <c r="A170" s="40"/>
      <c r="B170" s="41"/>
      <c r="C170" s="206" t="s">
        <v>240</v>
      </c>
      <c r="D170" s="206" t="s">
        <v>138</v>
      </c>
      <c r="E170" s="207" t="s">
        <v>3187</v>
      </c>
      <c r="F170" s="208" t="s">
        <v>3188</v>
      </c>
      <c r="G170" s="209" t="s">
        <v>400</v>
      </c>
      <c r="H170" s="210">
        <v>2.601</v>
      </c>
      <c r="I170" s="211"/>
      <c r="J170" s="212">
        <f>ROUND(I170*H170,2)</f>
        <v>0</v>
      </c>
      <c r="K170" s="208" t="s">
        <v>142</v>
      </c>
      <c r="L170" s="46"/>
      <c r="M170" s="213" t="s">
        <v>19</v>
      </c>
      <c r="N170" s="214" t="s">
        <v>43</v>
      </c>
      <c r="O170" s="86"/>
      <c r="P170" s="215">
        <f>O170*H170</f>
        <v>0</v>
      </c>
      <c r="Q170" s="215">
        <v>1.1090686000000001</v>
      </c>
      <c r="R170" s="215">
        <f>Q170*H170</f>
        <v>2.8846874286000004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159</v>
      </c>
      <c r="AT170" s="217" t="s">
        <v>138</v>
      </c>
      <c r="AU170" s="217" t="s">
        <v>82</v>
      </c>
      <c r="AY170" s="19" t="s">
        <v>135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80</v>
      </c>
      <c r="BK170" s="218">
        <f>ROUND(I170*H170,2)</f>
        <v>0</v>
      </c>
      <c r="BL170" s="19" t="s">
        <v>159</v>
      </c>
      <c r="BM170" s="217" t="s">
        <v>3189</v>
      </c>
    </row>
    <row r="171" s="2" customFormat="1">
      <c r="A171" s="40"/>
      <c r="B171" s="41"/>
      <c r="C171" s="42"/>
      <c r="D171" s="219" t="s">
        <v>145</v>
      </c>
      <c r="E171" s="42"/>
      <c r="F171" s="220" t="s">
        <v>3190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145</v>
      </c>
      <c r="AU171" s="19" t="s">
        <v>82</v>
      </c>
    </row>
    <row r="172" s="13" customFormat="1">
      <c r="A172" s="13"/>
      <c r="B172" s="234"/>
      <c r="C172" s="235"/>
      <c r="D172" s="236" t="s">
        <v>152</v>
      </c>
      <c r="E172" s="237" t="s">
        <v>19</v>
      </c>
      <c r="F172" s="238" t="s">
        <v>3191</v>
      </c>
      <c r="G172" s="235"/>
      <c r="H172" s="239">
        <v>1.722</v>
      </c>
      <c r="I172" s="240"/>
      <c r="J172" s="235"/>
      <c r="K172" s="235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152</v>
      </c>
      <c r="AU172" s="245" t="s">
        <v>82</v>
      </c>
      <c r="AV172" s="13" t="s">
        <v>82</v>
      </c>
      <c r="AW172" s="13" t="s">
        <v>32</v>
      </c>
      <c r="AX172" s="13" t="s">
        <v>72</v>
      </c>
      <c r="AY172" s="245" t="s">
        <v>135</v>
      </c>
    </row>
    <row r="173" s="13" customFormat="1">
      <c r="A173" s="13"/>
      <c r="B173" s="234"/>
      <c r="C173" s="235"/>
      <c r="D173" s="236" t="s">
        <v>152</v>
      </c>
      <c r="E173" s="237" t="s">
        <v>19</v>
      </c>
      <c r="F173" s="238" t="s">
        <v>3192</v>
      </c>
      <c r="G173" s="235"/>
      <c r="H173" s="239">
        <v>0.879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152</v>
      </c>
      <c r="AU173" s="245" t="s">
        <v>82</v>
      </c>
      <c r="AV173" s="13" t="s">
        <v>82</v>
      </c>
      <c r="AW173" s="13" t="s">
        <v>32</v>
      </c>
      <c r="AX173" s="13" t="s">
        <v>72</v>
      </c>
      <c r="AY173" s="245" t="s">
        <v>135</v>
      </c>
    </row>
    <row r="174" s="2" customFormat="1" ht="16.5" customHeight="1">
      <c r="A174" s="40"/>
      <c r="B174" s="41"/>
      <c r="C174" s="206" t="s">
        <v>7</v>
      </c>
      <c r="D174" s="206" t="s">
        <v>138</v>
      </c>
      <c r="E174" s="207" t="s">
        <v>3193</v>
      </c>
      <c r="F174" s="208" t="s">
        <v>3194</v>
      </c>
      <c r="G174" s="209" t="s">
        <v>141</v>
      </c>
      <c r="H174" s="210">
        <v>2</v>
      </c>
      <c r="I174" s="211"/>
      <c r="J174" s="212">
        <f>ROUND(I174*H174,2)</f>
        <v>0</v>
      </c>
      <c r="K174" s="208" t="s">
        <v>142</v>
      </c>
      <c r="L174" s="46"/>
      <c r="M174" s="213" t="s">
        <v>19</v>
      </c>
      <c r="N174" s="214" t="s">
        <v>43</v>
      </c>
      <c r="O174" s="86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159</v>
      </c>
      <c r="AT174" s="217" t="s">
        <v>138</v>
      </c>
      <c r="AU174" s="217" t="s">
        <v>82</v>
      </c>
      <c r="AY174" s="19" t="s">
        <v>135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9" t="s">
        <v>80</v>
      </c>
      <c r="BK174" s="218">
        <f>ROUND(I174*H174,2)</f>
        <v>0</v>
      </c>
      <c r="BL174" s="19" t="s">
        <v>159</v>
      </c>
      <c r="BM174" s="217" t="s">
        <v>3195</v>
      </c>
    </row>
    <row r="175" s="2" customFormat="1">
      <c r="A175" s="40"/>
      <c r="B175" s="41"/>
      <c r="C175" s="42"/>
      <c r="D175" s="219" t="s">
        <v>145</v>
      </c>
      <c r="E175" s="42"/>
      <c r="F175" s="220" t="s">
        <v>3196</v>
      </c>
      <c r="G175" s="42"/>
      <c r="H175" s="42"/>
      <c r="I175" s="221"/>
      <c r="J175" s="42"/>
      <c r="K175" s="42"/>
      <c r="L175" s="46"/>
      <c r="M175" s="222"/>
      <c r="N175" s="22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145</v>
      </c>
      <c r="AU175" s="19" t="s">
        <v>82</v>
      </c>
    </row>
    <row r="176" s="2" customFormat="1" ht="16.5" customHeight="1">
      <c r="A176" s="40"/>
      <c r="B176" s="41"/>
      <c r="C176" s="224" t="s">
        <v>249</v>
      </c>
      <c r="D176" s="224" t="s">
        <v>147</v>
      </c>
      <c r="E176" s="225" t="s">
        <v>3197</v>
      </c>
      <c r="F176" s="226" t="s">
        <v>3198</v>
      </c>
      <c r="G176" s="227" t="s">
        <v>141</v>
      </c>
      <c r="H176" s="228">
        <v>2</v>
      </c>
      <c r="I176" s="229"/>
      <c r="J176" s="230">
        <f>ROUND(I176*H176,2)</f>
        <v>0</v>
      </c>
      <c r="K176" s="226" t="s">
        <v>142</v>
      </c>
      <c r="L176" s="231"/>
      <c r="M176" s="232" t="s">
        <v>19</v>
      </c>
      <c r="N176" s="233" t="s">
        <v>43</v>
      </c>
      <c r="O176" s="86"/>
      <c r="P176" s="215">
        <f>O176*H176</f>
        <v>0</v>
      </c>
      <c r="Q176" s="215">
        <v>0.223</v>
      </c>
      <c r="R176" s="215">
        <f>Q176*H176</f>
        <v>0.44600000000000001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183</v>
      </c>
      <c r="AT176" s="217" t="s">
        <v>147</v>
      </c>
      <c r="AU176" s="217" t="s">
        <v>82</v>
      </c>
      <c r="AY176" s="19" t="s">
        <v>135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80</v>
      </c>
      <c r="BK176" s="218">
        <f>ROUND(I176*H176,2)</f>
        <v>0</v>
      </c>
      <c r="BL176" s="19" t="s">
        <v>159</v>
      </c>
      <c r="BM176" s="217" t="s">
        <v>3199</v>
      </c>
    </row>
    <row r="177" s="13" customFormat="1">
      <c r="A177" s="13"/>
      <c r="B177" s="234"/>
      <c r="C177" s="235"/>
      <c r="D177" s="236" t="s">
        <v>152</v>
      </c>
      <c r="E177" s="237" t="s">
        <v>19</v>
      </c>
      <c r="F177" s="238" t="s">
        <v>3200</v>
      </c>
      <c r="G177" s="235"/>
      <c r="H177" s="239">
        <v>2</v>
      </c>
      <c r="I177" s="240"/>
      <c r="J177" s="235"/>
      <c r="K177" s="235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152</v>
      </c>
      <c r="AU177" s="245" t="s">
        <v>82</v>
      </c>
      <c r="AV177" s="13" t="s">
        <v>82</v>
      </c>
      <c r="AW177" s="13" t="s">
        <v>32</v>
      </c>
      <c r="AX177" s="13" t="s">
        <v>72</v>
      </c>
      <c r="AY177" s="245" t="s">
        <v>135</v>
      </c>
    </row>
    <row r="178" s="12" customFormat="1" ht="22.8" customHeight="1">
      <c r="A178" s="12"/>
      <c r="B178" s="190"/>
      <c r="C178" s="191"/>
      <c r="D178" s="192" t="s">
        <v>71</v>
      </c>
      <c r="E178" s="204" t="s">
        <v>159</v>
      </c>
      <c r="F178" s="204" t="s">
        <v>569</v>
      </c>
      <c r="G178" s="191"/>
      <c r="H178" s="191"/>
      <c r="I178" s="194"/>
      <c r="J178" s="205">
        <f>BK178</f>
        <v>0</v>
      </c>
      <c r="K178" s="191"/>
      <c r="L178" s="196"/>
      <c r="M178" s="197"/>
      <c r="N178" s="198"/>
      <c r="O178" s="198"/>
      <c r="P178" s="199">
        <f>SUM(P179:P189)</f>
        <v>0</v>
      </c>
      <c r="Q178" s="198"/>
      <c r="R178" s="199">
        <f>SUM(R179:R189)</f>
        <v>0.1530680424452</v>
      </c>
      <c r="S178" s="198"/>
      <c r="T178" s="200">
        <f>SUM(T179:T189)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01" t="s">
        <v>80</v>
      </c>
      <c r="AT178" s="202" t="s">
        <v>71</v>
      </c>
      <c r="AU178" s="202" t="s">
        <v>80</v>
      </c>
      <c r="AY178" s="201" t="s">
        <v>135</v>
      </c>
      <c r="BK178" s="203">
        <f>SUM(BK179:BK189)</f>
        <v>0</v>
      </c>
    </row>
    <row r="179" s="2" customFormat="1" ht="24.15" customHeight="1">
      <c r="A179" s="40"/>
      <c r="B179" s="41"/>
      <c r="C179" s="206" t="s">
        <v>253</v>
      </c>
      <c r="D179" s="206" t="s">
        <v>138</v>
      </c>
      <c r="E179" s="207" t="s">
        <v>3201</v>
      </c>
      <c r="F179" s="208" t="s">
        <v>3202</v>
      </c>
      <c r="G179" s="209" t="s">
        <v>325</v>
      </c>
      <c r="H179" s="210">
        <v>2.8079999999999998</v>
      </c>
      <c r="I179" s="211"/>
      <c r="J179" s="212">
        <f>ROUND(I179*H179,2)</f>
        <v>0</v>
      </c>
      <c r="K179" s="208" t="s">
        <v>142</v>
      </c>
      <c r="L179" s="46"/>
      <c r="M179" s="213" t="s">
        <v>19</v>
      </c>
      <c r="N179" s="214" t="s">
        <v>43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159</v>
      </c>
      <c r="AT179" s="217" t="s">
        <v>138</v>
      </c>
      <c r="AU179" s="217" t="s">
        <v>82</v>
      </c>
      <c r="AY179" s="19" t="s">
        <v>135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80</v>
      </c>
      <c r="BK179" s="218">
        <f>ROUND(I179*H179,2)</f>
        <v>0</v>
      </c>
      <c r="BL179" s="19" t="s">
        <v>159</v>
      </c>
      <c r="BM179" s="217" t="s">
        <v>3203</v>
      </c>
    </row>
    <row r="180" s="2" customFormat="1">
      <c r="A180" s="40"/>
      <c r="B180" s="41"/>
      <c r="C180" s="42"/>
      <c r="D180" s="219" t="s">
        <v>145</v>
      </c>
      <c r="E180" s="42"/>
      <c r="F180" s="220" t="s">
        <v>3204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145</v>
      </c>
      <c r="AU180" s="19" t="s">
        <v>82</v>
      </c>
    </row>
    <row r="181" s="13" customFormat="1">
      <c r="A181" s="13"/>
      <c r="B181" s="234"/>
      <c r="C181" s="235"/>
      <c r="D181" s="236" t="s">
        <v>152</v>
      </c>
      <c r="E181" s="237" t="s">
        <v>19</v>
      </c>
      <c r="F181" s="238" t="s">
        <v>3205</v>
      </c>
      <c r="G181" s="235"/>
      <c r="H181" s="239">
        <v>2.8079999999999998</v>
      </c>
      <c r="I181" s="240"/>
      <c r="J181" s="235"/>
      <c r="K181" s="235"/>
      <c r="L181" s="241"/>
      <c r="M181" s="242"/>
      <c r="N181" s="243"/>
      <c r="O181" s="243"/>
      <c r="P181" s="243"/>
      <c r="Q181" s="243"/>
      <c r="R181" s="243"/>
      <c r="S181" s="243"/>
      <c r="T181" s="24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5" t="s">
        <v>152</v>
      </c>
      <c r="AU181" s="245" t="s">
        <v>82</v>
      </c>
      <c r="AV181" s="13" t="s">
        <v>82</v>
      </c>
      <c r="AW181" s="13" t="s">
        <v>32</v>
      </c>
      <c r="AX181" s="13" t="s">
        <v>72</v>
      </c>
      <c r="AY181" s="245" t="s">
        <v>135</v>
      </c>
    </row>
    <row r="182" s="2" customFormat="1" ht="24.15" customHeight="1">
      <c r="A182" s="40"/>
      <c r="B182" s="41"/>
      <c r="C182" s="206" t="s">
        <v>1124</v>
      </c>
      <c r="D182" s="206" t="s">
        <v>138</v>
      </c>
      <c r="E182" s="207" t="s">
        <v>3206</v>
      </c>
      <c r="F182" s="208" t="s">
        <v>3207</v>
      </c>
      <c r="G182" s="209" t="s">
        <v>498</v>
      </c>
      <c r="H182" s="210">
        <v>3.7799999999999998</v>
      </c>
      <c r="I182" s="211"/>
      <c r="J182" s="212">
        <f>ROUND(I182*H182,2)</f>
        <v>0</v>
      </c>
      <c r="K182" s="208" t="s">
        <v>142</v>
      </c>
      <c r="L182" s="46"/>
      <c r="M182" s="213" t="s">
        <v>19</v>
      </c>
      <c r="N182" s="214" t="s">
        <v>43</v>
      </c>
      <c r="O182" s="86"/>
      <c r="P182" s="215">
        <f>O182*H182</f>
        <v>0</v>
      </c>
      <c r="Q182" s="215">
        <v>0.0078799999999999999</v>
      </c>
      <c r="R182" s="215">
        <f>Q182*H182</f>
        <v>0.029786399999999998</v>
      </c>
      <c r="S182" s="215">
        <v>0</v>
      </c>
      <c r="T182" s="21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7" t="s">
        <v>159</v>
      </c>
      <c r="AT182" s="217" t="s">
        <v>138</v>
      </c>
      <c r="AU182" s="217" t="s">
        <v>82</v>
      </c>
      <c r="AY182" s="19" t="s">
        <v>135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9" t="s">
        <v>80</v>
      </c>
      <c r="BK182" s="218">
        <f>ROUND(I182*H182,2)</f>
        <v>0</v>
      </c>
      <c r="BL182" s="19" t="s">
        <v>159</v>
      </c>
      <c r="BM182" s="217" t="s">
        <v>3208</v>
      </c>
    </row>
    <row r="183" s="2" customFormat="1">
      <c r="A183" s="40"/>
      <c r="B183" s="41"/>
      <c r="C183" s="42"/>
      <c r="D183" s="219" t="s">
        <v>145</v>
      </c>
      <c r="E183" s="42"/>
      <c r="F183" s="220" t="s">
        <v>3209</v>
      </c>
      <c r="G183" s="42"/>
      <c r="H183" s="42"/>
      <c r="I183" s="221"/>
      <c r="J183" s="42"/>
      <c r="K183" s="42"/>
      <c r="L183" s="46"/>
      <c r="M183" s="222"/>
      <c r="N183" s="22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145</v>
      </c>
      <c r="AU183" s="19" t="s">
        <v>82</v>
      </c>
    </row>
    <row r="184" s="13" customFormat="1">
      <c r="A184" s="13"/>
      <c r="B184" s="234"/>
      <c r="C184" s="235"/>
      <c r="D184" s="236" t="s">
        <v>152</v>
      </c>
      <c r="E184" s="237" t="s">
        <v>19</v>
      </c>
      <c r="F184" s="238" t="s">
        <v>3210</v>
      </c>
      <c r="G184" s="235"/>
      <c r="H184" s="239">
        <v>3.7799999999999998</v>
      </c>
      <c r="I184" s="240"/>
      <c r="J184" s="235"/>
      <c r="K184" s="235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152</v>
      </c>
      <c r="AU184" s="245" t="s">
        <v>82</v>
      </c>
      <c r="AV184" s="13" t="s">
        <v>82</v>
      </c>
      <c r="AW184" s="13" t="s">
        <v>32</v>
      </c>
      <c r="AX184" s="13" t="s">
        <v>72</v>
      </c>
      <c r="AY184" s="245" t="s">
        <v>135</v>
      </c>
    </row>
    <row r="185" s="2" customFormat="1" ht="24.15" customHeight="1">
      <c r="A185" s="40"/>
      <c r="B185" s="41"/>
      <c r="C185" s="206" t="s">
        <v>1130</v>
      </c>
      <c r="D185" s="206" t="s">
        <v>138</v>
      </c>
      <c r="E185" s="207" t="s">
        <v>3211</v>
      </c>
      <c r="F185" s="208" t="s">
        <v>3212</v>
      </c>
      <c r="G185" s="209" t="s">
        <v>498</v>
      </c>
      <c r="H185" s="210">
        <v>3.7799999999999998</v>
      </c>
      <c r="I185" s="211"/>
      <c r="J185" s="212">
        <f>ROUND(I185*H185,2)</f>
        <v>0</v>
      </c>
      <c r="K185" s="208" t="s">
        <v>142</v>
      </c>
      <c r="L185" s="46"/>
      <c r="M185" s="213" t="s">
        <v>19</v>
      </c>
      <c r="N185" s="214" t="s">
        <v>43</v>
      </c>
      <c r="O185" s="86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159</v>
      </c>
      <c r="AT185" s="217" t="s">
        <v>138</v>
      </c>
      <c r="AU185" s="217" t="s">
        <v>82</v>
      </c>
      <c r="AY185" s="19" t="s">
        <v>135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80</v>
      </c>
      <c r="BK185" s="218">
        <f>ROUND(I185*H185,2)</f>
        <v>0</v>
      </c>
      <c r="BL185" s="19" t="s">
        <v>159</v>
      </c>
      <c r="BM185" s="217" t="s">
        <v>3213</v>
      </c>
    </row>
    <row r="186" s="2" customFormat="1">
      <c r="A186" s="40"/>
      <c r="B186" s="41"/>
      <c r="C186" s="42"/>
      <c r="D186" s="219" t="s">
        <v>145</v>
      </c>
      <c r="E186" s="42"/>
      <c r="F186" s="220" t="s">
        <v>3214</v>
      </c>
      <c r="G186" s="42"/>
      <c r="H186" s="42"/>
      <c r="I186" s="221"/>
      <c r="J186" s="42"/>
      <c r="K186" s="42"/>
      <c r="L186" s="46"/>
      <c r="M186" s="222"/>
      <c r="N186" s="22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145</v>
      </c>
      <c r="AU186" s="19" t="s">
        <v>82</v>
      </c>
    </row>
    <row r="187" s="2" customFormat="1" ht="16.5" customHeight="1">
      <c r="A187" s="40"/>
      <c r="B187" s="41"/>
      <c r="C187" s="206" t="s">
        <v>266</v>
      </c>
      <c r="D187" s="206" t="s">
        <v>138</v>
      </c>
      <c r="E187" s="207" t="s">
        <v>3215</v>
      </c>
      <c r="F187" s="208" t="s">
        <v>3216</v>
      </c>
      <c r="G187" s="209" t="s">
        <v>400</v>
      </c>
      <c r="H187" s="210">
        <v>0.11600000000000001</v>
      </c>
      <c r="I187" s="211"/>
      <c r="J187" s="212">
        <f>ROUND(I187*H187,2)</f>
        <v>0</v>
      </c>
      <c r="K187" s="208" t="s">
        <v>142</v>
      </c>
      <c r="L187" s="46"/>
      <c r="M187" s="213" t="s">
        <v>19</v>
      </c>
      <c r="N187" s="214" t="s">
        <v>43</v>
      </c>
      <c r="O187" s="86"/>
      <c r="P187" s="215">
        <f>O187*H187</f>
        <v>0</v>
      </c>
      <c r="Q187" s="215">
        <v>1.0627727797</v>
      </c>
      <c r="R187" s="215">
        <f>Q187*H187</f>
        <v>0.1232816424452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159</v>
      </c>
      <c r="AT187" s="217" t="s">
        <v>138</v>
      </c>
      <c r="AU187" s="217" t="s">
        <v>82</v>
      </c>
      <c r="AY187" s="19" t="s">
        <v>135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80</v>
      </c>
      <c r="BK187" s="218">
        <f>ROUND(I187*H187,2)</f>
        <v>0</v>
      </c>
      <c r="BL187" s="19" t="s">
        <v>159</v>
      </c>
      <c r="BM187" s="217" t="s">
        <v>3217</v>
      </c>
    </row>
    <row r="188" s="2" customFormat="1">
      <c r="A188" s="40"/>
      <c r="B188" s="41"/>
      <c r="C188" s="42"/>
      <c r="D188" s="219" t="s">
        <v>145</v>
      </c>
      <c r="E188" s="42"/>
      <c r="F188" s="220" t="s">
        <v>3218</v>
      </c>
      <c r="G188" s="42"/>
      <c r="H188" s="42"/>
      <c r="I188" s="221"/>
      <c r="J188" s="42"/>
      <c r="K188" s="42"/>
      <c r="L188" s="46"/>
      <c r="M188" s="222"/>
      <c r="N188" s="22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145</v>
      </c>
      <c r="AU188" s="19" t="s">
        <v>82</v>
      </c>
    </row>
    <row r="189" s="13" customFormat="1">
      <c r="A189" s="13"/>
      <c r="B189" s="234"/>
      <c r="C189" s="235"/>
      <c r="D189" s="236" t="s">
        <v>152</v>
      </c>
      <c r="E189" s="237" t="s">
        <v>19</v>
      </c>
      <c r="F189" s="238" t="s">
        <v>3219</v>
      </c>
      <c r="G189" s="235"/>
      <c r="H189" s="239">
        <v>0.11600000000000001</v>
      </c>
      <c r="I189" s="240"/>
      <c r="J189" s="235"/>
      <c r="K189" s="235"/>
      <c r="L189" s="241"/>
      <c r="M189" s="242"/>
      <c r="N189" s="243"/>
      <c r="O189" s="243"/>
      <c r="P189" s="243"/>
      <c r="Q189" s="243"/>
      <c r="R189" s="243"/>
      <c r="S189" s="243"/>
      <c r="T189" s="24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5" t="s">
        <v>152</v>
      </c>
      <c r="AU189" s="245" t="s">
        <v>82</v>
      </c>
      <c r="AV189" s="13" t="s">
        <v>82</v>
      </c>
      <c r="AW189" s="13" t="s">
        <v>32</v>
      </c>
      <c r="AX189" s="13" t="s">
        <v>72</v>
      </c>
      <c r="AY189" s="245" t="s">
        <v>135</v>
      </c>
    </row>
    <row r="190" s="12" customFormat="1" ht="22.8" customHeight="1">
      <c r="A190" s="12"/>
      <c r="B190" s="190"/>
      <c r="C190" s="191"/>
      <c r="D190" s="192" t="s">
        <v>71</v>
      </c>
      <c r="E190" s="204" t="s">
        <v>169</v>
      </c>
      <c r="F190" s="204" t="s">
        <v>941</v>
      </c>
      <c r="G190" s="191"/>
      <c r="H190" s="191"/>
      <c r="I190" s="194"/>
      <c r="J190" s="205">
        <f>BK190</f>
        <v>0</v>
      </c>
      <c r="K190" s="191"/>
      <c r="L190" s="196"/>
      <c r="M190" s="197"/>
      <c r="N190" s="198"/>
      <c r="O190" s="198"/>
      <c r="P190" s="199">
        <f>SUM(P191:P194)</f>
        <v>0</v>
      </c>
      <c r="Q190" s="198"/>
      <c r="R190" s="199">
        <f>SUM(R191:R194)</f>
        <v>10.474243039999998</v>
      </c>
      <c r="S190" s="198"/>
      <c r="T190" s="200">
        <f>SUM(T191:T194)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01" t="s">
        <v>80</v>
      </c>
      <c r="AT190" s="202" t="s">
        <v>71</v>
      </c>
      <c r="AU190" s="202" t="s">
        <v>80</v>
      </c>
      <c r="AY190" s="201" t="s">
        <v>135</v>
      </c>
      <c r="BK190" s="203">
        <f>SUM(BK191:BK194)</f>
        <v>0</v>
      </c>
    </row>
    <row r="191" s="2" customFormat="1" ht="21.75" customHeight="1">
      <c r="A191" s="40"/>
      <c r="B191" s="41"/>
      <c r="C191" s="206" t="s">
        <v>271</v>
      </c>
      <c r="D191" s="206" t="s">
        <v>138</v>
      </c>
      <c r="E191" s="207" t="s">
        <v>3220</v>
      </c>
      <c r="F191" s="208" t="s">
        <v>3221</v>
      </c>
      <c r="G191" s="209" t="s">
        <v>325</v>
      </c>
      <c r="H191" s="210">
        <v>4.5519999999999996</v>
      </c>
      <c r="I191" s="211"/>
      <c r="J191" s="212">
        <f>ROUND(I191*H191,2)</f>
        <v>0</v>
      </c>
      <c r="K191" s="208" t="s">
        <v>142</v>
      </c>
      <c r="L191" s="46"/>
      <c r="M191" s="213" t="s">
        <v>19</v>
      </c>
      <c r="N191" s="214" t="s">
        <v>43</v>
      </c>
      <c r="O191" s="86"/>
      <c r="P191" s="215">
        <f>O191*H191</f>
        <v>0</v>
      </c>
      <c r="Q191" s="215">
        <v>2.3010199999999998</v>
      </c>
      <c r="R191" s="215">
        <f>Q191*H191</f>
        <v>10.474243039999998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159</v>
      </c>
      <c r="AT191" s="217" t="s">
        <v>138</v>
      </c>
      <c r="AU191" s="217" t="s">
        <v>82</v>
      </c>
      <c r="AY191" s="19" t="s">
        <v>135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80</v>
      </c>
      <c r="BK191" s="218">
        <f>ROUND(I191*H191,2)</f>
        <v>0</v>
      </c>
      <c r="BL191" s="19" t="s">
        <v>159</v>
      </c>
      <c r="BM191" s="217" t="s">
        <v>3222</v>
      </c>
    </row>
    <row r="192" s="2" customFormat="1">
      <c r="A192" s="40"/>
      <c r="B192" s="41"/>
      <c r="C192" s="42"/>
      <c r="D192" s="219" t="s">
        <v>145</v>
      </c>
      <c r="E192" s="42"/>
      <c r="F192" s="220" t="s">
        <v>3223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145</v>
      </c>
      <c r="AU192" s="19" t="s">
        <v>82</v>
      </c>
    </row>
    <row r="193" s="13" customFormat="1">
      <c r="A193" s="13"/>
      <c r="B193" s="234"/>
      <c r="C193" s="235"/>
      <c r="D193" s="236" t="s">
        <v>152</v>
      </c>
      <c r="E193" s="237" t="s">
        <v>19</v>
      </c>
      <c r="F193" s="238" t="s">
        <v>3224</v>
      </c>
      <c r="G193" s="235"/>
      <c r="H193" s="239">
        <v>2.4369999999999998</v>
      </c>
      <c r="I193" s="240"/>
      <c r="J193" s="235"/>
      <c r="K193" s="235"/>
      <c r="L193" s="241"/>
      <c r="M193" s="242"/>
      <c r="N193" s="243"/>
      <c r="O193" s="243"/>
      <c r="P193" s="243"/>
      <c r="Q193" s="243"/>
      <c r="R193" s="243"/>
      <c r="S193" s="243"/>
      <c r="T193" s="24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5" t="s">
        <v>152</v>
      </c>
      <c r="AU193" s="245" t="s">
        <v>82</v>
      </c>
      <c r="AV193" s="13" t="s">
        <v>82</v>
      </c>
      <c r="AW193" s="13" t="s">
        <v>32</v>
      </c>
      <c r="AX193" s="13" t="s">
        <v>72</v>
      </c>
      <c r="AY193" s="245" t="s">
        <v>135</v>
      </c>
    </row>
    <row r="194" s="13" customFormat="1">
      <c r="A194" s="13"/>
      <c r="B194" s="234"/>
      <c r="C194" s="235"/>
      <c r="D194" s="236" t="s">
        <v>152</v>
      </c>
      <c r="E194" s="237" t="s">
        <v>19</v>
      </c>
      <c r="F194" s="238" t="s">
        <v>3225</v>
      </c>
      <c r="G194" s="235"/>
      <c r="H194" s="239">
        <v>2.1150000000000002</v>
      </c>
      <c r="I194" s="240"/>
      <c r="J194" s="235"/>
      <c r="K194" s="235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152</v>
      </c>
      <c r="AU194" s="245" t="s">
        <v>82</v>
      </c>
      <c r="AV194" s="13" t="s">
        <v>82</v>
      </c>
      <c r="AW194" s="13" t="s">
        <v>32</v>
      </c>
      <c r="AX194" s="13" t="s">
        <v>72</v>
      </c>
      <c r="AY194" s="245" t="s">
        <v>135</v>
      </c>
    </row>
    <row r="195" s="12" customFormat="1" ht="22.8" customHeight="1">
      <c r="A195" s="12"/>
      <c r="B195" s="190"/>
      <c r="C195" s="191"/>
      <c r="D195" s="192" t="s">
        <v>71</v>
      </c>
      <c r="E195" s="204" t="s">
        <v>183</v>
      </c>
      <c r="F195" s="204" t="s">
        <v>585</v>
      </c>
      <c r="G195" s="191"/>
      <c r="H195" s="191"/>
      <c r="I195" s="194"/>
      <c r="J195" s="205">
        <f>BK195</f>
        <v>0</v>
      </c>
      <c r="K195" s="191"/>
      <c r="L195" s="196"/>
      <c r="M195" s="197"/>
      <c r="N195" s="198"/>
      <c r="O195" s="198"/>
      <c r="P195" s="199">
        <f>SUM(P196:P225)</f>
        <v>0</v>
      </c>
      <c r="Q195" s="198"/>
      <c r="R195" s="199">
        <f>SUM(R196:R225)</f>
        <v>2.8714067346455998</v>
      </c>
      <c r="S195" s="198"/>
      <c r="T195" s="200">
        <f>SUM(T196:T225)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01" t="s">
        <v>80</v>
      </c>
      <c r="AT195" s="202" t="s">
        <v>71</v>
      </c>
      <c r="AU195" s="202" t="s">
        <v>80</v>
      </c>
      <c r="AY195" s="201" t="s">
        <v>135</v>
      </c>
      <c r="BK195" s="203">
        <f>SUM(BK196:BK225)</f>
        <v>0</v>
      </c>
    </row>
    <row r="196" s="2" customFormat="1" ht="24.15" customHeight="1">
      <c r="A196" s="40"/>
      <c r="B196" s="41"/>
      <c r="C196" s="206" t="s">
        <v>276</v>
      </c>
      <c r="D196" s="206" t="s">
        <v>138</v>
      </c>
      <c r="E196" s="207" t="s">
        <v>3226</v>
      </c>
      <c r="F196" s="208" t="s">
        <v>3227</v>
      </c>
      <c r="G196" s="209" t="s">
        <v>325</v>
      </c>
      <c r="H196" s="210">
        <v>9.4399999999999995</v>
      </c>
      <c r="I196" s="211"/>
      <c r="J196" s="212">
        <f>ROUND(I196*H196,2)</f>
        <v>0</v>
      </c>
      <c r="K196" s="208" t="s">
        <v>142</v>
      </c>
      <c r="L196" s="46"/>
      <c r="M196" s="213" t="s">
        <v>19</v>
      </c>
      <c r="N196" s="214" t="s">
        <v>43</v>
      </c>
      <c r="O196" s="86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159</v>
      </c>
      <c r="AT196" s="217" t="s">
        <v>138</v>
      </c>
      <c r="AU196" s="217" t="s">
        <v>82</v>
      </c>
      <c r="AY196" s="19" t="s">
        <v>135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9" t="s">
        <v>80</v>
      </c>
      <c r="BK196" s="218">
        <f>ROUND(I196*H196,2)</f>
        <v>0</v>
      </c>
      <c r="BL196" s="19" t="s">
        <v>159</v>
      </c>
      <c r="BM196" s="217" t="s">
        <v>3228</v>
      </c>
    </row>
    <row r="197" s="2" customFormat="1">
      <c r="A197" s="40"/>
      <c r="B197" s="41"/>
      <c r="C197" s="42"/>
      <c r="D197" s="219" t="s">
        <v>145</v>
      </c>
      <c r="E197" s="42"/>
      <c r="F197" s="220" t="s">
        <v>3229</v>
      </c>
      <c r="G197" s="42"/>
      <c r="H197" s="42"/>
      <c r="I197" s="221"/>
      <c r="J197" s="42"/>
      <c r="K197" s="42"/>
      <c r="L197" s="46"/>
      <c r="M197" s="222"/>
      <c r="N197" s="22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145</v>
      </c>
      <c r="AU197" s="19" t="s">
        <v>82</v>
      </c>
    </row>
    <row r="198" s="13" customFormat="1">
      <c r="A198" s="13"/>
      <c r="B198" s="234"/>
      <c r="C198" s="235"/>
      <c r="D198" s="236" t="s">
        <v>152</v>
      </c>
      <c r="E198" s="237" t="s">
        <v>19</v>
      </c>
      <c r="F198" s="238" t="s">
        <v>3230</v>
      </c>
      <c r="G198" s="235"/>
      <c r="H198" s="239">
        <v>9.4399999999999995</v>
      </c>
      <c r="I198" s="240"/>
      <c r="J198" s="235"/>
      <c r="K198" s="235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152</v>
      </c>
      <c r="AU198" s="245" t="s">
        <v>82</v>
      </c>
      <c r="AV198" s="13" t="s">
        <v>82</v>
      </c>
      <c r="AW198" s="13" t="s">
        <v>32</v>
      </c>
      <c r="AX198" s="13" t="s">
        <v>72</v>
      </c>
      <c r="AY198" s="245" t="s">
        <v>135</v>
      </c>
    </row>
    <row r="199" s="2" customFormat="1" ht="24.15" customHeight="1">
      <c r="A199" s="40"/>
      <c r="B199" s="41"/>
      <c r="C199" s="206" t="s">
        <v>281</v>
      </c>
      <c r="D199" s="206" t="s">
        <v>138</v>
      </c>
      <c r="E199" s="207" t="s">
        <v>3231</v>
      </c>
      <c r="F199" s="208" t="s">
        <v>3232</v>
      </c>
      <c r="G199" s="209" t="s">
        <v>325</v>
      </c>
      <c r="H199" s="210">
        <v>4.1849999999999996</v>
      </c>
      <c r="I199" s="211"/>
      <c r="J199" s="212">
        <f>ROUND(I199*H199,2)</f>
        <v>0</v>
      </c>
      <c r="K199" s="208" t="s">
        <v>142</v>
      </c>
      <c r="L199" s="46"/>
      <c r="M199" s="213" t="s">
        <v>19</v>
      </c>
      <c r="N199" s="214" t="s">
        <v>43</v>
      </c>
      <c r="O199" s="86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17" t="s">
        <v>159</v>
      </c>
      <c r="AT199" s="217" t="s">
        <v>138</v>
      </c>
      <c r="AU199" s="217" t="s">
        <v>82</v>
      </c>
      <c r="AY199" s="19" t="s">
        <v>135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9" t="s">
        <v>80</v>
      </c>
      <c r="BK199" s="218">
        <f>ROUND(I199*H199,2)</f>
        <v>0</v>
      </c>
      <c r="BL199" s="19" t="s">
        <v>159</v>
      </c>
      <c r="BM199" s="217" t="s">
        <v>3233</v>
      </c>
    </row>
    <row r="200" s="2" customFormat="1">
      <c r="A200" s="40"/>
      <c r="B200" s="41"/>
      <c r="C200" s="42"/>
      <c r="D200" s="219" t="s">
        <v>145</v>
      </c>
      <c r="E200" s="42"/>
      <c r="F200" s="220" t="s">
        <v>3234</v>
      </c>
      <c r="G200" s="42"/>
      <c r="H200" s="42"/>
      <c r="I200" s="221"/>
      <c r="J200" s="42"/>
      <c r="K200" s="42"/>
      <c r="L200" s="46"/>
      <c r="M200" s="222"/>
      <c r="N200" s="223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145</v>
      </c>
      <c r="AU200" s="19" t="s">
        <v>82</v>
      </c>
    </row>
    <row r="201" s="13" customFormat="1">
      <c r="A201" s="13"/>
      <c r="B201" s="234"/>
      <c r="C201" s="235"/>
      <c r="D201" s="236" t="s">
        <v>152</v>
      </c>
      <c r="E201" s="237" t="s">
        <v>19</v>
      </c>
      <c r="F201" s="238" t="s">
        <v>3235</v>
      </c>
      <c r="G201" s="235"/>
      <c r="H201" s="239">
        <v>4.1849999999999996</v>
      </c>
      <c r="I201" s="240"/>
      <c r="J201" s="235"/>
      <c r="K201" s="235"/>
      <c r="L201" s="241"/>
      <c r="M201" s="242"/>
      <c r="N201" s="243"/>
      <c r="O201" s="243"/>
      <c r="P201" s="243"/>
      <c r="Q201" s="243"/>
      <c r="R201" s="243"/>
      <c r="S201" s="243"/>
      <c r="T201" s="24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5" t="s">
        <v>152</v>
      </c>
      <c r="AU201" s="245" t="s">
        <v>82</v>
      </c>
      <c r="AV201" s="13" t="s">
        <v>82</v>
      </c>
      <c r="AW201" s="13" t="s">
        <v>32</v>
      </c>
      <c r="AX201" s="13" t="s">
        <v>72</v>
      </c>
      <c r="AY201" s="245" t="s">
        <v>135</v>
      </c>
    </row>
    <row r="202" s="2" customFormat="1" ht="21.75" customHeight="1">
      <c r="A202" s="40"/>
      <c r="B202" s="41"/>
      <c r="C202" s="206" t="s">
        <v>1135</v>
      </c>
      <c r="D202" s="206" t="s">
        <v>138</v>
      </c>
      <c r="E202" s="207" t="s">
        <v>3236</v>
      </c>
      <c r="F202" s="208" t="s">
        <v>3237</v>
      </c>
      <c r="G202" s="209" t="s">
        <v>498</v>
      </c>
      <c r="H202" s="210">
        <v>50.399999999999999</v>
      </c>
      <c r="I202" s="211"/>
      <c r="J202" s="212">
        <f>ROUND(I202*H202,2)</f>
        <v>0</v>
      </c>
      <c r="K202" s="208" t="s">
        <v>142</v>
      </c>
      <c r="L202" s="46"/>
      <c r="M202" s="213" t="s">
        <v>19</v>
      </c>
      <c r="N202" s="214" t="s">
        <v>43</v>
      </c>
      <c r="O202" s="86"/>
      <c r="P202" s="215">
        <f>O202*H202</f>
        <v>0</v>
      </c>
      <c r="Q202" s="215">
        <v>0.017160000000000002</v>
      </c>
      <c r="R202" s="215">
        <f>Q202*H202</f>
        <v>0.86486400000000008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159</v>
      </c>
      <c r="AT202" s="217" t="s">
        <v>138</v>
      </c>
      <c r="AU202" s="217" t="s">
        <v>82</v>
      </c>
      <c r="AY202" s="19" t="s">
        <v>135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80</v>
      </c>
      <c r="BK202" s="218">
        <f>ROUND(I202*H202,2)</f>
        <v>0</v>
      </c>
      <c r="BL202" s="19" t="s">
        <v>159</v>
      </c>
      <c r="BM202" s="217" t="s">
        <v>3238</v>
      </c>
    </row>
    <row r="203" s="2" customFormat="1">
      <c r="A203" s="40"/>
      <c r="B203" s="41"/>
      <c r="C203" s="42"/>
      <c r="D203" s="219" t="s">
        <v>145</v>
      </c>
      <c r="E203" s="42"/>
      <c r="F203" s="220" t="s">
        <v>3239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145</v>
      </c>
      <c r="AU203" s="19" t="s">
        <v>82</v>
      </c>
    </row>
    <row r="204" s="13" customFormat="1">
      <c r="A204" s="13"/>
      <c r="B204" s="234"/>
      <c r="C204" s="235"/>
      <c r="D204" s="236" t="s">
        <v>152</v>
      </c>
      <c r="E204" s="237" t="s">
        <v>19</v>
      </c>
      <c r="F204" s="238" t="s">
        <v>3240</v>
      </c>
      <c r="G204" s="235"/>
      <c r="H204" s="239">
        <v>50.399999999999999</v>
      </c>
      <c r="I204" s="240"/>
      <c r="J204" s="235"/>
      <c r="K204" s="235"/>
      <c r="L204" s="241"/>
      <c r="M204" s="242"/>
      <c r="N204" s="243"/>
      <c r="O204" s="243"/>
      <c r="P204" s="243"/>
      <c r="Q204" s="243"/>
      <c r="R204" s="243"/>
      <c r="S204" s="243"/>
      <c r="T204" s="24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5" t="s">
        <v>152</v>
      </c>
      <c r="AU204" s="245" t="s">
        <v>82</v>
      </c>
      <c r="AV204" s="13" t="s">
        <v>82</v>
      </c>
      <c r="AW204" s="13" t="s">
        <v>32</v>
      </c>
      <c r="AX204" s="13" t="s">
        <v>72</v>
      </c>
      <c r="AY204" s="245" t="s">
        <v>135</v>
      </c>
    </row>
    <row r="205" s="2" customFormat="1" ht="24.15" customHeight="1">
      <c r="A205" s="40"/>
      <c r="B205" s="41"/>
      <c r="C205" s="206" t="s">
        <v>1141</v>
      </c>
      <c r="D205" s="206" t="s">
        <v>138</v>
      </c>
      <c r="E205" s="207" t="s">
        <v>3241</v>
      </c>
      <c r="F205" s="208" t="s">
        <v>3242</v>
      </c>
      <c r="G205" s="209" t="s">
        <v>498</v>
      </c>
      <c r="H205" s="210">
        <v>50.399999999999999</v>
      </c>
      <c r="I205" s="211"/>
      <c r="J205" s="212">
        <f>ROUND(I205*H205,2)</f>
        <v>0</v>
      </c>
      <c r="K205" s="208" t="s">
        <v>142</v>
      </c>
      <c r="L205" s="46"/>
      <c r="M205" s="213" t="s">
        <v>19</v>
      </c>
      <c r="N205" s="214" t="s">
        <v>43</v>
      </c>
      <c r="O205" s="86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7" t="s">
        <v>159</v>
      </c>
      <c r="AT205" s="217" t="s">
        <v>138</v>
      </c>
      <c r="AU205" s="217" t="s">
        <v>82</v>
      </c>
      <c r="AY205" s="19" t="s">
        <v>135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9" t="s">
        <v>80</v>
      </c>
      <c r="BK205" s="218">
        <f>ROUND(I205*H205,2)</f>
        <v>0</v>
      </c>
      <c r="BL205" s="19" t="s">
        <v>159</v>
      </c>
      <c r="BM205" s="217" t="s">
        <v>3243</v>
      </c>
    </row>
    <row r="206" s="2" customFormat="1">
      <c r="A206" s="40"/>
      <c r="B206" s="41"/>
      <c r="C206" s="42"/>
      <c r="D206" s="219" t="s">
        <v>145</v>
      </c>
      <c r="E206" s="42"/>
      <c r="F206" s="220" t="s">
        <v>3244</v>
      </c>
      <c r="G206" s="42"/>
      <c r="H206" s="42"/>
      <c r="I206" s="221"/>
      <c r="J206" s="42"/>
      <c r="K206" s="42"/>
      <c r="L206" s="46"/>
      <c r="M206" s="222"/>
      <c r="N206" s="22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145</v>
      </c>
      <c r="AU206" s="19" t="s">
        <v>82</v>
      </c>
    </row>
    <row r="207" s="2" customFormat="1" ht="16.5" customHeight="1">
      <c r="A207" s="40"/>
      <c r="B207" s="41"/>
      <c r="C207" s="206" t="s">
        <v>1146</v>
      </c>
      <c r="D207" s="206" t="s">
        <v>138</v>
      </c>
      <c r="E207" s="207" t="s">
        <v>3245</v>
      </c>
      <c r="F207" s="208" t="s">
        <v>3246</v>
      </c>
      <c r="G207" s="209" t="s">
        <v>498</v>
      </c>
      <c r="H207" s="210">
        <v>31.800000000000001</v>
      </c>
      <c r="I207" s="211"/>
      <c r="J207" s="212">
        <f>ROUND(I207*H207,2)</f>
        <v>0</v>
      </c>
      <c r="K207" s="208" t="s">
        <v>142</v>
      </c>
      <c r="L207" s="46"/>
      <c r="M207" s="213" t="s">
        <v>19</v>
      </c>
      <c r="N207" s="214" t="s">
        <v>43</v>
      </c>
      <c r="O207" s="86"/>
      <c r="P207" s="215">
        <f>O207*H207</f>
        <v>0</v>
      </c>
      <c r="Q207" s="215">
        <v>0.0048700000000000002</v>
      </c>
      <c r="R207" s="215">
        <f>Q207*H207</f>
        <v>0.154866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159</v>
      </c>
      <c r="AT207" s="217" t="s">
        <v>138</v>
      </c>
      <c r="AU207" s="217" t="s">
        <v>82</v>
      </c>
      <c r="AY207" s="19" t="s">
        <v>135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80</v>
      </c>
      <c r="BK207" s="218">
        <f>ROUND(I207*H207,2)</f>
        <v>0</v>
      </c>
      <c r="BL207" s="19" t="s">
        <v>159</v>
      </c>
      <c r="BM207" s="217" t="s">
        <v>3247</v>
      </c>
    </row>
    <row r="208" s="2" customFormat="1">
      <c r="A208" s="40"/>
      <c r="B208" s="41"/>
      <c r="C208" s="42"/>
      <c r="D208" s="219" t="s">
        <v>145</v>
      </c>
      <c r="E208" s="42"/>
      <c r="F208" s="220" t="s">
        <v>3248</v>
      </c>
      <c r="G208" s="42"/>
      <c r="H208" s="42"/>
      <c r="I208" s="221"/>
      <c r="J208" s="42"/>
      <c r="K208" s="42"/>
      <c r="L208" s="46"/>
      <c r="M208" s="222"/>
      <c r="N208" s="22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145</v>
      </c>
      <c r="AU208" s="19" t="s">
        <v>82</v>
      </c>
    </row>
    <row r="209" s="13" customFormat="1">
      <c r="A209" s="13"/>
      <c r="B209" s="234"/>
      <c r="C209" s="235"/>
      <c r="D209" s="236" t="s">
        <v>152</v>
      </c>
      <c r="E209" s="237" t="s">
        <v>19</v>
      </c>
      <c r="F209" s="238" t="s">
        <v>3249</v>
      </c>
      <c r="G209" s="235"/>
      <c r="H209" s="239">
        <v>31.800000000000001</v>
      </c>
      <c r="I209" s="240"/>
      <c r="J209" s="235"/>
      <c r="K209" s="235"/>
      <c r="L209" s="241"/>
      <c r="M209" s="242"/>
      <c r="N209" s="243"/>
      <c r="O209" s="243"/>
      <c r="P209" s="243"/>
      <c r="Q209" s="243"/>
      <c r="R209" s="243"/>
      <c r="S209" s="243"/>
      <c r="T209" s="24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5" t="s">
        <v>152</v>
      </c>
      <c r="AU209" s="245" t="s">
        <v>82</v>
      </c>
      <c r="AV209" s="13" t="s">
        <v>82</v>
      </c>
      <c r="AW209" s="13" t="s">
        <v>32</v>
      </c>
      <c r="AX209" s="13" t="s">
        <v>72</v>
      </c>
      <c r="AY209" s="245" t="s">
        <v>135</v>
      </c>
    </row>
    <row r="210" s="2" customFormat="1" ht="16.5" customHeight="1">
      <c r="A210" s="40"/>
      <c r="B210" s="41"/>
      <c r="C210" s="206" t="s">
        <v>1161</v>
      </c>
      <c r="D210" s="206" t="s">
        <v>138</v>
      </c>
      <c r="E210" s="207" t="s">
        <v>3250</v>
      </c>
      <c r="F210" s="208" t="s">
        <v>3251</v>
      </c>
      <c r="G210" s="209" t="s">
        <v>498</v>
      </c>
      <c r="H210" s="210">
        <v>31.800000000000001</v>
      </c>
      <c r="I210" s="211"/>
      <c r="J210" s="212">
        <f>ROUND(I210*H210,2)</f>
        <v>0</v>
      </c>
      <c r="K210" s="208" t="s">
        <v>142</v>
      </c>
      <c r="L210" s="46"/>
      <c r="M210" s="213" t="s">
        <v>19</v>
      </c>
      <c r="N210" s="214" t="s">
        <v>43</v>
      </c>
      <c r="O210" s="86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159</v>
      </c>
      <c r="AT210" s="217" t="s">
        <v>138</v>
      </c>
      <c r="AU210" s="217" t="s">
        <v>82</v>
      </c>
      <c r="AY210" s="19" t="s">
        <v>135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80</v>
      </c>
      <c r="BK210" s="218">
        <f>ROUND(I210*H210,2)</f>
        <v>0</v>
      </c>
      <c r="BL210" s="19" t="s">
        <v>159</v>
      </c>
      <c r="BM210" s="217" t="s">
        <v>3252</v>
      </c>
    </row>
    <row r="211" s="2" customFormat="1">
      <c r="A211" s="40"/>
      <c r="B211" s="41"/>
      <c r="C211" s="42"/>
      <c r="D211" s="219" t="s">
        <v>145</v>
      </c>
      <c r="E211" s="42"/>
      <c r="F211" s="220" t="s">
        <v>3253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145</v>
      </c>
      <c r="AU211" s="19" t="s">
        <v>82</v>
      </c>
    </row>
    <row r="212" s="2" customFormat="1" ht="16.5" customHeight="1">
      <c r="A212" s="40"/>
      <c r="B212" s="41"/>
      <c r="C212" s="206" t="s">
        <v>298</v>
      </c>
      <c r="D212" s="206" t="s">
        <v>138</v>
      </c>
      <c r="E212" s="207" t="s">
        <v>3254</v>
      </c>
      <c r="F212" s="208" t="s">
        <v>3255</v>
      </c>
      <c r="G212" s="209" t="s">
        <v>400</v>
      </c>
      <c r="H212" s="210">
        <v>0.84999999999999998</v>
      </c>
      <c r="I212" s="211"/>
      <c r="J212" s="212">
        <f>ROUND(I212*H212,2)</f>
        <v>0</v>
      </c>
      <c r="K212" s="208" t="s">
        <v>142</v>
      </c>
      <c r="L212" s="46"/>
      <c r="M212" s="213" t="s">
        <v>19</v>
      </c>
      <c r="N212" s="214" t="s">
        <v>43</v>
      </c>
      <c r="O212" s="86"/>
      <c r="P212" s="215">
        <f>O212*H212</f>
        <v>0</v>
      </c>
      <c r="Q212" s="215">
        <v>1.0423232</v>
      </c>
      <c r="R212" s="215">
        <f>Q212*H212</f>
        <v>0.88597471999999999</v>
      </c>
      <c r="S212" s="215">
        <v>0</v>
      </c>
      <c r="T212" s="21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7" t="s">
        <v>159</v>
      </c>
      <c r="AT212" s="217" t="s">
        <v>138</v>
      </c>
      <c r="AU212" s="217" t="s">
        <v>82</v>
      </c>
      <c r="AY212" s="19" t="s">
        <v>135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9" t="s">
        <v>80</v>
      </c>
      <c r="BK212" s="218">
        <f>ROUND(I212*H212,2)</f>
        <v>0</v>
      </c>
      <c r="BL212" s="19" t="s">
        <v>159</v>
      </c>
      <c r="BM212" s="217" t="s">
        <v>3256</v>
      </c>
    </row>
    <row r="213" s="2" customFormat="1">
      <c r="A213" s="40"/>
      <c r="B213" s="41"/>
      <c r="C213" s="42"/>
      <c r="D213" s="219" t="s">
        <v>145</v>
      </c>
      <c r="E213" s="42"/>
      <c r="F213" s="220" t="s">
        <v>3257</v>
      </c>
      <c r="G213" s="42"/>
      <c r="H213" s="42"/>
      <c r="I213" s="221"/>
      <c r="J213" s="42"/>
      <c r="K213" s="42"/>
      <c r="L213" s="46"/>
      <c r="M213" s="222"/>
      <c r="N213" s="22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145</v>
      </c>
      <c r="AU213" s="19" t="s">
        <v>82</v>
      </c>
    </row>
    <row r="214" s="13" customFormat="1">
      <c r="A214" s="13"/>
      <c r="B214" s="234"/>
      <c r="C214" s="235"/>
      <c r="D214" s="236" t="s">
        <v>152</v>
      </c>
      <c r="E214" s="237" t="s">
        <v>19</v>
      </c>
      <c r="F214" s="238" t="s">
        <v>3258</v>
      </c>
      <c r="G214" s="235"/>
      <c r="H214" s="239">
        <v>0.84999999999999998</v>
      </c>
      <c r="I214" s="240"/>
      <c r="J214" s="235"/>
      <c r="K214" s="235"/>
      <c r="L214" s="241"/>
      <c r="M214" s="242"/>
      <c r="N214" s="243"/>
      <c r="O214" s="243"/>
      <c r="P214" s="243"/>
      <c r="Q214" s="243"/>
      <c r="R214" s="243"/>
      <c r="S214" s="243"/>
      <c r="T214" s="24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5" t="s">
        <v>152</v>
      </c>
      <c r="AU214" s="245" t="s">
        <v>82</v>
      </c>
      <c r="AV214" s="13" t="s">
        <v>82</v>
      </c>
      <c r="AW214" s="13" t="s">
        <v>32</v>
      </c>
      <c r="AX214" s="13" t="s">
        <v>72</v>
      </c>
      <c r="AY214" s="245" t="s">
        <v>135</v>
      </c>
    </row>
    <row r="215" s="2" customFormat="1" ht="16.5" customHeight="1">
      <c r="A215" s="40"/>
      <c r="B215" s="41"/>
      <c r="C215" s="206" t="s">
        <v>150</v>
      </c>
      <c r="D215" s="206" t="s">
        <v>138</v>
      </c>
      <c r="E215" s="207" t="s">
        <v>3259</v>
      </c>
      <c r="F215" s="208" t="s">
        <v>3260</v>
      </c>
      <c r="G215" s="209" t="s">
        <v>400</v>
      </c>
      <c r="H215" s="210">
        <v>0.14099999999999999</v>
      </c>
      <c r="I215" s="211"/>
      <c r="J215" s="212">
        <f>ROUND(I215*H215,2)</f>
        <v>0</v>
      </c>
      <c r="K215" s="208" t="s">
        <v>142</v>
      </c>
      <c r="L215" s="46"/>
      <c r="M215" s="213" t="s">
        <v>19</v>
      </c>
      <c r="N215" s="214" t="s">
        <v>43</v>
      </c>
      <c r="O215" s="86"/>
      <c r="P215" s="215">
        <f>O215*H215</f>
        <v>0</v>
      </c>
      <c r="Q215" s="215">
        <v>0.99734762160000001</v>
      </c>
      <c r="R215" s="215">
        <f>Q215*H215</f>
        <v>0.14062601464559998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159</v>
      </c>
      <c r="AT215" s="217" t="s">
        <v>138</v>
      </c>
      <c r="AU215" s="217" t="s">
        <v>82</v>
      </c>
      <c r="AY215" s="19" t="s">
        <v>135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9" t="s">
        <v>80</v>
      </c>
      <c r="BK215" s="218">
        <f>ROUND(I215*H215,2)</f>
        <v>0</v>
      </c>
      <c r="BL215" s="19" t="s">
        <v>159</v>
      </c>
      <c r="BM215" s="217" t="s">
        <v>3261</v>
      </c>
    </row>
    <row r="216" s="2" customFormat="1">
      <c r="A216" s="40"/>
      <c r="B216" s="41"/>
      <c r="C216" s="42"/>
      <c r="D216" s="219" t="s">
        <v>145</v>
      </c>
      <c r="E216" s="42"/>
      <c r="F216" s="220" t="s">
        <v>3262</v>
      </c>
      <c r="G216" s="42"/>
      <c r="H216" s="42"/>
      <c r="I216" s="221"/>
      <c r="J216" s="42"/>
      <c r="K216" s="42"/>
      <c r="L216" s="46"/>
      <c r="M216" s="222"/>
      <c r="N216" s="223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145</v>
      </c>
      <c r="AU216" s="19" t="s">
        <v>82</v>
      </c>
    </row>
    <row r="217" s="13" customFormat="1">
      <c r="A217" s="13"/>
      <c r="B217" s="234"/>
      <c r="C217" s="235"/>
      <c r="D217" s="236" t="s">
        <v>152</v>
      </c>
      <c r="E217" s="237" t="s">
        <v>19</v>
      </c>
      <c r="F217" s="238" t="s">
        <v>3263</v>
      </c>
      <c r="G217" s="235"/>
      <c r="H217" s="239">
        <v>0.14099999999999999</v>
      </c>
      <c r="I217" s="240"/>
      <c r="J217" s="235"/>
      <c r="K217" s="235"/>
      <c r="L217" s="241"/>
      <c r="M217" s="242"/>
      <c r="N217" s="243"/>
      <c r="O217" s="243"/>
      <c r="P217" s="243"/>
      <c r="Q217" s="243"/>
      <c r="R217" s="243"/>
      <c r="S217" s="243"/>
      <c r="T217" s="24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5" t="s">
        <v>152</v>
      </c>
      <c r="AU217" s="245" t="s">
        <v>82</v>
      </c>
      <c r="AV217" s="13" t="s">
        <v>82</v>
      </c>
      <c r="AW217" s="13" t="s">
        <v>32</v>
      </c>
      <c r="AX217" s="13" t="s">
        <v>72</v>
      </c>
      <c r="AY217" s="245" t="s">
        <v>135</v>
      </c>
    </row>
    <row r="218" s="2" customFormat="1" ht="24.15" customHeight="1">
      <c r="A218" s="40"/>
      <c r="B218" s="41"/>
      <c r="C218" s="206" t="s">
        <v>308</v>
      </c>
      <c r="D218" s="206" t="s">
        <v>138</v>
      </c>
      <c r="E218" s="207" t="s">
        <v>3264</v>
      </c>
      <c r="F218" s="208" t="s">
        <v>3265</v>
      </c>
      <c r="G218" s="209" t="s">
        <v>141</v>
      </c>
      <c r="H218" s="210">
        <v>2</v>
      </c>
      <c r="I218" s="211"/>
      <c r="J218" s="212">
        <f>ROUND(I218*H218,2)</f>
        <v>0</v>
      </c>
      <c r="K218" s="208" t="s">
        <v>142</v>
      </c>
      <c r="L218" s="46"/>
      <c r="M218" s="213" t="s">
        <v>19</v>
      </c>
      <c r="N218" s="214" t="s">
        <v>43</v>
      </c>
      <c r="O218" s="86"/>
      <c r="P218" s="215">
        <f>O218*H218</f>
        <v>0</v>
      </c>
      <c r="Q218" s="215">
        <v>0.089999999999999997</v>
      </c>
      <c r="R218" s="215">
        <f>Q218*H218</f>
        <v>0.17999999999999999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159</v>
      </c>
      <c r="AT218" s="217" t="s">
        <v>138</v>
      </c>
      <c r="AU218" s="217" t="s">
        <v>82</v>
      </c>
      <c r="AY218" s="19" t="s">
        <v>135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9" t="s">
        <v>80</v>
      </c>
      <c r="BK218" s="218">
        <f>ROUND(I218*H218,2)</f>
        <v>0</v>
      </c>
      <c r="BL218" s="19" t="s">
        <v>159</v>
      </c>
      <c r="BM218" s="217" t="s">
        <v>3266</v>
      </c>
    </row>
    <row r="219" s="2" customFormat="1">
      <c r="A219" s="40"/>
      <c r="B219" s="41"/>
      <c r="C219" s="42"/>
      <c r="D219" s="219" t="s">
        <v>145</v>
      </c>
      <c r="E219" s="42"/>
      <c r="F219" s="220" t="s">
        <v>3267</v>
      </c>
      <c r="G219" s="42"/>
      <c r="H219" s="42"/>
      <c r="I219" s="221"/>
      <c r="J219" s="42"/>
      <c r="K219" s="42"/>
      <c r="L219" s="46"/>
      <c r="M219" s="222"/>
      <c r="N219" s="223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145</v>
      </c>
      <c r="AU219" s="19" t="s">
        <v>82</v>
      </c>
    </row>
    <row r="220" s="2" customFormat="1" ht="16.5" customHeight="1">
      <c r="A220" s="40"/>
      <c r="B220" s="41"/>
      <c r="C220" s="224" t="s">
        <v>315</v>
      </c>
      <c r="D220" s="224" t="s">
        <v>147</v>
      </c>
      <c r="E220" s="225" t="s">
        <v>3268</v>
      </c>
      <c r="F220" s="226" t="s">
        <v>3269</v>
      </c>
      <c r="G220" s="227" t="s">
        <v>141</v>
      </c>
      <c r="H220" s="228">
        <v>2</v>
      </c>
      <c r="I220" s="229"/>
      <c r="J220" s="230">
        <f>ROUND(I220*H220,2)</f>
        <v>0</v>
      </c>
      <c r="K220" s="226" t="s">
        <v>142</v>
      </c>
      <c r="L220" s="231"/>
      <c r="M220" s="232" t="s">
        <v>19</v>
      </c>
      <c r="N220" s="233" t="s">
        <v>43</v>
      </c>
      <c r="O220" s="86"/>
      <c r="P220" s="215">
        <f>O220*H220</f>
        <v>0</v>
      </c>
      <c r="Q220" s="215">
        <v>0.054600000000000003</v>
      </c>
      <c r="R220" s="215">
        <f>Q220*H220</f>
        <v>0.10920000000000001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183</v>
      </c>
      <c r="AT220" s="217" t="s">
        <v>147</v>
      </c>
      <c r="AU220" s="217" t="s">
        <v>82</v>
      </c>
      <c r="AY220" s="19" t="s">
        <v>135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80</v>
      </c>
      <c r="BK220" s="218">
        <f>ROUND(I220*H220,2)</f>
        <v>0</v>
      </c>
      <c r="BL220" s="19" t="s">
        <v>159</v>
      </c>
      <c r="BM220" s="217" t="s">
        <v>3270</v>
      </c>
    </row>
    <row r="221" s="13" customFormat="1">
      <c r="A221" s="13"/>
      <c r="B221" s="234"/>
      <c r="C221" s="235"/>
      <c r="D221" s="236" t="s">
        <v>152</v>
      </c>
      <c r="E221" s="237" t="s">
        <v>19</v>
      </c>
      <c r="F221" s="238" t="s">
        <v>3271</v>
      </c>
      <c r="G221" s="235"/>
      <c r="H221" s="239">
        <v>2</v>
      </c>
      <c r="I221" s="240"/>
      <c r="J221" s="235"/>
      <c r="K221" s="235"/>
      <c r="L221" s="241"/>
      <c r="M221" s="242"/>
      <c r="N221" s="243"/>
      <c r="O221" s="243"/>
      <c r="P221" s="243"/>
      <c r="Q221" s="243"/>
      <c r="R221" s="243"/>
      <c r="S221" s="243"/>
      <c r="T221" s="24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5" t="s">
        <v>152</v>
      </c>
      <c r="AU221" s="245" t="s">
        <v>82</v>
      </c>
      <c r="AV221" s="13" t="s">
        <v>82</v>
      </c>
      <c r="AW221" s="13" t="s">
        <v>32</v>
      </c>
      <c r="AX221" s="13" t="s">
        <v>72</v>
      </c>
      <c r="AY221" s="245" t="s">
        <v>135</v>
      </c>
    </row>
    <row r="222" s="2" customFormat="1" ht="16.5" customHeight="1">
      <c r="A222" s="40"/>
      <c r="B222" s="41"/>
      <c r="C222" s="206" t="s">
        <v>322</v>
      </c>
      <c r="D222" s="206" t="s">
        <v>138</v>
      </c>
      <c r="E222" s="207" t="s">
        <v>3272</v>
      </c>
      <c r="F222" s="208" t="s">
        <v>3273</v>
      </c>
      <c r="G222" s="209" t="s">
        <v>141</v>
      </c>
      <c r="H222" s="210">
        <v>2</v>
      </c>
      <c r="I222" s="211"/>
      <c r="J222" s="212">
        <f>ROUND(I222*H222,2)</f>
        <v>0</v>
      </c>
      <c r="K222" s="208" t="s">
        <v>142</v>
      </c>
      <c r="L222" s="46"/>
      <c r="M222" s="213" t="s">
        <v>19</v>
      </c>
      <c r="N222" s="214" t="s">
        <v>43</v>
      </c>
      <c r="O222" s="86"/>
      <c r="P222" s="215">
        <f>O222*H222</f>
        <v>0</v>
      </c>
      <c r="Q222" s="215">
        <v>0.217338</v>
      </c>
      <c r="R222" s="215">
        <f>Q222*H222</f>
        <v>0.43467600000000001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159</v>
      </c>
      <c r="AT222" s="217" t="s">
        <v>138</v>
      </c>
      <c r="AU222" s="217" t="s">
        <v>82</v>
      </c>
      <c r="AY222" s="19" t="s">
        <v>135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80</v>
      </c>
      <c r="BK222" s="218">
        <f>ROUND(I222*H222,2)</f>
        <v>0</v>
      </c>
      <c r="BL222" s="19" t="s">
        <v>159</v>
      </c>
      <c r="BM222" s="217" t="s">
        <v>3274</v>
      </c>
    </row>
    <row r="223" s="2" customFormat="1">
      <c r="A223" s="40"/>
      <c r="B223" s="41"/>
      <c r="C223" s="42"/>
      <c r="D223" s="219" t="s">
        <v>145</v>
      </c>
      <c r="E223" s="42"/>
      <c r="F223" s="220" t="s">
        <v>3275</v>
      </c>
      <c r="G223" s="42"/>
      <c r="H223" s="42"/>
      <c r="I223" s="221"/>
      <c r="J223" s="42"/>
      <c r="K223" s="42"/>
      <c r="L223" s="46"/>
      <c r="M223" s="222"/>
      <c r="N223" s="22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145</v>
      </c>
      <c r="AU223" s="19" t="s">
        <v>82</v>
      </c>
    </row>
    <row r="224" s="2" customFormat="1" ht="16.5" customHeight="1">
      <c r="A224" s="40"/>
      <c r="B224" s="41"/>
      <c r="C224" s="224" t="s">
        <v>331</v>
      </c>
      <c r="D224" s="224" t="s">
        <v>147</v>
      </c>
      <c r="E224" s="225" t="s">
        <v>620</v>
      </c>
      <c r="F224" s="226" t="s">
        <v>3276</v>
      </c>
      <c r="G224" s="227" t="s">
        <v>141</v>
      </c>
      <c r="H224" s="228">
        <v>2</v>
      </c>
      <c r="I224" s="229"/>
      <c r="J224" s="230">
        <f>ROUND(I224*H224,2)</f>
        <v>0</v>
      </c>
      <c r="K224" s="226" t="s">
        <v>19</v>
      </c>
      <c r="L224" s="231"/>
      <c r="M224" s="232" t="s">
        <v>19</v>
      </c>
      <c r="N224" s="233" t="s">
        <v>43</v>
      </c>
      <c r="O224" s="86"/>
      <c r="P224" s="215">
        <f>O224*H224</f>
        <v>0</v>
      </c>
      <c r="Q224" s="215">
        <v>0.050599999999999999</v>
      </c>
      <c r="R224" s="215">
        <f>Q224*H224</f>
        <v>0.1012</v>
      </c>
      <c r="S224" s="215">
        <v>0</v>
      </c>
      <c r="T224" s="21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7" t="s">
        <v>183</v>
      </c>
      <c r="AT224" s="217" t="s">
        <v>147</v>
      </c>
      <c r="AU224" s="217" t="s">
        <v>82</v>
      </c>
      <c r="AY224" s="19" t="s">
        <v>135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9" t="s">
        <v>80</v>
      </c>
      <c r="BK224" s="218">
        <f>ROUND(I224*H224,2)</f>
        <v>0</v>
      </c>
      <c r="BL224" s="19" t="s">
        <v>159</v>
      </c>
      <c r="BM224" s="217" t="s">
        <v>3277</v>
      </c>
    </row>
    <row r="225" s="13" customFormat="1">
      <c r="A225" s="13"/>
      <c r="B225" s="234"/>
      <c r="C225" s="235"/>
      <c r="D225" s="236" t="s">
        <v>152</v>
      </c>
      <c r="E225" s="237" t="s">
        <v>19</v>
      </c>
      <c r="F225" s="238" t="s">
        <v>623</v>
      </c>
      <c r="G225" s="235"/>
      <c r="H225" s="239">
        <v>2</v>
      </c>
      <c r="I225" s="240"/>
      <c r="J225" s="235"/>
      <c r="K225" s="235"/>
      <c r="L225" s="241"/>
      <c r="M225" s="242"/>
      <c r="N225" s="243"/>
      <c r="O225" s="243"/>
      <c r="P225" s="243"/>
      <c r="Q225" s="243"/>
      <c r="R225" s="243"/>
      <c r="S225" s="243"/>
      <c r="T225" s="24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5" t="s">
        <v>152</v>
      </c>
      <c r="AU225" s="245" t="s">
        <v>82</v>
      </c>
      <c r="AV225" s="13" t="s">
        <v>82</v>
      </c>
      <c r="AW225" s="13" t="s">
        <v>32</v>
      </c>
      <c r="AX225" s="13" t="s">
        <v>72</v>
      </c>
      <c r="AY225" s="245" t="s">
        <v>135</v>
      </c>
    </row>
    <row r="226" s="12" customFormat="1" ht="22.8" customHeight="1">
      <c r="A226" s="12"/>
      <c r="B226" s="190"/>
      <c r="C226" s="191"/>
      <c r="D226" s="192" t="s">
        <v>71</v>
      </c>
      <c r="E226" s="204" t="s">
        <v>189</v>
      </c>
      <c r="F226" s="204" t="s">
        <v>759</v>
      </c>
      <c r="G226" s="191"/>
      <c r="H226" s="191"/>
      <c r="I226" s="194"/>
      <c r="J226" s="205">
        <f>BK226</f>
        <v>0</v>
      </c>
      <c r="K226" s="191"/>
      <c r="L226" s="196"/>
      <c r="M226" s="197"/>
      <c r="N226" s="198"/>
      <c r="O226" s="198"/>
      <c r="P226" s="199">
        <f>SUM(P227:P250)</f>
        <v>0</v>
      </c>
      <c r="Q226" s="198"/>
      <c r="R226" s="199">
        <f>SUM(R227:R250)</f>
        <v>3.7150781200000003</v>
      </c>
      <c r="S226" s="198"/>
      <c r="T226" s="200">
        <f>SUM(T227:T250)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01" t="s">
        <v>80</v>
      </c>
      <c r="AT226" s="202" t="s">
        <v>71</v>
      </c>
      <c r="AU226" s="202" t="s">
        <v>80</v>
      </c>
      <c r="AY226" s="201" t="s">
        <v>135</v>
      </c>
      <c r="BK226" s="203">
        <f>SUM(BK227:BK250)</f>
        <v>0</v>
      </c>
    </row>
    <row r="227" s="2" customFormat="1" ht="24.15" customHeight="1">
      <c r="A227" s="40"/>
      <c r="B227" s="41"/>
      <c r="C227" s="206" t="s">
        <v>337</v>
      </c>
      <c r="D227" s="206" t="s">
        <v>138</v>
      </c>
      <c r="E227" s="207" t="s">
        <v>3278</v>
      </c>
      <c r="F227" s="208" t="s">
        <v>3279</v>
      </c>
      <c r="G227" s="209" t="s">
        <v>141</v>
      </c>
      <c r="H227" s="210">
        <v>16</v>
      </c>
      <c r="I227" s="211"/>
      <c r="J227" s="212">
        <f>ROUND(I227*H227,2)</f>
        <v>0</v>
      </c>
      <c r="K227" s="208" t="s">
        <v>142</v>
      </c>
      <c r="L227" s="46"/>
      <c r="M227" s="213" t="s">
        <v>19</v>
      </c>
      <c r="N227" s="214" t="s">
        <v>43</v>
      </c>
      <c r="O227" s="86"/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159</v>
      </c>
      <c r="AT227" s="217" t="s">
        <v>138</v>
      </c>
      <c r="AU227" s="217" t="s">
        <v>82</v>
      </c>
      <c r="AY227" s="19" t="s">
        <v>135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80</v>
      </c>
      <c r="BK227" s="218">
        <f>ROUND(I227*H227,2)</f>
        <v>0</v>
      </c>
      <c r="BL227" s="19" t="s">
        <v>159</v>
      </c>
      <c r="BM227" s="217" t="s">
        <v>3280</v>
      </c>
    </row>
    <row r="228" s="2" customFormat="1">
      <c r="A228" s="40"/>
      <c r="B228" s="41"/>
      <c r="C228" s="42"/>
      <c r="D228" s="219" t="s">
        <v>145</v>
      </c>
      <c r="E228" s="42"/>
      <c r="F228" s="220" t="s">
        <v>3281</v>
      </c>
      <c r="G228" s="42"/>
      <c r="H228" s="42"/>
      <c r="I228" s="221"/>
      <c r="J228" s="42"/>
      <c r="K228" s="42"/>
      <c r="L228" s="46"/>
      <c r="M228" s="222"/>
      <c r="N228" s="223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145</v>
      </c>
      <c r="AU228" s="19" t="s">
        <v>82</v>
      </c>
    </row>
    <row r="229" s="2" customFormat="1" ht="16.5" customHeight="1">
      <c r="A229" s="40"/>
      <c r="B229" s="41"/>
      <c r="C229" s="224" t="s">
        <v>343</v>
      </c>
      <c r="D229" s="224" t="s">
        <v>147</v>
      </c>
      <c r="E229" s="225" t="s">
        <v>3282</v>
      </c>
      <c r="F229" s="226" t="s">
        <v>3283</v>
      </c>
      <c r="G229" s="227" t="s">
        <v>141</v>
      </c>
      <c r="H229" s="228">
        <v>16</v>
      </c>
      <c r="I229" s="229"/>
      <c r="J229" s="230">
        <f>ROUND(I229*H229,2)</f>
        <v>0</v>
      </c>
      <c r="K229" s="226" t="s">
        <v>19</v>
      </c>
      <c r="L229" s="231"/>
      <c r="M229" s="232" t="s">
        <v>19</v>
      </c>
      <c r="N229" s="233" t="s">
        <v>43</v>
      </c>
      <c r="O229" s="86"/>
      <c r="P229" s="215">
        <f>O229*H229</f>
        <v>0</v>
      </c>
      <c r="Q229" s="215">
        <v>0.14599999999999999</v>
      </c>
      <c r="R229" s="215">
        <f>Q229*H229</f>
        <v>2.3359999999999999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183</v>
      </c>
      <c r="AT229" s="217" t="s">
        <v>147</v>
      </c>
      <c r="AU229" s="217" t="s">
        <v>82</v>
      </c>
      <c r="AY229" s="19" t="s">
        <v>135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80</v>
      </c>
      <c r="BK229" s="218">
        <f>ROUND(I229*H229,2)</f>
        <v>0</v>
      </c>
      <c r="BL229" s="19" t="s">
        <v>159</v>
      </c>
      <c r="BM229" s="217" t="s">
        <v>3284</v>
      </c>
    </row>
    <row r="230" s="13" customFormat="1">
      <c r="A230" s="13"/>
      <c r="B230" s="234"/>
      <c r="C230" s="235"/>
      <c r="D230" s="236" t="s">
        <v>152</v>
      </c>
      <c r="E230" s="237" t="s">
        <v>19</v>
      </c>
      <c r="F230" s="238" t="s">
        <v>3285</v>
      </c>
      <c r="G230" s="235"/>
      <c r="H230" s="239">
        <v>16</v>
      </c>
      <c r="I230" s="240"/>
      <c r="J230" s="235"/>
      <c r="K230" s="235"/>
      <c r="L230" s="241"/>
      <c r="M230" s="242"/>
      <c r="N230" s="243"/>
      <c r="O230" s="243"/>
      <c r="P230" s="243"/>
      <c r="Q230" s="243"/>
      <c r="R230" s="243"/>
      <c r="S230" s="243"/>
      <c r="T230" s="24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5" t="s">
        <v>152</v>
      </c>
      <c r="AU230" s="245" t="s">
        <v>82</v>
      </c>
      <c r="AV230" s="13" t="s">
        <v>82</v>
      </c>
      <c r="AW230" s="13" t="s">
        <v>32</v>
      </c>
      <c r="AX230" s="13" t="s">
        <v>72</v>
      </c>
      <c r="AY230" s="245" t="s">
        <v>135</v>
      </c>
    </row>
    <row r="231" s="2" customFormat="1" ht="16.5" customHeight="1">
      <c r="A231" s="40"/>
      <c r="B231" s="41"/>
      <c r="C231" s="206" t="s">
        <v>348</v>
      </c>
      <c r="D231" s="206" t="s">
        <v>138</v>
      </c>
      <c r="E231" s="207" t="s">
        <v>3286</v>
      </c>
      <c r="F231" s="208" t="s">
        <v>3287</v>
      </c>
      <c r="G231" s="209" t="s">
        <v>141</v>
      </c>
      <c r="H231" s="210">
        <v>12</v>
      </c>
      <c r="I231" s="211"/>
      <c r="J231" s="212">
        <f>ROUND(I231*H231,2)</f>
        <v>0</v>
      </c>
      <c r="K231" s="208" t="s">
        <v>142</v>
      </c>
      <c r="L231" s="46"/>
      <c r="M231" s="213" t="s">
        <v>19</v>
      </c>
      <c r="N231" s="214" t="s">
        <v>43</v>
      </c>
      <c r="O231" s="86"/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159</v>
      </c>
      <c r="AT231" s="217" t="s">
        <v>138</v>
      </c>
      <c r="AU231" s="217" t="s">
        <v>82</v>
      </c>
      <c r="AY231" s="19" t="s">
        <v>135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9" t="s">
        <v>80</v>
      </c>
      <c r="BK231" s="218">
        <f>ROUND(I231*H231,2)</f>
        <v>0</v>
      </c>
      <c r="BL231" s="19" t="s">
        <v>159</v>
      </c>
      <c r="BM231" s="217" t="s">
        <v>3288</v>
      </c>
    </row>
    <row r="232" s="2" customFormat="1">
      <c r="A232" s="40"/>
      <c r="B232" s="41"/>
      <c r="C232" s="42"/>
      <c r="D232" s="219" t="s">
        <v>145</v>
      </c>
      <c r="E232" s="42"/>
      <c r="F232" s="220" t="s">
        <v>3289</v>
      </c>
      <c r="G232" s="42"/>
      <c r="H232" s="42"/>
      <c r="I232" s="221"/>
      <c r="J232" s="42"/>
      <c r="K232" s="42"/>
      <c r="L232" s="46"/>
      <c r="M232" s="222"/>
      <c r="N232" s="22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145</v>
      </c>
      <c r="AU232" s="19" t="s">
        <v>82</v>
      </c>
    </row>
    <row r="233" s="2" customFormat="1" ht="16.5" customHeight="1">
      <c r="A233" s="40"/>
      <c r="B233" s="41"/>
      <c r="C233" s="224" t="s">
        <v>353</v>
      </c>
      <c r="D233" s="224" t="s">
        <v>147</v>
      </c>
      <c r="E233" s="225" t="s">
        <v>3290</v>
      </c>
      <c r="F233" s="226" t="s">
        <v>3291</v>
      </c>
      <c r="G233" s="227" t="s">
        <v>141</v>
      </c>
      <c r="H233" s="228">
        <v>12</v>
      </c>
      <c r="I233" s="229"/>
      <c r="J233" s="230">
        <f>ROUND(I233*H233,2)</f>
        <v>0</v>
      </c>
      <c r="K233" s="226" t="s">
        <v>19</v>
      </c>
      <c r="L233" s="231"/>
      <c r="M233" s="232" t="s">
        <v>19</v>
      </c>
      <c r="N233" s="233" t="s">
        <v>43</v>
      </c>
      <c r="O233" s="86"/>
      <c r="P233" s="215">
        <f>O233*H233</f>
        <v>0</v>
      </c>
      <c r="Q233" s="215">
        <v>0.112</v>
      </c>
      <c r="R233" s="215">
        <f>Q233*H233</f>
        <v>1.3440000000000001</v>
      </c>
      <c r="S233" s="215">
        <v>0</v>
      </c>
      <c r="T233" s="21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183</v>
      </c>
      <c r="AT233" s="217" t="s">
        <v>147</v>
      </c>
      <c r="AU233" s="217" t="s">
        <v>82</v>
      </c>
      <c r="AY233" s="19" t="s">
        <v>135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9" t="s">
        <v>80</v>
      </c>
      <c r="BK233" s="218">
        <f>ROUND(I233*H233,2)</f>
        <v>0</v>
      </c>
      <c r="BL233" s="19" t="s">
        <v>159</v>
      </c>
      <c r="BM233" s="217" t="s">
        <v>3292</v>
      </c>
    </row>
    <row r="234" s="13" customFormat="1">
      <c r="A234" s="13"/>
      <c r="B234" s="234"/>
      <c r="C234" s="235"/>
      <c r="D234" s="236" t="s">
        <v>152</v>
      </c>
      <c r="E234" s="237" t="s">
        <v>19</v>
      </c>
      <c r="F234" s="238" t="s">
        <v>3293</v>
      </c>
      <c r="G234" s="235"/>
      <c r="H234" s="239">
        <v>12</v>
      </c>
      <c r="I234" s="240"/>
      <c r="J234" s="235"/>
      <c r="K234" s="235"/>
      <c r="L234" s="241"/>
      <c r="M234" s="242"/>
      <c r="N234" s="243"/>
      <c r="O234" s="243"/>
      <c r="P234" s="243"/>
      <c r="Q234" s="243"/>
      <c r="R234" s="243"/>
      <c r="S234" s="243"/>
      <c r="T234" s="24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5" t="s">
        <v>152</v>
      </c>
      <c r="AU234" s="245" t="s">
        <v>82</v>
      </c>
      <c r="AV234" s="13" t="s">
        <v>82</v>
      </c>
      <c r="AW234" s="13" t="s">
        <v>32</v>
      </c>
      <c r="AX234" s="13" t="s">
        <v>72</v>
      </c>
      <c r="AY234" s="245" t="s">
        <v>135</v>
      </c>
    </row>
    <row r="235" s="2" customFormat="1" ht="16.5" customHeight="1">
      <c r="A235" s="40"/>
      <c r="B235" s="41"/>
      <c r="C235" s="206" t="s">
        <v>359</v>
      </c>
      <c r="D235" s="206" t="s">
        <v>138</v>
      </c>
      <c r="E235" s="207" t="s">
        <v>3294</v>
      </c>
      <c r="F235" s="208" t="s">
        <v>3295</v>
      </c>
      <c r="G235" s="209" t="s">
        <v>141</v>
      </c>
      <c r="H235" s="210">
        <v>100</v>
      </c>
      <c r="I235" s="211"/>
      <c r="J235" s="212">
        <f>ROUND(I235*H235,2)</f>
        <v>0</v>
      </c>
      <c r="K235" s="208" t="s">
        <v>142</v>
      </c>
      <c r="L235" s="46"/>
      <c r="M235" s="213" t="s">
        <v>19</v>
      </c>
      <c r="N235" s="214" t="s">
        <v>43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159</v>
      </c>
      <c r="AT235" s="217" t="s">
        <v>138</v>
      </c>
      <c r="AU235" s="217" t="s">
        <v>82</v>
      </c>
      <c r="AY235" s="19" t="s">
        <v>135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80</v>
      </c>
      <c r="BK235" s="218">
        <f>ROUND(I235*H235,2)</f>
        <v>0</v>
      </c>
      <c r="BL235" s="19" t="s">
        <v>159</v>
      </c>
      <c r="BM235" s="217" t="s">
        <v>3296</v>
      </c>
    </row>
    <row r="236" s="2" customFormat="1">
      <c r="A236" s="40"/>
      <c r="B236" s="41"/>
      <c r="C236" s="42"/>
      <c r="D236" s="219" t="s">
        <v>145</v>
      </c>
      <c r="E236" s="42"/>
      <c r="F236" s="220" t="s">
        <v>3297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145</v>
      </c>
      <c r="AU236" s="19" t="s">
        <v>82</v>
      </c>
    </row>
    <row r="237" s="2" customFormat="1" ht="16.5" customHeight="1">
      <c r="A237" s="40"/>
      <c r="B237" s="41"/>
      <c r="C237" s="224" t="s">
        <v>364</v>
      </c>
      <c r="D237" s="224" t="s">
        <v>147</v>
      </c>
      <c r="E237" s="225" t="s">
        <v>3298</v>
      </c>
      <c r="F237" s="226" t="s">
        <v>3299</v>
      </c>
      <c r="G237" s="227" t="s">
        <v>141</v>
      </c>
      <c r="H237" s="228">
        <v>58</v>
      </c>
      <c r="I237" s="229"/>
      <c r="J237" s="230">
        <f>ROUND(I237*H237,2)</f>
        <v>0</v>
      </c>
      <c r="K237" s="226" t="s">
        <v>19</v>
      </c>
      <c r="L237" s="231"/>
      <c r="M237" s="232" t="s">
        <v>19</v>
      </c>
      <c r="N237" s="233" t="s">
        <v>43</v>
      </c>
      <c r="O237" s="86"/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7" t="s">
        <v>183</v>
      </c>
      <c r="AT237" s="217" t="s">
        <v>147</v>
      </c>
      <c r="AU237" s="217" t="s">
        <v>82</v>
      </c>
      <c r="AY237" s="19" t="s">
        <v>135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9" t="s">
        <v>80</v>
      </c>
      <c r="BK237" s="218">
        <f>ROUND(I237*H237,2)</f>
        <v>0</v>
      </c>
      <c r="BL237" s="19" t="s">
        <v>159</v>
      </c>
      <c r="BM237" s="217" t="s">
        <v>3300</v>
      </c>
    </row>
    <row r="238" s="13" customFormat="1">
      <c r="A238" s="13"/>
      <c r="B238" s="234"/>
      <c r="C238" s="235"/>
      <c r="D238" s="236" t="s">
        <v>152</v>
      </c>
      <c r="E238" s="237" t="s">
        <v>19</v>
      </c>
      <c r="F238" s="238" t="s">
        <v>3301</v>
      </c>
      <c r="G238" s="235"/>
      <c r="H238" s="239">
        <v>58</v>
      </c>
      <c r="I238" s="240"/>
      <c r="J238" s="235"/>
      <c r="K238" s="235"/>
      <c r="L238" s="241"/>
      <c r="M238" s="242"/>
      <c r="N238" s="243"/>
      <c r="O238" s="243"/>
      <c r="P238" s="243"/>
      <c r="Q238" s="243"/>
      <c r="R238" s="243"/>
      <c r="S238" s="243"/>
      <c r="T238" s="24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5" t="s">
        <v>152</v>
      </c>
      <c r="AU238" s="245" t="s">
        <v>82</v>
      </c>
      <c r="AV238" s="13" t="s">
        <v>82</v>
      </c>
      <c r="AW238" s="13" t="s">
        <v>32</v>
      </c>
      <c r="AX238" s="13" t="s">
        <v>72</v>
      </c>
      <c r="AY238" s="245" t="s">
        <v>135</v>
      </c>
    </row>
    <row r="239" s="2" customFormat="1" ht="16.5" customHeight="1">
      <c r="A239" s="40"/>
      <c r="B239" s="41"/>
      <c r="C239" s="224" t="s">
        <v>369</v>
      </c>
      <c r="D239" s="224" t="s">
        <v>147</v>
      </c>
      <c r="E239" s="225" t="s">
        <v>3302</v>
      </c>
      <c r="F239" s="226" t="s">
        <v>3303</v>
      </c>
      <c r="G239" s="227" t="s">
        <v>141</v>
      </c>
      <c r="H239" s="228">
        <v>42</v>
      </c>
      <c r="I239" s="229"/>
      <c r="J239" s="230">
        <f>ROUND(I239*H239,2)</f>
        <v>0</v>
      </c>
      <c r="K239" s="226" t="s">
        <v>19</v>
      </c>
      <c r="L239" s="231"/>
      <c r="M239" s="232" t="s">
        <v>19</v>
      </c>
      <c r="N239" s="233" t="s">
        <v>43</v>
      </c>
      <c r="O239" s="86"/>
      <c r="P239" s="215">
        <f>O239*H239</f>
        <v>0</v>
      </c>
      <c r="Q239" s="215">
        <v>0</v>
      </c>
      <c r="R239" s="215">
        <f>Q239*H239</f>
        <v>0</v>
      </c>
      <c r="S239" s="215">
        <v>0</v>
      </c>
      <c r="T239" s="216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7" t="s">
        <v>183</v>
      </c>
      <c r="AT239" s="217" t="s">
        <v>147</v>
      </c>
      <c r="AU239" s="217" t="s">
        <v>82</v>
      </c>
      <c r="AY239" s="19" t="s">
        <v>135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9" t="s">
        <v>80</v>
      </c>
      <c r="BK239" s="218">
        <f>ROUND(I239*H239,2)</f>
        <v>0</v>
      </c>
      <c r="BL239" s="19" t="s">
        <v>159</v>
      </c>
      <c r="BM239" s="217" t="s">
        <v>3304</v>
      </c>
    </row>
    <row r="240" s="13" customFormat="1">
      <c r="A240" s="13"/>
      <c r="B240" s="234"/>
      <c r="C240" s="235"/>
      <c r="D240" s="236" t="s">
        <v>152</v>
      </c>
      <c r="E240" s="237" t="s">
        <v>19</v>
      </c>
      <c r="F240" s="238" t="s">
        <v>3305</v>
      </c>
      <c r="G240" s="235"/>
      <c r="H240" s="239">
        <v>42</v>
      </c>
      <c r="I240" s="240"/>
      <c r="J240" s="235"/>
      <c r="K240" s="235"/>
      <c r="L240" s="241"/>
      <c r="M240" s="242"/>
      <c r="N240" s="243"/>
      <c r="O240" s="243"/>
      <c r="P240" s="243"/>
      <c r="Q240" s="243"/>
      <c r="R240" s="243"/>
      <c r="S240" s="243"/>
      <c r="T240" s="24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5" t="s">
        <v>152</v>
      </c>
      <c r="AU240" s="245" t="s">
        <v>82</v>
      </c>
      <c r="AV240" s="13" t="s">
        <v>82</v>
      </c>
      <c r="AW240" s="13" t="s">
        <v>32</v>
      </c>
      <c r="AX240" s="13" t="s">
        <v>72</v>
      </c>
      <c r="AY240" s="245" t="s">
        <v>135</v>
      </c>
    </row>
    <row r="241" s="2" customFormat="1" ht="16.5" customHeight="1">
      <c r="A241" s="40"/>
      <c r="B241" s="41"/>
      <c r="C241" s="206" t="s">
        <v>375</v>
      </c>
      <c r="D241" s="206" t="s">
        <v>138</v>
      </c>
      <c r="E241" s="207" t="s">
        <v>3306</v>
      </c>
      <c r="F241" s="208" t="s">
        <v>3307</v>
      </c>
      <c r="G241" s="209" t="s">
        <v>141</v>
      </c>
      <c r="H241" s="210">
        <v>35</v>
      </c>
      <c r="I241" s="211"/>
      <c r="J241" s="212">
        <f>ROUND(I241*H241,2)</f>
        <v>0</v>
      </c>
      <c r="K241" s="208" t="s">
        <v>142</v>
      </c>
      <c r="L241" s="46"/>
      <c r="M241" s="213" t="s">
        <v>19</v>
      </c>
      <c r="N241" s="214" t="s">
        <v>43</v>
      </c>
      <c r="O241" s="86"/>
      <c r="P241" s="215">
        <f>O241*H241</f>
        <v>0</v>
      </c>
      <c r="Q241" s="215">
        <v>0.001002232</v>
      </c>
      <c r="R241" s="215">
        <f>Q241*H241</f>
        <v>0.035078120000000004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159</v>
      </c>
      <c r="AT241" s="217" t="s">
        <v>138</v>
      </c>
      <c r="AU241" s="217" t="s">
        <v>82</v>
      </c>
      <c r="AY241" s="19" t="s">
        <v>135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80</v>
      </c>
      <c r="BK241" s="218">
        <f>ROUND(I241*H241,2)</f>
        <v>0</v>
      </c>
      <c r="BL241" s="19" t="s">
        <v>159</v>
      </c>
      <c r="BM241" s="217" t="s">
        <v>3308</v>
      </c>
    </row>
    <row r="242" s="2" customFormat="1">
      <c r="A242" s="40"/>
      <c r="B242" s="41"/>
      <c r="C242" s="42"/>
      <c r="D242" s="219" t="s">
        <v>145</v>
      </c>
      <c r="E242" s="42"/>
      <c r="F242" s="220" t="s">
        <v>3309</v>
      </c>
      <c r="G242" s="42"/>
      <c r="H242" s="42"/>
      <c r="I242" s="221"/>
      <c r="J242" s="42"/>
      <c r="K242" s="42"/>
      <c r="L242" s="46"/>
      <c r="M242" s="222"/>
      <c r="N242" s="22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145</v>
      </c>
      <c r="AU242" s="19" t="s">
        <v>82</v>
      </c>
    </row>
    <row r="243" s="2" customFormat="1" ht="16.5" customHeight="1">
      <c r="A243" s="40"/>
      <c r="B243" s="41"/>
      <c r="C243" s="224" t="s">
        <v>380</v>
      </c>
      <c r="D243" s="224" t="s">
        <v>147</v>
      </c>
      <c r="E243" s="225" t="s">
        <v>3310</v>
      </c>
      <c r="F243" s="226" t="s">
        <v>3311</v>
      </c>
      <c r="G243" s="227" t="s">
        <v>141</v>
      </c>
      <c r="H243" s="228">
        <v>2</v>
      </c>
      <c r="I243" s="229"/>
      <c r="J243" s="230">
        <f>ROUND(I243*H243,2)</f>
        <v>0</v>
      </c>
      <c r="K243" s="226" t="s">
        <v>19</v>
      </c>
      <c r="L243" s="231"/>
      <c r="M243" s="232" t="s">
        <v>19</v>
      </c>
      <c r="N243" s="233" t="s">
        <v>43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183</v>
      </c>
      <c r="AT243" s="217" t="s">
        <v>147</v>
      </c>
      <c r="AU243" s="217" t="s">
        <v>82</v>
      </c>
      <c r="AY243" s="19" t="s">
        <v>135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80</v>
      </c>
      <c r="BK243" s="218">
        <f>ROUND(I243*H243,2)</f>
        <v>0</v>
      </c>
      <c r="BL243" s="19" t="s">
        <v>159</v>
      </c>
      <c r="BM243" s="217" t="s">
        <v>3312</v>
      </c>
    </row>
    <row r="244" s="13" customFormat="1">
      <c r="A244" s="13"/>
      <c r="B244" s="234"/>
      <c r="C244" s="235"/>
      <c r="D244" s="236" t="s">
        <v>152</v>
      </c>
      <c r="E244" s="237" t="s">
        <v>19</v>
      </c>
      <c r="F244" s="238" t="s">
        <v>3313</v>
      </c>
      <c r="G244" s="235"/>
      <c r="H244" s="239">
        <v>2</v>
      </c>
      <c r="I244" s="240"/>
      <c r="J244" s="235"/>
      <c r="K244" s="235"/>
      <c r="L244" s="241"/>
      <c r="M244" s="242"/>
      <c r="N244" s="243"/>
      <c r="O244" s="243"/>
      <c r="P244" s="243"/>
      <c r="Q244" s="243"/>
      <c r="R244" s="243"/>
      <c r="S244" s="243"/>
      <c r="T244" s="24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5" t="s">
        <v>152</v>
      </c>
      <c r="AU244" s="245" t="s">
        <v>82</v>
      </c>
      <c r="AV244" s="13" t="s">
        <v>82</v>
      </c>
      <c r="AW244" s="13" t="s">
        <v>32</v>
      </c>
      <c r="AX244" s="13" t="s">
        <v>72</v>
      </c>
      <c r="AY244" s="245" t="s">
        <v>135</v>
      </c>
    </row>
    <row r="245" s="2" customFormat="1" ht="16.5" customHeight="1">
      <c r="A245" s="40"/>
      <c r="B245" s="41"/>
      <c r="C245" s="224" t="s">
        <v>386</v>
      </c>
      <c r="D245" s="224" t="s">
        <v>147</v>
      </c>
      <c r="E245" s="225" t="s">
        <v>3314</v>
      </c>
      <c r="F245" s="226" t="s">
        <v>3315</v>
      </c>
      <c r="G245" s="227" t="s">
        <v>141</v>
      </c>
      <c r="H245" s="228">
        <v>6</v>
      </c>
      <c r="I245" s="229"/>
      <c r="J245" s="230">
        <f>ROUND(I245*H245,2)</f>
        <v>0</v>
      </c>
      <c r="K245" s="226" t="s">
        <v>19</v>
      </c>
      <c r="L245" s="231"/>
      <c r="M245" s="232" t="s">
        <v>19</v>
      </c>
      <c r="N245" s="233" t="s">
        <v>43</v>
      </c>
      <c r="O245" s="86"/>
      <c r="P245" s="215">
        <f>O245*H245</f>
        <v>0</v>
      </c>
      <c r="Q245" s="215">
        <v>0</v>
      </c>
      <c r="R245" s="215">
        <f>Q245*H245</f>
        <v>0</v>
      </c>
      <c r="S245" s="215">
        <v>0</v>
      </c>
      <c r="T245" s="21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7" t="s">
        <v>183</v>
      </c>
      <c r="AT245" s="217" t="s">
        <v>147</v>
      </c>
      <c r="AU245" s="217" t="s">
        <v>82</v>
      </c>
      <c r="AY245" s="19" t="s">
        <v>135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9" t="s">
        <v>80</v>
      </c>
      <c r="BK245" s="218">
        <f>ROUND(I245*H245,2)</f>
        <v>0</v>
      </c>
      <c r="BL245" s="19" t="s">
        <v>159</v>
      </c>
      <c r="BM245" s="217" t="s">
        <v>3316</v>
      </c>
    </row>
    <row r="246" s="13" customFormat="1">
      <c r="A246" s="13"/>
      <c r="B246" s="234"/>
      <c r="C246" s="235"/>
      <c r="D246" s="236" t="s">
        <v>152</v>
      </c>
      <c r="E246" s="237" t="s">
        <v>19</v>
      </c>
      <c r="F246" s="238" t="s">
        <v>3317</v>
      </c>
      <c r="G246" s="235"/>
      <c r="H246" s="239">
        <v>6</v>
      </c>
      <c r="I246" s="240"/>
      <c r="J246" s="235"/>
      <c r="K246" s="235"/>
      <c r="L246" s="241"/>
      <c r="M246" s="242"/>
      <c r="N246" s="243"/>
      <c r="O246" s="243"/>
      <c r="P246" s="243"/>
      <c r="Q246" s="243"/>
      <c r="R246" s="243"/>
      <c r="S246" s="243"/>
      <c r="T246" s="24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5" t="s">
        <v>152</v>
      </c>
      <c r="AU246" s="245" t="s">
        <v>82</v>
      </c>
      <c r="AV246" s="13" t="s">
        <v>82</v>
      </c>
      <c r="AW246" s="13" t="s">
        <v>32</v>
      </c>
      <c r="AX246" s="13" t="s">
        <v>72</v>
      </c>
      <c r="AY246" s="245" t="s">
        <v>135</v>
      </c>
    </row>
    <row r="247" s="2" customFormat="1" ht="16.5" customHeight="1">
      <c r="A247" s="40"/>
      <c r="B247" s="41"/>
      <c r="C247" s="224" t="s">
        <v>391</v>
      </c>
      <c r="D247" s="224" t="s">
        <v>147</v>
      </c>
      <c r="E247" s="225" t="s">
        <v>3318</v>
      </c>
      <c r="F247" s="226" t="s">
        <v>3319</v>
      </c>
      <c r="G247" s="227" t="s">
        <v>141</v>
      </c>
      <c r="H247" s="228">
        <v>5</v>
      </c>
      <c r="I247" s="229"/>
      <c r="J247" s="230">
        <f>ROUND(I247*H247,2)</f>
        <v>0</v>
      </c>
      <c r="K247" s="226" t="s">
        <v>19</v>
      </c>
      <c r="L247" s="231"/>
      <c r="M247" s="232" t="s">
        <v>19</v>
      </c>
      <c r="N247" s="233" t="s">
        <v>43</v>
      </c>
      <c r="O247" s="86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183</v>
      </c>
      <c r="AT247" s="217" t="s">
        <v>147</v>
      </c>
      <c r="AU247" s="217" t="s">
        <v>82</v>
      </c>
      <c r="AY247" s="19" t="s">
        <v>135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9" t="s">
        <v>80</v>
      </c>
      <c r="BK247" s="218">
        <f>ROUND(I247*H247,2)</f>
        <v>0</v>
      </c>
      <c r="BL247" s="19" t="s">
        <v>159</v>
      </c>
      <c r="BM247" s="217" t="s">
        <v>3320</v>
      </c>
    </row>
    <row r="248" s="13" customFormat="1">
      <c r="A248" s="13"/>
      <c r="B248" s="234"/>
      <c r="C248" s="235"/>
      <c r="D248" s="236" t="s">
        <v>152</v>
      </c>
      <c r="E248" s="237" t="s">
        <v>19</v>
      </c>
      <c r="F248" s="238" t="s">
        <v>3321</v>
      </c>
      <c r="G248" s="235"/>
      <c r="H248" s="239">
        <v>5</v>
      </c>
      <c r="I248" s="240"/>
      <c r="J248" s="235"/>
      <c r="K248" s="235"/>
      <c r="L248" s="241"/>
      <c r="M248" s="242"/>
      <c r="N248" s="243"/>
      <c r="O248" s="243"/>
      <c r="P248" s="243"/>
      <c r="Q248" s="243"/>
      <c r="R248" s="243"/>
      <c r="S248" s="243"/>
      <c r="T248" s="24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5" t="s">
        <v>152</v>
      </c>
      <c r="AU248" s="245" t="s">
        <v>82</v>
      </c>
      <c r="AV248" s="13" t="s">
        <v>82</v>
      </c>
      <c r="AW248" s="13" t="s">
        <v>32</v>
      </c>
      <c r="AX248" s="13" t="s">
        <v>72</v>
      </c>
      <c r="AY248" s="245" t="s">
        <v>135</v>
      </c>
    </row>
    <row r="249" s="2" customFormat="1" ht="24.15" customHeight="1">
      <c r="A249" s="40"/>
      <c r="B249" s="41"/>
      <c r="C249" s="224" t="s">
        <v>397</v>
      </c>
      <c r="D249" s="224" t="s">
        <v>147</v>
      </c>
      <c r="E249" s="225" t="s">
        <v>3322</v>
      </c>
      <c r="F249" s="226" t="s">
        <v>3323</v>
      </c>
      <c r="G249" s="227" t="s">
        <v>141</v>
      </c>
      <c r="H249" s="228">
        <v>22</v>
      </c>
      <c r="I249" s="229"/>
      <c r="J249" s="230">
        <f>ROUND(I249*H249,2)</f>
        <v>0</v>
      </c>
      <c r="K249" s="226" t="s">
        <v>19</v>
      </c>
      <c r="L249" s="231"/>
      <c r="M249" s="232" t="s">
        <v>19</v>
      </c>
      <c r="N249" s="233" t="s">
        <v>43</v>
      </c>
      <c r="O249" s="86"/>
      <c r="P249" s="215">
        <f>O249*H249</f>
        <v>0</v>
      </c>
      <c r="Q249" s="215">
        <v>0</v>
      </c>
      <c r="R249" s="215">
        <f>Q249*H249</f>
        <v>0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183</v>
      </c>
      <c r="AT249" s="217" t="s">
        <v>147</v>
      </c>
      <c r="AU249" s="217" t="s">
        <v>82</v>
      </c>
      <c r="AY249" s="19" t="s">
        <v>135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80</v>
      </c>
      <c r="BK249" s="218">
        <f>ROUND(I249*H249,2)</f>
        <v>0</v>
      </c>
      <c r="BL249" s="19" t="s">
        <v>159</v>
      </c>
      <c r="BM249" s="217" t="s">
        <v>3324</v>
      </c>
    </row>
    <row r="250" s="13" customFormat="1">
      <c r="A250" s="13"/>
      <c r="B250" s="234"/>
      <c r="C250" s="235"/>
      <c r="D250" s="236" t="s">
        <v>152</v>
      </c>
      <c r="E250" s="237" t="s">
        <v>19</v>
      </c>
      <c r="F250" s="238" t="s">
        <v>3325</v>
      </c>
      <c r="G250" s="235"/>
      <c r="H250" s="239">
        <v>22</v>
      </c>
      <c r="I250" s="240"/>
      <c r="J250" s="235"/>
      <c r="K250" s="235"/>
      <c r="L250" s="241"/>
      <c r="M250" s="242"/>
      <c r="N250" s="243"/>
      <c r="O250" s="243"/>
      <c r="P250" s="243"/>
      <c r="Q250" s="243"/>
      <c r="R250" s="243"/>
      <c r="S250" s="243"/>
      <c r="T250" s="24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5" t="s">
        <v>152</v>
      </c>
      <c r="AU250" s="245" t="s">
        <v>82</v>
      </c>
      <c r="AV250" s="13" t="s">
        <v>82</v>
      </c>
      <c r="AW250" s="13" t="s">
        <v>32</v>
      </c>
      <c r="AX250" s="13" t="s">
        <v>72</v>
      </c>
      <c r="AY250" s="245" t="s">
        <v>135</v>
      </c>
    </row>
    <row r="251" s="12" customFormat="1" ht="22.8" customHeight="1">
      <c r="A251" s="12"/>
      <c r="B251" s="190"/>
      <c r="C251" s="191"/>
      <c r="D251" s="192" t="s">
        <v>71</v>
      </c>
      <c r="E251" s="204" t="s">
        <v>766</v>
      </c>
      <c r="F251" s="204" t="s">
        <v>767</v>
      </c>
      <c r="G251" s="191"/>
      <c r="H251" s="191"/>
      <c r="I251" s="194"/>
      <c r="J251" s="205">
        <f>BK251</f>
        <v>0</v>
      </c>
      <c r="K251" s="191"/>
      <c r="L251" s="196"/>
      <c r="M251" s="197"/>
      <c r="N251" s="198"/>
      <c r="O251" s="198"/>
      <c r="P251" s="199">
        <f>SUM(P252:P253)</f>
        <v>0</v>
      </c>
      <c r="Q251" s="198"/>
      <c r="R251" s="199">
        <f>SUM(R252:R253)</f>
        <v>0</v>
      </c>
      <c r="S251" s="198"/>
      <c r="T251" s="200">
        <f>SUM(T252:T253)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01" t="s">
        <v>80</v>
      </c>
      <c r="AT251" s="202" t="s">
        <v>71</v>
      </c>
      <c r="AU251" s="202" t="s">
        <v>80</v>
      </c>
      <c r="AY251" s="201" t="s">
        <v>135</v>
      </c>
      <c r="BK251" s="203">
        <f>SUM(BK252:BK253)</f>
        <v>0</v>
      </c>
    </row>
    <row r="252" s="2" customFormat="1" ht="16.5" customHeight="1">
      <c r="A252" s="40"/>
      <c r="B252" s="41"/>
      <c r="C252" s="206" t="s">
        <v>723</v>
      </c>
      <c r="D252" s="206" t="s">
        <v>138</v>
      </c>
      <c r="E252" s="207" t="s">
        <v>3326</v>
      </c>
      <c r="F252" s="208" t="s">
        <v>3327</v>
      </c>
      <c r="G252" s="209" t="s">
        <v>400</v>
      </c>
      <c r="H252" s="210">
        <v>126.393</v>
      </c>
      <c r="I252" s="211"/>
      <c r="J252" s="212">
        <f>ROUND(I252*H252,2)</f>
        <v>0</v>
      </c>
      <c r="K252" s="208" t="s">
        <v>142</v>
      </c>
      <c r="L252" s="46"/>
      <c r="M252" s="213" t="s">
        <v>19</v>
      </c>
      <c r="N252" s="214" t="s">
        <v>43</v>
      </c>
      <c r="O252" s="86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159</v>
      </c>
      <c r="AT252" s="217" t="s">
        <v>138</v>
      </c>
      <c r="AU252" s="217" t="s">
        <v>82</v>
      </c>
      <c r="AY252" s="19" t="s">
        <v>135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9" t="s">
        <v>80</v>
      </c>
      <c r="BK252" s="218">
        <f>ROUND(I252*H252,2)</f>
        <v>0</v>
      </c>
      <c r="BL252" s="19" t="s">
        <v>159</v>
      </c>
      <c r="BM252" s="217" t="s">
        <v>3328</v>
      </c>
    </row>
    <row r="253" s="2" customFormat="1">
      <c r="A253" s="40"/>
      <c r="B253" s="41"/>
      <c r="C253" s="42"/>
      <c r="D253" s="219" t="s">
        <v>145</v>
      </c>
      <c r="E253" s="42"/>
      <c r="F253" s="220" t="s">
        <v>3329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145</v>
      </c>
      <c r="AU253" s="19" t="s">
        <v>82</v>
      </c>
    </row>
    <row r="254" s="12" customFormat="1" ht="25.92" customHeight="1">
      <c r="A254" s="12"/>
      <c r="B254" s="190"/>
      <c r="C254" s="191"/>
      <c r="D254" s="192" t="s">
        <v>71</v>
      </c>
      <c r="E254" s="193" t="s">
        <v>133</v>
      </c>
      <c r="F254" s="193" t="s">
        <v>134</v>
      </c>
      <c r="G254" s="191"/>
      <c r="H254" s="191"/>
      <c r="I254" s="194"/>
      <c r="J254" s="195">
        <f>BK254</f>
        <v>0</v>
      </c>
      <c r="K254" s="191"/>
      <c r="L254" s="196"/>
      <c r="M254" s="197"/>
      <c r="N254" s="198"/>
      <c r="O254" s="198"/>
      <c r="P254" s="199">
        <f>P255+P275+P279+P287</f>
        <v>0</v>
      </c>
      <c r="Q254" s="198"/>
      <c r="R254" s="199">
        <f>R255+R275+R279+R287</f>
        <v>0.17742160000000001</v>
      </c>
      <c r="S254" s="198"/>
      <c r="T254" s="200">
        <f>T255+T275+T279+T287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01" t="s">
        <v>82</v>
      </c>
      <c r="AT254" s="202" t="s">
        <v>71</v>
      </c>
      <c r="AU254" s="202" t="s">
        <v>72</v>
      </c>
      <c r="AY254" s="201" t="s">
        <v>135</v>
      </c>
      <c r="BK254" s="203">
        <f>BK255+BK275+BK279+BK287</f>
        <v>0</v>
      </c>
    </row>
    <row r="255" s="12" customFormat="1" ht="22.8" customHeight="1">
      <c r="A255" s="12"/>
      <c r="B255" s="190"/>
      <c r="C255" s="191"/>
      <c r="D255" s="192" t="s">
        <v>71</v>
      </c>
      <c r="E255" s="204" t="s">
        <v>1080</v>
      </c>
      <c r="F255" s="204" t="s">
        <v>1081</v>
      </c>
      <c r="G255" s="191"/>
      <c r="H255" s="191"/>
      <c r="I255" s="194"/>
      <c r="J255" s="205">
        <f>BK255</f>
        <v>0</v>
      </c>
      <c r="K255" s="191"/>
      <c r="L255" s="196"/>
      <c r="M255" s="197"/>
      <c r="N255" s="198"/>
      <c r="O255" s="198"/>
      <c r="P255" s="199">
        <f>SUM(P256:P274)</f>
        <v>0</v>
      </c>
      <c r="Q255" s="198"/>
      <c r="R255" s="199">
        <f>SUM(R256:R274)</f>
        <v>0.129772</v>
      </c>
      <c r="S255" s="198"/>
      <c r="T255" s="200">
        <f>SUM(T256:T274)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01" t="s">
        <v>82</v>
      </c>
      <c r="AT255" s="202" t="s">
        <v>71</v>
      </c>
      <c r="AU255" s="202" t="s">
        <v>80</v>
      </c>
      <c r="AY255" s="201" t="s">
        <v>135</v>
      </c>
      <c r="BK255" s="203">
        <f>SUM(BK256:BK274)</f>
        <v>0</v>
      </c>
    </row>
    <row r="256" s="2" customFormat="1" ht="24.15" customHeight="1">
      <c r="A256" s="40"/>
      <c r="B256" s="41"/>
      <c r="C256" s="206" t="s">
        <v>727</v>
      </c>
      <c r="D256" s="206" t="s">
        <v>138</v>
      </c>
      <c r="E256" s="207" t="s">
        <v>3330</v>
      </c>
      <c r="F256" s="208" t="s">
        <v>3331</v>
      </c>
      <c r="G256" s="209" t="s">
        <v>498</v>
      </c>
      <c r="H256" s="210">
        <v>30.449999999999999</v>
      </c>
      <c r="I256" s="211"/>
      <c r="J256" s="212">
        <f>ROUND(I256*H256,2)</f>
        <v>0</v>
      </c>
      <c r="K256" s="208" t="s">
        <v>142</v>
      </c>
      <c r="L256" s="46"/>
      <c r="M256" s="213" t="s">
        <v>19</v>
      </c>
      <c r="N256" s="214" t="s">
        <v>43</v>
      </c>
      <c r="O256" s="86"/>
      <c r="P256" s="215">
        <f>O256*H256</f>
        <v>0</v>
      </c>
      <c r="Q256" s="215">
        <v>0</v>
      </c>
      <c r="R256" s="215">
        <f>Q256*H256</f>
        <v>0</v>
      </c>
      <c r="S256" s="215">
        <v>0</v>
      </c>
      <c r="T256" s="21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17" t="s">
        <v>143</v>
      </c>
      <c r="AT256" s="217" t="s">
        <v>138</v>
      </c>
      <c r="AU256" s="217" t="s">
        <v>82</v>
      </c>
      <c r="AY256" s="19" t="s">
        <v>135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9" t="s">
        <v>80</v>
      </c>
      <c r="BK256" s="218">
        <f>ROUND(I256*H256,2)</f>
        <v>0</v>
      </c>
      <c r="BL256" s="19" t="s">
        <v>143</v>
      </c>
      <c r="BM256" s="217" t="s">
        <v>3332</v>
      </c>
    </row>
    <row r="257" s="2" customFormat="1">
      <c r="A257" s="40"/>
      <c r="B257" s="41"/>
      <c r="C257" s="42"/>
      <c r="D257" s="219" t="s">
        <v>145</v>
      </c>
      <c r="E257" s="42"/>
      <c r="F257" s="220" t="s">
        <v>3333</v>
      </c>
      <c r="G257" s="42"/>
      <c r="H257" s="42"/>
      <c r="I257" s="221"/>
      <c r="J257" s="42"/>
      <c r="K257" s="42"/>
      <c r="L257" s="46"/>
      <c r="M257" s="222"/>
      <c r="N257" s="22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145</v>
      </c>
      <c r="AU257" s="19" t="s">
        <v>82</v>
      </c>
    </row>
    <row r="258" s="13" customFormat="1">
      <c r="A258" s="13"/>
      <c r="B258" s="234"/>
      <c r="C258" s="235"/>
      <c r="D258" s="236" t="s">
        <v>152</v>
      </c>
      <c r="E258" s="237" t="s">
        <v>19</v>
      </c>
      <c r="F258" s="238" t="s">
        <v>3334</v>
      </c>
      <c r="G258" s="235"/>
      <c r="H258" s="239">
        <v>17.600000000000001</v>
      </c>
      <c r="I258" s="240"/>
      <c r="J258" s="235"/>
      <c r="K258" s="235"/>
      <c r="L258" s="241"/>
      <c r="M258" s="242"/>
      <c r="N258" s="243"/>
      <c r="O258" s="243"/>
      <c r="P258" s="243"/>
      <c r="Q258" s="243"/>
      <c r="R258" s="243"/>
      <c r="S258" s="243"/>
      <c r="T258" s="24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5" t="s">
        <v>152</v>
      </c>
      <c r="AU258" s="245" t="s">
        <v>82</v>
      </c>
      <c r="AV258" s="13" t="s">
        <v>82</v>
      </c>
      <c r="AW258" s="13" t="s">
        <v>32</v>
      </c>
      <c r="AX258" s="13" t="s">
        <v>72</v>
      </c>
      <c r="AY258" s="245" t="s">
        <v>135</v>
      </c>
    </row>
    <row r="259" s="13" customFormat="1">
      <c r="A259" s="13"/>
      <c r="B259" s="234"/>
      <c r="C259" s="235"/>
      <c r="D259" s="236" t="s">
        <v>152</v>
      </c>
      <c r="E259" s="237" t="s">
        <v>19</v>
      </c>
      <c r="F259" s="238" t="s">
        <v>3335</v>
      </c>
      <c r="G259" s="235"/>
      <c r="H259" s="239">
        <v>12.85</v>
      </c>
      <c r="I259" s="240"/>
      <c r="J259" s="235"/>
      <c r="K259" s="235"/>
      <c r="L259" s="241"/>
      <c r="M259" s="242"/>
      <c r="N259" s="243"/>
      <c r="O259" s="243"/>
      <c r="P259" s="243"/>
      <c r="Q259" s="243"/>
      <c r="R259" s="243"/>
      <c r="S259" s="243"/>
      <c r="T259" s="24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5" t="s">
        <v>152</v>
      </c>
      <c r="AU259" s="245" t="s">
        <v>82</v>
      </c>
      <c r="AV259" s="13" t="s">
        <v>82</v>
      </c>
      <c r="AW259" s="13" t="s">
        <v>32</v>
      </c>
      <c r="AX259" s="13" t="s">
        <v>72</v>
      </c>
      <c r="AY259" s="245" t="s">
        <v>135</v>
      </c>
    </row>
    <row r="260" s="2" customFormat="1" ht="16.5" customHeight="1">
      <c r="A260" s="40"/>
      <c r="B260" s="41"/>
      <c r="C260" s="224" t="s">
        <v>731</v>
      </c>
      <c r="D260" s="224" t="s">
        <v>147</v>
      </c>
      <c r="E260" s="225" t="s">
        <v>3336</v>
      </c>
      <c r="F260" s="226" t="s">
        <v>3337</v>
      </c>
      <c r="G260" s="227" t="s">
        <v>263</v>
      </c>
      <c r="H260" s="228">
        <v>44.152999999999999</v>
      </c>
      <c r="I260" s="229"/>
      <c r="J260" s="230">
        <f>ROUND(I260*H260,2)</f>
        <v>0</v>
      </c>
      <c r="K260" s="226" t="s">
        <v>142</v>
      </c>
      <c r="L260" s="231"/>
      <c r="M260" s="232" t="s">
        <v>19</v>
      </c>
      <c r="N260" s="233" t="s">
        <v>43</v>
      </c>
      <c r="O260" s="86"/>
      <c r="P260" s="215">
        <f>O260*H260</f>
        <v>0</v>
      </c>
      <c r="Q260" s="215">
        <v>0.001</v>
      </c>
      <c r="R260" s="215">
        <f>Q260*H260</f>
        <v>0.044152999999999998</v>
      </c>
      <c r="S260" s="215">
        <v>0</v>
      </c>
      <c r="T260" s="216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7" t="s">
        <v>150</v>
      </c>
      <c r="AT260" s="217" t="s">
        <v>147</v>
      </c>
      <c r="AU260" s="217" t="s">
        <v>82</v>
      </c>
      <c r="AY260" s="19" t="s">
        <v>135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9" t="s">
        <v>80</v>
      </c>
      <c r="BK260" s="218">
        <f>ROUND(I260*H260,2)</f>
        <v>0</v>
      </c>
      <c r="BL260" s="19" t="s">
        <v>143</v>
      </c>
      <c r="BM260" s="217" t="s">
        <v>3338</v>
      </c>
    </row>
    <row r="261" s="13" customFormat="1">
      <c r="A261" s="13"/>
      <c r="B261" s="234"/>
      <c r="C261" s="235"/>
      <c r="D261" s="236" t="s">
        <v>152</v>
      </c>
      <c r="E261" s="235"/>
      <c r="F261" s="238" t="s">
        <v>3339</v>
      </c>
      <c r="G261" s="235"/>
      <c r="H261" s="239">
        <v>44.152999999999999</v>
      </c>
      <c r="I261" s="240"/>
      <c r="J261" s="235"/>
      <c r="K261" s="235"/>
      <c r="L261" s="241"/>
      <c r="M261" s="242"/>
      <c r="N261" s="243"/>
      <c r="O261" s="243"/>
      <c r="P261" s="243"/>
      <c r="Q261" s="243"/>
      <c r="R261" s="243"/>
      <c r="S261" s="243"/>
      <c r="T261" s="24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5" t="s">
        <v>152</v>
      </c>
      <c r="AU261" s="245" t="s">
        <v>82</v>
      </c>
      <c r="AV261" s="13" t="s">
        <v>82</v>
      </c>
      <c r="AW261" s="13" t="s">
        <v>4</v>
      </c>
      <c r="AX261" s="13" t="s">
        <v>80</v>
      </c>
      <c r="AY261" s="245" t="s">
        <v>135</v>
      </c>
    </row>
    <row r="262" s="2" customFormat="1" ht="24.15" customHeight="1">
      <c r="A262" s="40"/>
      <c r="B262" s="41"/>
      <c r="C262" s="206" t="s">
        <v>736</v>
      </c>
      <c r="D262" s="206" t="s">
        <v>138</v>
      </c>
      <c r="E262" s="207" t="s">
        <v>3340</v>
      </c>
      <c r="F262" s="208" t="s">
        <v>3341</v>
      </c>
      <c r="G262" s="209" t="s">
        <v>498</v>
      </c>
      <c r="H262" s="210">
        <v>48.75</v>
      </c>
      <c r="I262" s="211"/>
      <c r="J262" s="212">
        <f>ROUND(I262*H262,2)</f>
        <v>0</v>
      </c>
      <c r="K262" s="208" t="s">
        <v>142</v>
      </c>
      <c r="L262" s="46"/>
      <c r="M262" s="213" t="s">
        <v>19</v>
      </c>
      <c r="N262" s="214" t="s">
        <v>43</v>
      </c>
      <c r="O262" s="86"/>
      <c r="P262" s="215">
        <f>O262*H262</f>
        <v>0</v>
      </c>
      <c r="Q262" s="215">
        <v>0</v>
      </c>
      <c r="R262" s="215">
        <f>Q262*H262</f>
        <v>0</v>
      </c>
      <c r="S262" s="215">
        <v>0</v>
      </c>
      <c r="T262" s="216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17" t="s">
        <v>143</v>
      </c>
      <c r="AT262" s="217" t="s">
        <v>138</v>
      </c>
      <c r="AU262" s="217" t="s">
        <v>82</v>
      </c>
      <c r="AY262" s="19" t="s">
        <v>135</v>
      </c>
      <c r="BE262" s="218">
        <f>IF(N262="základní",J262,0)</f>
        <v>0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19" t="s">
        <v>80</v>
      </c>
      <c r="BK262" s="218">
        <f>ROUND(I262*H262,2)</f>
        <v>0</v>
      </c>
      <c r="BL262" s="19" t="s">
        <v>143</v>
      </c>
      <c r="BM262" s="217" t="s">
        <v>3342</v>
      </c>
    </row>
    <row r="263" s="2" customFormat="1">
      <c r="A263" s="40"/>
      <c r="B263" s="41"/>
      <c r="C263" s="42"/>
      <c r="D263" s="219" t="s">
        <v>145</v>
      </c>
      <c r="E263" s="42"/>
      <c r="F263" s="220" t="s">
        <v>3343</v>
      </c>
      <c r="G263" s="42"/>
      <c r="H263" s="42"/>
      <c r="I263" s="221"/>
      <c r="J263" s="42"/>
      <c r="K263" s="42"/>
      <c r="L263" s="46"/>
      <c r="M263" s="222"/>
      <c r="N263" s="223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145</v>
      </c>
      <c r="AU263" s="19" t="s">
        <v>82</v>
      </c>
    </row>
    <row r="264" s="13" customFormat="1">
      <c r="A264" s="13"/>
      <c r="B264" s="234"/>
      <c r="C264" s="235"/>
      <c r="D264" s="236" t="s">
        <v>152</v>
      </c>
      <c r="E264" s="237" t="s">
        <v>19</v>
      </c>
      <c r="F264" s="238" t="s">
        <v>3344</v>
      </c>
      <c r="G264" s="235"/>
      <c r="H264" s="239">
        <v>38.200000000000003</v>
      </c>
      <c r="I264" s="240"/>
      <c r="J264" s="235"/>
      <c r="K264" s="235"/>
      <c r="L264" s="241"/>
      <c r="M264" s="242"/>
      <c r="N264" s="243"/>
      <c r="O264" s="243"/>
      <c r="P264" s="243"/>
      <c r="Q264" s="243"/>
      <c r="R264" s="243"/>
      <c r="S264" s="243"/>
      <c r="T264" s="24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5" t="s">
        <v>152</v>
      </c>
      <c r="AU264" s="245" t="s">
        <v>82</v>
      </c>
      <c r="AV264" s="13" t="s">
        <v>82</v>
      </c>
      <c r="AW264" s="13" t="s">
        <v>32</v>
      </c>
      <c r="AX264" s="13" t="s">
        <v>72</v>
      </c>
      <c r="AY264" s="245" t="s">
        <v>135</v>
      </c>
    </row>
    <row r="265" s="13" customFormat="1">
      <c r="A265" s="13"/>
      <c r="B265" s="234"/>
      <c r="C265" s="235"/>
      <c r="D265" s="236" t="s">
        <v>152</v>
      </c>
      <c r="E265" s="237" t="s">
        <v>19</v>
      </c>
      <c r="F265" s="238" t="s">
        <v>3345</v>
      </c>
      <c r="G265" s="235"/>
      <c r="H265" s="239">
        <v>10.550000000000001</v>
      </c>
      <c r="I265" s="240"/>
      <c r="J265" s="235"/>
      <c r="K265" s="235"/>
      <c r="L265" s="241"/>
      <c r="M265" s="242"/>
      <c r="N265" s="243"/>
      <c r="O265" s="243"/>
      <c r="P265" s="243"/>
      <c r="Q265" s="243"/>
      <c r="R265" s="243"/>
      <c r="S265" s="243"/>
      <c r="T265" s="24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5" t="s">
        <v>152</v>
      </c>
      <c r="AU265" s="245" t="s">
        <v>82</v>
      </c>
      <c r="AV265" s="13" t="s">
        <v>82</v>
      </c>
      <c r="AW265" s="13" t="s">
        <v>32</v>
      </c>
      <c r="AX265" s="13" t="s">
        <v>72</v>
      </c>
      <c r="AY265" s="245" t="s">
        <v>135</v>
      </c>
    </row>
    <row r="266" s="2" customFormat="1" ht="16.5" customHeight="1">
      <c r="A266" s="40"/>
      <c r="B266" s="41"/>
      <c r="C266" s="224" t="s">
        <v>740</v>
      </c>
      <c r="D266" s="224" t="s">
        <v>147</v>
      </c>
      <c r="E266" s="225" t="s">
        <v>3336</v>
      </c>
      <c r="F266" s="226" t="s">
        <v>3337</v>
      </c>
      <c r="G266" s="227" t="s">
        <v>263</v>
      </c>
      <c r="H266" s="228">
        <v>70.688000000000002</v>
      </c>
      <c r="I266" s="229"/>
      <c r="J266" s="230">
        <f>ROUND(I266*H266,2)</f>
        <v>0</v>
      </c>
      <c r="K266" s="226" t="s">
        <v>142</v>
      </c>
      <c r="L266" s="231"/>
      <c r="M266" s="232" t="s">
        <v>19</v>
      </c>
      <c r="N266" s="233" t="s">
        <v>43</v>
      </c>
      <c r="O266" s="86"/>
      <c r="P266" s="215">
        <f>O266*H266</f>
        <v>0</v>
      </c>
      <c r="Q266" s="215">
        <v>0.001</v>
      </c>
      <c r="R266" s="215">
        <f>Q266*H266</f>
        <v>0.070688000000000001</v>
      </c>
      <c r="S266" s="215">
        <v>0</v>
      </c>
      <c r="T266" s="216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17" t="s">
        <v>150</v>
      </c>
      <c r="AT266" s="217" t="s">
        <v>147</v>
      </c>
      <c r="AU266" s="217" t="s">
        <v>82</v>
      </c>
      <c r="AY266" s="19" t="s">
        <v>135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9" t="s">
        <v>80</v>
      </c>
      <c r="BK266" s="218">
        <f>ROUND(I266*H266,2)</f>
        <v>0</v>
      </c>
      <c r="BL266" s="19" t="s">
        <v>143</v>
      </c>
      <c r="BM266" s="217" t="s">
        <v>3346</v>
      </c>
    </row>
    <row r="267" s="13" customFormat="1">
      <c r="A267" s="13"/>
      <c r="B267" s="234"/>
      <c r="C267" s="235"/>
      <c r="D267" s="236" t="s">
        <v>152</v>
      </c>
      <c r="E267" s="235"/>
      <c r="F267" s="238" t="s">
        <v>3347</v>
      </c>
      <c r="G267" s="235"/>
      <c r="H267" s="239">
        <v>70.688000000000002</v>
      </c>
      <c r="I267" s="240"/>
      <c r="J267" s="235"/>
      <c r="K267" s="235"/>
      <c r="L267" s="241"/>
      <c r="M267" s="242"/>
      <c r="N267" s="243"/>
      <c r="O267" s="243"/>
      <c r="P267" s="243"/>
      <c r="Q267" s="243"/>
      <c r="R267" s="243"/>
      <c r="S267" s="243"/>
      <c r="T267" s="24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5" t="s">
        <v>152</v>
      </c>
      <c r="AU267" s="245" t="s">
        <v>82</v>
      </c>
      <c r="AV267" s="13" t="s">
        <v>82</v>
      </c>
      <c r="AW267" s="13" t="s">
        <v>4</v>
      </c>
      <c r="AX267" s="13" t="s">
        <v>80</v>
      </c>
      <c r="AY267" s="245" t="s">
        <v>135</v>
      </c>
    </row>
    <row r="268" s="2" customFormat="1" ht="24.15" customHeight="1">
      <c r="A268" s="40"/>
      <c r="B268" s="41"/>
      <c r="C268" s="206" t="s">
        <v>747</v>
      </c>
      <c r="D268" s="206" t="s">
        <v>138</v>
      </c>
      <c r="E268" s="207" t="s">
        <v>3348</v>
      </c>
      <c r="F268" s="208" t="s">
        <v>3349</v>
      </c>
      <c r="G268" s="209" t="s">
        <v>498</v>
      </c>
      <c r="H268" s="210">
        <v>37.799999999999997</v>
      </c>
      <c r="I268" s="211"/>
      <c r="J268" s="212">
        <f>ROUND(I268*H268,2)</f>
        <v>0</v>
      </c>
      <c r="K268" s="208" t="s">
        <v>142</v>
      </c>
      <c r="L268" s="46"/>
      <c r="M268" s="213" t="s">
        <v>19</v>
      </c>
      <c r="N268" s="214" t="s">
        <v>43</v>
      </c>
      <c r="O268" s="86"/>
      <c r="P268" s="215">
        <f>O268*H268</f>
        <v>0</v>
      </c>
      <c r="Q268" s="215">
        <v>0.00039500000000000001</v>
      </c>
      <c r="R268" s="215">
        <f>Q268*H268</f>
        <v>0.014931</v>
      </c>
      <c r="S268" s="215">
        <v>0</v>
      </c>
      <c r="T268" s="21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143</v>
      </c>
      <c r="AT268" s="217" t="s">
        <v>138</v>
      </c>
      <c r="AU268" s="217" t="s">
        <v>82</v>
      </c>
      <c r="AY268" s="19" t="s">
        <v>135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9" t="s">
        <v>80</v>
      </c>
      <c r="BK268" s="218">
        <f>ROUND(I268*H268,2)</f>
        <v>0</v>
      </c>
      <c r="BL268" s="19" t="s">
        <v>143</v>
      </c>
      <c r="BM268" s="217" t="s">
        <v>3350</v>
      </c>
    </row>
    <row r="269" s="2" customFormat="1">
      <c r="A269" s="40"/>
      <c r="B269" s="41"/>
      <c r="C269" s="42"/>
      <c r="D269" s="219" t="s">
        <v>145</v>
      </c>
      <c r="E269" s="42"/>
      <c r="F269" s="220" t="s">
        <v>3351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145</v>
      </c>
      <c r="AU269" s="19" t="s">
        <v>82</v>
      </c>
    </row>
    <row r="270" s="13" customFormat="1">
      <c r="A270" s="13"/>
      <c r="B270" s="234"/>
      <c r="C270" s="235"/>
      <c r="D270" s="236" t="s">
        <v>152</v>
      </c>
      <c r="E270" s="237" t="s">
        <v>19</v>
      </c>
      <c r="F270" s="238" t="s">
        <v>3352</v>
      </c>
      <c r="G270" s="235"/>
      <c r="H270" s="239">
        <v>25.199999999999999</v>
      </c>
      <c r="I270" s="240"/>
      <c r="J270" s="235"/>
      <c r="K270" s="235"/>
      <c r="L270" s="241"/>
      <c r="M270" s="242"/>
      <c r="N270" s="243"/>
      <c r="O270" s="243"/>
      <c r="P270" s="243"/>
      <c r="Q270" s="243"/>
      <c r="R270" s="243"/>
      <c r="S270" s="243"/>
      <c r="T270" s="24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5" t="s">
        <v>152</v>
      </c>
      <c r="AU270" s="245" t="s">
        <v>82</v>
      </c>
      <c r="AV270" s="13" t="s">
        <v>82</v>
      </c>
      <c r="AW270" s="13" t="s">
        <v>32</v>
      </c>
      <c r="AX270" s="13" t="s">
        <v>72</v>
      </c>
      <c r="AY270" s="245" t="s">
        <v>135</v>
      </c>
    </row>
    <row r="271" s="13" customFormat="1">
      <c r="A271" s="13"/>
      <c r="B271" s="234"/>
      <c r="C271" s="235"/>
      <c r="D271" s="236" t="s">
        <v>152</v>
      </c>
      <c r="E271" s="237" t="s">
        <v>19</v>
      </c>
      <c r="F271" s="238" t="s">
        <v>3353</v>
      </c>
      <c r="G271" s="235"/>
      <c r="H271" s="239">
        <v>9.8000000000000007</v>
      </c>
      <c r="I271" s="240"/>
      <c r="J271" s="235"/>
      <c r="K271" s="235"/>
      <c r="L271" s="241"/>
      <c r="M271" s="242"/>
      <c r="N271" s="243"/>
      <c r="O271" s="243"/>
      <c r="P271" s="243"/>
      <c r="Q271" s="243"/>
      <c r="R271" s="243"/>
      <c r="S271" s="243"/>
      <c r="T271" s="24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5" t="s">
        <v>152</v>
      </c>
      <c r="AU271" s="245" t="s">
        <v>82</v>
      </c>
      <c r="AV271" s="13" t="s">
        <v>82</v>
      </c>
      <c r="AW271" s="13" t="s">
        <v>32</v>
      </c>
      <c r="AX271" s="13" t="s">
        <v>72</v>
      </c>
      <c r="AY271" s="245" t="s">
        <v>135</v>
      </c>
    </row>
    <row r="272" s="13" customFormat="1">
      <c r="A272" s="13"/>
      <c r="B272" s="234"/>
      <c r="C272" s="235"/>
      <c r="D272" s="236" t="s">
        <v>152</v>
      </c>
      <c r="E272" s="237" t="s">
        <v>19</v>
      </c>
      <c r="F272" s="238" t="s">
        <v>3354</v>
      </c>
      <c r="G272" s="235"/>
      <c r="H272" s="239">
        <v>2.7999999999999998</v>
      </c>
      <c r="I272" s="240"/>
      <c r="J272" s="235"/>
      <c r="K272" s="235"/>
      <c r="L272" s="241"/>
      <c r="M272" s="242"/>
      <c r="N272" s="243"/>
      <c r="O272" s="243"/>
      <c r="P272" s="243"/>
      <c r="Q272" s="243"/>
      <c r="R272" s="243"/>
      <c r="S272" s="243"/>
      <c r="T272" s="24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5" t="s">
        <v>152</v>
      </c>
      <c r="AU272" s="245" t="s">
        <v>82</v>
      </c>
      <c r="AV272" s="13" t="s">
        <v>82</v>
      </c>
      <c r="AW272" s="13" t="s">
        <v>32</v>
      </c>
      <c r="AX272" s="13" t="s">
        <v>72</v>
      </c>
      <c r="AY272" s="245" t="s">
        <v>135</v>
      </c>
    </row>
    <row r="273" s="2" customFormat="1" ht="24.15" customHeight="1">
      <c r="A273" s="40"/>
      <c r="B273" s="41"/>
      <c r="C273" s="206" t="s">
        <v>752</v>
      </c>
      <c r="D273" s="206" t="s">
        <v>138</v>
      </c>
      <c r="E273" s="207" t="s">
        <v>1118</v>
      </c>
      <c r="F273" s="208" t="s">
        <v>1119</v>
      </c>
      <c r="G273" s="209" t="s">
        <v>177</v>
      </c>
      <c r="H273" s="246"/>
      <c r="I273" s="211"/>
      <c r="J273" s="212">
        <f>ROUND(I273*H273,2)</f>
        <v>0</v>
      </c>
      <c r="K273" s="208" t="s">
        <v>142</v>
      </c>
      <c r="L273" s="46"/>
      <c r="M273" s="213" t="s">
        <v>19</v>
      </c>
      <c r="N273" s="214" t="s">
        <v>43</v>
      </c>
      <c r="O273" s="86"/>
      <c r="P273" s="215">
        <f>O273*H273</f>
        <v>0</v>
      </c>
      <c r="Q273" s="215">
        <v>0</v>
      </c>
      <c r="R273" s="215">
        <f>Q273*H273</f>
        <v>0</v>
      </c>
      <c r="S273" s="215">
        <v>0</v>
      </c>
      <c r="T273" s="21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7" t="s">
        <v>143</v>
      </c>
      <c r="AT273" s="217" t="s">
        <v>138</v>
      </c>
      <c r="AU273" s="217" t="s">
        <v>82</v>
      </c>
      <c r="AY273" s="19" t="s">
        <v>135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9" t="s">
        <v>80</v>
      </c>
      <c r="BK273" s="218">
        <f>ROUND(I273*H273,2)</f>
        <v>0</v>
      </c>
      <c r="BL273" s="19" t="s">
        <v>143</v>
      </c>
      <c r="BM273" s="217" t="s">
        <v>3355</v>
      </c>
    </row>
    <row r="274" s="2" customFormat="1">
      <c r="A274" s="40"/>
      <c r="B274" s="41"/>
      <c r="C274" s="42"/>
      <c r="D274" s="219" t="s">
        <v>145</v>
      </c>
      <c r="E274" s="42"/>
      <c r="F274" s="220" t="s">
        <v>1121</v>
      </c>
      <c r="G274" s="42"/>
      <c r="H274" s="42"/>
      <c r="I274" s="221"/>
      <c r="J274" s="42"/>
      <c r="K274" s="42"/>
      <c r="L274" s="46"/>
      <c r="M274" s="222"/>
      <c r="N274" s="223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145</v>
      </c>
      <c r="AU274" s="19" t="s">
        <v>82</v>
      </c>
    </row>
    <row r="275" s="12" customFormat="1" ht="22.8" customHeight="1">
      <c r="A275" s="12"/>
      <c r="B275" s="190"/>
      <c r="C275" s="191"/>
      <c r="D275" s="192" t="s">
        <v>71</v>
      </c>
      <c r="E275" s="204" t="s">
        <v>1369</v>
      </c>
      <c r="F275" s="204" t="s">
        <v>1370</v>
      </c>
      <c r="G275" s="191"/>
      <c r="H275" s="191"/>
      <c r="I275" s="194"/>
      <c r="J275" s="205">
        <f>BK275</f>
        <v>0</v>
      </c>
      <c r="K275" s="191"/>
      <c r="L275" s="196"/>
      <c r="M275" s="197"/>
      <c r="N275" s="198"/>
      <c r="O275" s="198"/>
      <c r="P275" s="199">
        <f>SUM(P276:P278)</f>
        <v>0</v>
      </c>
      <c r="Q275" s="198"/>
      <c r="R275" s="199">
        <f>SUM(R276:R278)</f>
        <v>0.034000000000000002</v>
      </c>
      <c r="S275" s="198"/>
      <c r="T275" s="200">
        <f>SUM(T276:T278)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01" t="s">
        <v>82</v>
      </c>
      <c r="AT275" s="202" t="s">
        <v>71</v>
      </c>
      <c r="AU275" s="202" t="s">
        <v>80</v>
      </c>
      <c r="AY275" s="201" t="s">
        <v>135</v>
      </c>
      <c r="BK275" s="203">
        <f>SUM(BK276:BK278)</f>
        <v>0</v>
      </c>
    </row>
    <row r="276" s="2" customFormat="1" ht="16.5" customHeight="1">
      <c r="A276" s="40"/>
      <c r="B276" s="41"/>
      <c r="C276" s="206" t="s">
        <v>760</v>
      </c>
      <c r="D276" s="206" t="s">
        <v>138</v>
      </c>
      <c r="E276" s="207" t="s">
        <v>3356</v>
      </c>
      <c r="F276" s="208" t="s">
        <v>3357</v>
      </c>
      <c r="G276" s="209" t="s">
        <v>141</v>
      </c>
      <c r="H276" s="210">
        <v>8</v>
      </c>
      <c r="I276" s="211"/>
      <c r="J276" s="212">
        <f>ROUND(I276*H276,2)</f>
        <v>0</v>
      </c>
      <c r="K276" s="208" t="s">
        <v>19</v>
      </c>
      <c r="L276" s="46"/>
      <c r="M276" s="213" t="s">
        <v>19</v>
      </c>
      <c r="N276" s="214" t="s">
        <v>43</v>
      </c>
      <c r="O276" s="86"/>
      <c r="P276" s="215">
        <f>O276*H276</f>
        <v>0</v>
      </c>
      <c r="Q276" s="215">
        <v>0.0042500000000000003</v>
      </c>
      <c r="R276" s="215">
        <f>Q276*H276</f>
        <v>0.034000000000000002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143</v>
      </c>
      <c r="AT276" s="217" t="s">
        <v>138</v>
      </c>
      <c r="AU276" s="217" t="s">
        <v>82</v>
      </c>
      <c r="AY276" s="19" t="s">
        <v>135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9" t="s">
        <v>80</v>
      </c>
      <c r="BK276" s="218">
        <f>ROUND(I276*H276,2)</f>
        <v>0</v>
      </c>
      <c r="BL276" s="19" t="s">
        <v>143</v>
      </c>
      <c r="BM276" s="217" t="s">
        <v>3358</v>
      </c>
    </row>
    <row r="277" s="2" customFormat="1" ht="24.15" customHeight="1">
      <c r="A277" s="40"/>
      <c r="B277" s="41"/>
      <c r="C277" s="206" t="s">
        <v>768</v>
      </c>
      <c r="D277" s="206" t="s">
        <v>138</v>
      </c>
      <c r="E277" s="207" t="s">
        <v>1481</v>
      </c>
      <c r="F277" s="208" t="s">
        <v>1482</v>
      </c>
      <c r="G277" s="209" t="s">
        <v>177</v>
      </c>
      <c r="H277" s="246"/>
      <c r="I277" s="211"/>
      <c r="J277" s="212">
        <f>ROUND(I277*H277,2)</f>
        <v>0</v>
      </c>
      <c r="K277" s="208" t="s">
        <v>142</v>
      </c>
      <c r="L277" s="46"/>
      <c r="M277" s="213" t="s">
        <v>19</v>
      </c>
      <c r="N277" s="214" t="s">
        <v>43</v>
      </c>
      <c r="O277" s="86"/>
      <c r="P277" s="215">
        <f>O277*H277</f>
        <v>0</v>
      </c>
      <c r="Q277" s="215">
        <v>0</v>
      </c>
      <c r="R277" s="215">
        <f>Q277*H277</f>
        <v>0</v>
      </c>
      <c r="S277" s="215">
        <v>0</v>
      </c>
      <c r="T277" s="21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7" t="s">
        <v>143</v>
      </c>
      <c r="AT277" s="217" t="s">
        <v>138</v>
      </c>
      <c r="AU277" s="217" t="s">
        <v>82</v>
      </c>
      <c r="AY277" s="19" t="s">
        <v>135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9" t="s">
        <v>80</v>
      </c>
      <c r="BK277" s="218">
        <f>ROUND(I277*H277,2)</f>
        <v>0</v>
      </c>
      <c r="BL277" s="19" t="s">
        <v>143</v>
      </c>
      <c r="BM277" s="217" t="s">
        <v>3359</v>
      </c>
    </row>
    <row r="278" s="2" customFormat="1">
      <c r="A278" s="40"/>
      <c r="B278" s="41"/>
      <c r="C278" s="42"/>
      <c r="D278" s="219" t="s">
        <v>145</v>
      </c>
      <c r="E278" s="42"/>
      <c r="F278" s="220" t="s">
        <v>1484</v>
      </c>
      <c r="G278" s="42"/>
      <c r="H278" s="42"/>
      <c r="I278" s="221"/>
      <c r="J278" s="42"/>
      <c r="K278" s="42"/>
      <c r="L278" s="46"/>
      <c r="M278" s="222"/>
      <c r="N278" s="223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145</v>
      </c>
      <c r="AU278" s="19" t="s">
        <v>82</v>
      </c>
    </row>
    <row r="279" s="12" customFormat="1" ht="22.8" customHeight="1">
      <c r="A279" s="12"/>
      <c r="B279" s="190"/>
      <c r="C279" s="191"/>
      <c r="D279" s="192" t="s">
        <v>71</v>
      </c>
      <c r="E279" s="204" t="s">
        <v>136</v>
      </c>
      <c r="F279" s="204" t="s">
        <v>137</v>
      </c>
      <c r="G279" s="191"/>
      <c r="H279" s="191"/>
      <c r="I279" s="194"/>
      <c r="J279" s="205">
        <f>BK279</f>
        <v>0</v>
      </c>
      <c r="K279" s="191"/>
      <c r="L279" s="196"/>
      <c r="M279" s="197"/>
      <c r="N279" s="198"/>
      <c r="O279" s="198"/>
      <c r="P279" s="199">
        <f>SUM(P280:P286)</f>
        <v>0</v>
      </c>
      <c r="Q279" s="198"/>
      <c r="R279" s="199">
        <f>SUM(R280:R286)</f>
        <v>0</v>
      </c>
      <c r="S279" s="198"/>
      <c r="T279" s="200">
        <f>SUM(T280:T286)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201" t="s">
        <v>82</v>
      </c>
      <c r="AT279" s="202" t="s">
        <v>71</v>
      </c>
      <c r="AU279" s="202" t="s">
        <v>80</v>
      </c>
      <c r="AY279" s="201" t="s">
        <v>135</v>
      </c>
      <c r="BK279" s="203">
        <f>SUM(BK280:BK286)</f>
        <v>0</v>
      </c>
    </row>
    <row r="280" s="2" customFormat="1" ht="21.75" customHeight="1">
      <c r="A280" s="40"/>
      <c r="B280" s="41"/>
      <c r="C280" s="206" t="s">
        <v>775</v>
      </c>
      <c r="D280" s="206" t="s">
        <v>138</v>
      </c>
      <c r="E280" s="207" t="s">
        <v>3360</v>
      </c>
      <c r="F280" s="208" t="s">
        <v>3361</v>
      </c>
      <c r="G280" s="209" t="s">
        <v>141</v>
      </c>
      <c r="H280" s="210">
        <v>2</v>
      </c>
      <c r="I280" s="211"/>
      <c r="J280" s="212">
        <f>ROUND(I280*H280,2)</f>
        <v>0</v>
      </c>
      <c r="K280" s="208" t="s">
        <v>142</v>
      </c>
      <c r="L280" s="46"/>
      <c r="M280" s="213" t="s">
        <v>19</v>
      </c>
      <c r="N280" s="214" t="s">
        <v>43</v>
      </c>
      <c r="O280" s="86"/>
      <c r="P280" s="215">
        <f>O280*H280</f>
        <v>0</v>
      </c>
      <c r="Q280" s="215">
        <v>0</v>
      </c>
      <c r="R280" s="215">
        <f>Q280*H280</f>
        <v>0</v>
      </c>
      <c r="S280" s="215">
        <v>0</v>
      </c>
      <c r="T280" s="216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17" t="s">
        <v>143</v>
      </c>
      <c r="AT280" s="217" t="s">
        <v>138</v>
      </c>
      <c r="AU280" s="217" t="s">
        <v>82</v>
      </c>
      <c r="AY280" s="19" t="s">
        <v>135</v>
      </c>
      <c r="BE280" s="218">
        <f>IF(N280="základní",J280,0)</f>
        <v>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19" t="s">
        <v>80</v>
      </c>
      <c r="BK280" s="218">
        <f>ROUND(I280*H280,2)</f>
        <v>0</v>
      </c>
      <c r="BL280" s="19" t="s">
        <v>143</v>
      </c>
      <c r="BM280" s="217" t="s">
        <v>3362</v>
      </c>
    </row>
    <row r="281" s="2" customFormat="1">
      <c r="A281" s="40"/>
      <c r="B281" s="41"/>
      <c r="C281" s="42"/>
      <c r="D281" s="219" t="s">
        <v>145</v>
      </c>
      <c r="E281" s="42"/>
      <c r="F281" s="220" t="s">
        <v>3363</v>
      </c>
      <c r="G281" s="42"/>
      <c r="H281" s="42"/>
      <c r="I281" s="221"/>
      <c r="J281" s="42"/>
      <c r="K281" s="42"/>
      <c r="L281" s="46"/>
      <c r="M281" s="222"/>
      <c r="N281" s="223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145</v>
      </c>
      <c r="AU281" s="19" t="s">
        <v>82</v>
      </c>
    </row>
    <row r="282" s="2" customFormat="1" ht="16.5" customHeight="1">
      <c r="A282" s="40"/>
      <c r="B282" s="41"/>
      <c r="C282" s="224" t="s">
        <v>781</v>
      </c>
      <c r="D282" s="224" t="s">
        <v>147</v>
      </c>
      <c r="E282" s="225" t="s">
        <v>3364</v>
      </c>
      <c r="F282" s="226" t="s">
        <v>3365</v>
      </c>
      <c r="G282" s="227" t="s">
        <v>141</v>
      </c>
      <c r="H282" s="228">
        <v>2</v>
      </c>
      <c r="I282" s="229"/>
      <c r="J282" s="230">
        <f>ROUND(I282*H282,2)</f>
        <v>0</v>
      </c>
      <c r="K282" s="226" t="s">
        <v>19</v>
      </c>
      <c r="L282" s="231"/>
      <c r="M282" s="232" t="s">
        <v>19</v>
      </c>
      <c r="N282" s="233" t="s">
        <v>43</v>
      </c>
      <c r="O282" s="86"/>
      <c r="P282" s="215">
        <f>O282*H282</f>
        <v>0</v>
      </c>
      <c r="Q282" s="215">
        <v>0</v>
      </c>
      <c r="R282" s="215">
        <f>Q282*H282</f>
        <v>0</v>
      </c>
      <c r="S282" s="215">
        <v>0</v>
      </c>
      <c r="T282" s="216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7" t="s">
        <v>150</v>
      </c>
      <c r="AT282" s="217" t="s">
        <v>147</v>
      </c>
      <c r="AU282" s="217" t="s">
        <v>82</v>
      </c>
      <c r="AY282" s="19" t="s">
        <v>135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9" t="s">
        <v>80</v>
      </c>
      <c r="BK282" s="218">
        <f>ROUND(I282*H282,2)</f>
        <v>0</v>
      </c>
      <c r="BL282" s="19" t="s">
        <v>143</v>
      </c>
      <c r="BM282" s="217" t="s">
        <v>3366</v>
      </c>
    </row>
    <row r="283" s="2" customFormat="1">
      <c r="A283" s="40"/>
      <c r="B283" s="41"/>
      <c r="C283" s="42"/>
      <c r="D283" s="236" t="s">
        <v>1035</v>
      </c>
      <c r="E283" s="42"/>
      <c r="F283" s="251" t="s">
        <v>3367</v>
      </c>
      <c r="G283" s="42"/>
      <c r="H283" s="42"/>
      <c r="I283" s="221"/>
      <c r="J283" s="42"/>
      <c r="K283" s="42"/>
      <c r="L283" s="46"/>
      <c r="M283" s="222"/>
      <c r="N283" s="223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1035</v>
      </c>
      <c r="AU283" s="19" t="s">
        <v>82</v>
      </c>
    </row>
    <row r="284" s="13" customFormat="1">
      <c r="A284" s="13"/>
      <c r="B284" s="234"/>
      <c r="C284" s="235"/>
      <c r="D284" s="236" t="s">
        <v>152</v>
      </c>
      <c r="E284" s="237" t="s">
        <v>19</v>
      </c>
      <c r="F284" s="238" t="s">
        <v>623</v>
      </c>
      <c r="G284" s="235"/>
      <c r="H284" s="239">
        <v>2</v>
      </c>
      <c r="I284" s="240"/>
      <c r="J284" s="235"/>
      <c r="K284" s="235"/>
      <c r="L284" s="241"/>
      <c r="M284" s="242"/>
      <c r="N284" s="243"/>
      <c r="O284" s="243"/>
      <c r="P284" s="243"/>
      <c r="Q284" s="243"/>
      <c r="R284" s="243"/>
      <c r="S284" s="243"/>
      <c r="T284" s="24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5" t="s">
        <v>152</v>
      </c>
      <c r="AU284" s="245" t="s">
        <v>82</v>
      </c>
      <c r="AV284" s="13" t="s">
        <v>82</v>
      </c>
      <c r="AW284" s="13" t="s">
        <v>32</v>
      </c>
      <c r="AX284" s="13" t="s">
        <v>72</v>
      </c>
      <c r="AY284" s="245" t="s">
        <v>135</v>
      </c>
    </row>
    <row r="285" s="2" customFormat="1" ht="24.15" customHeight="1">
      <c r="A285" s="40"/>
      <c r="B285" s="41"/>
      <c r="C285" s="206" t="s">
        <v>786</v>
      </c>
      <c r="D285" s="206" t="s">
        <v>138</v>
      </c>
      <c r="E285" s="207" t="s">
        <v>175</v>
      </c>
      <c r="F285" s="208" t="s">
        <v>176</v>
      </c>
      <c r="G285" s="209" t="s">
        <v>177</v>
      </c>
      <c r="H285" s="246"/>
      <c r="I285" s="211"/>
      <c r="J285" s="212">
        <f>ROUND(I285*H285,2)</f>
        <v>0</v>
      </c>
      <c r="K285" s="208" t="s">
        <v>142</v>
      </c>
      <c r="L285" s="46"/>
      <c r="M285" s="213" t="s">
        <v>19</v>
      </c>
      <c r="N285" s="214" t="s">
        <v>43</v>
      </c>
      <c r="O285" s="86"/>
      <c r="P285" s="215">
        <f>O285*H285</f>
        <v>0</v>
      </c>
      <c r="Q285" s="215">
        <v>0</v>
      </c>
      <c r="R285" s="215">
        <f>Q285*H285</f>
        <v>0</v>
      </c>
      <c r="S285" s="215">
        <v>0</v>
      </c>
      <c r="T285" s="21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143</v>
      </c>
      <c r="AT285" s="217" t="s">
        <v>138</v>
      </c>
      <c r="AU285" s="217" t="s">
        <v>82</v>
      </c>
      <c r="AY285" s="19" t="s">
        <v>135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9" t="s">
        <v>80</v>
      </c>
      <c r="BK285" s="218">
        <f>ROUND(I285*H285,2)</f>
        <v>0</v>
      </c>
      <c r="BL285" s="19" t="s">
        <v>143</v>
      </c>
      <c r="BM285" s="217" t="s">
        <v>3368</v>
      </c>
    </row>
    <row r="286" s="2" customFormat="1">
      <c r="A286" s="40"/>
      <c r="B286" s="41"/>
      <c r="C286" s="42"/>
      <c r="D286" s="219" t="s">
        <v>145</v>
      </c>
      <c r="E286" s="42"/>
      <c r="F286" s="220" t="s">
        <v>179</v>
      </c>
      <c r="G286" s="42"/>
      <c r="H286" s="42"/>
      <c r="I286" s="221"/>
      <c r="J286" s="42"/>
      <c r="K286" s="42"/>
      <c r="L286" s="46"/>
      <c r="M286" s="222"/>
      <c r="N286" s="223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145</v>
      </c>
      <c r="AU286" s="19" t="s">
        <v>82</v>
      </c>
    </row>
    <row r="287" s="12" customFormat="1" ht="22.8" customHeight="1">
      <c r="A287" s="12"/>
      <c r="B287" s="190"/>
      <c r="C287" s="191"/>
      <c r="D287" s="192" t="s">
        <v>71</v>
      </c>
      <c r="E287" s="204" t="s">
        <v>2346</v>
      </c>
      <c r="F287" s="204" t="s">
        <v>2347</v>
      </c>
      <c r="G287" s="191"/>
      <c r="H287" s="191"/>
      <c r="I287" s="194"/>
      <c r="J287" s="205">
        <f>BK287</f>
        <v>0</v>
      </c>
      <c r="K287" s="191"/>
      <c r="L287" s="196"/>
      <c r="M287" s="197"/>
      <c r="N287" s="198"/>
      <c r="O287" s="198"/>
      <c r="P287" s="199">
        <f>SUM(P288:P297)</f>
        <v>0</v>
      </c>
      <c r="Q287" s="198"/>
      <c r="R287" s="199">
        <f>SUM(R288:R297)</f>
        <v>0.0136496</v>
      </c>
      <c r="S287" s="198"/>
      <c r="T287" s="200">
        <f>SUM(T288:T297)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01" t="s">
        <v>82</v>
      </c>
      <c r="AT287" s="202" t="s">
        <v>71</v>
      </c>
      <c r="AU287" s="202" t="s">
        <v>80</v>
      </c>
      <c r="AY287" s="201" t="s">
        <v>135</v>
      </c>
      <c r="BK287" s="203">
        <f>SUM(BK288:BK297)</f>
        <v>0</v>
      </c>
    </row>
    <row r="288" s="2" customFormat="1" ht="16.5" customHeight="1">
      <c r="A288" s="40"/>
      <c r="B288" s="41"/>
      <c r="C288" s="206" t="s">
        <v>1091</v>
      </c>
      <c r="D288" s="206" t="s">
        <v>138</v>
      </c>
      <c r="E288" s="207" t="s">
        <v>3369</v>
      </c>
      <c r="F288" s="208" t="s">
        <v>3370</v>
      </c>
      <c r="G288" s="209" t="s">
        <v>256</v>
      </c>
      <c r="H288" s="210">
        <v>19</v>
      </c>
      <c r="I288" s="211"/>
      <c r="J288" s="212">
        <f>ROUND(I288*H288,2)</f>
        <v>0</v>
      </c>
      <c r="K288" s="208" t="s">
        <v>142</v>
      </c>
      <c r="L288" s="46"/>
      <c r="M288" s="213" t="s">
        <v>19</v>
      </c>
      <c r="N288" s="214" t="s">
        <v>43</v>
      </c>
      <c r="O288" s="86"/>
      <c r="P288" s="215">
        <f>O288*H288</f>
        <v>0</v>
      </c>
      <c r="Q288" s="215">
        <v>0.00071840000000000001</v>
      </c>
      <c r="R288" s="215">
        <f>Q288*H288</f>
        <v>0.0136496</v>
      </c>
      <c r="S288" s="215">
        <v>0</v>
      </c>
      <c r="T288" s="216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17" t="s">
        <v>143</v>
      </c>
      <c r="AT288" s="217" t="s">
        <v>138</v>
      </c>
      <c r="AU288" s="217" t="s">
        <v>82</v>
      </c>
      <c r="AY288" s="19" t="s">
        <v>135</v>
      </c>
      <c r="BE288" s="218">
        <f>IF(N288="základní",J288,0)</f>
        <v>0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19" t="s">
        <v>80</v>
      </c>
      <c r="BK288" s="218">
        <f>ROUND(I288*H288,2)</f>
        <v>0</v>
      </c>
      <c r="BL288" s="19" t="s">
        <v>143</v>
      </c>
      <c r="BM288" s="217" t="s">
        <v>3371</v>
      </c>
    </row>
    <row r="289" s="2" customFormat="1">
      <c r="A289" s="40"/>
      <c r="B289" s="41"/>
      <c r="C289" s="42"/>
      <c r="D289" s="219" t="s">
        <v>145</v>
      </c>
      <c r="E289" s="42"/>
      <c r="F289" s="220" t="s">
        <v>3372</v>
      </c>
      <c r="G289" s="42"/>
      <c r="H289" s="42"/>
      <c r="I289" s="221"/>
      <c r="J289" s="42"/>
      <c r="K289" s="42"/>
      <c r="L289" s="46"/>
      <c r="M289" s="222"/>
      <c r="N289" s="223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145</v>
      </c>
      <c r="AU289" s="19" t="s">
        <v>82</v>
      </c>
    </row>
    <row r="290" s="13" customFormat="1">
      <c r="A290" s="13"/>
      <c r="B290" s="234"/>
      <c r="C290" s="235"/>
      <c r="D290" s="236" t="s">
        <v>152</v>
      </c>
      <c r="E290" s="237" t="s">
        <v>19</v>
      </c>
      <c r="F290" s="238" t="s">
        <v>3373</v>
      </c>
      <c r="G290" s="235"/>
      <c r="H290" s="239">
        <v>16</v>
      </c>
      <c r="I290" s="240"/>
      <c r="J290" s="235"/>
      <c r="K290" s="235"/>
      <c r="L290" s="241"/>
      <c r="M290" s="242"/>
      <c r="N290" s="243"/>
      <c r="O290" s="243"/>
      <c r="P290" s="243"/>
      <c r="Q290" s="243"/>
      <c r="R290" s="243"/>
      <c r="S290" s="243"/>
      <c r="T290" s="24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5" t="s">
        <v>152</v>
      </c>
      <c r="AU290" s="245" t="s">
        <v>82</v>
      </c>
      <c r="AV290" s="13" t="s">
        <v>82</v>
      </c>
      <c r="AW290" s="13" t="s">
        <v>32</v>
      </c>
      <c r="AX290" s="13" t="s">
        <v>72</v>
      </c>
      <c r="AY290" s="245" t="s">
        <v>135</v>
      </c>
    </row>
    <row r="291" s="13" customFormat="1">
      <c r="A291" s="13"/>
      <c r="B291" s="234"/>
      <c r="C291" s="235"/>
      <c r="D291" s="236" t="s">
        <v>152</v>
      </c>
      <c r="E291" s="237" t="s">
        <v>19</v>
      </c>
      <c r="F291" s="238" t="s">
        <v>3374</v>
      </c>
      <c r="G291" s="235"/>
      <c r="H291" s="239">
        <v>3</v>
      </c>
      <c r="I291" s="240"/>
      <c r="J291" s="235"/>
      <c r="K291" s="235"/>
      <c r="L291" s="241"/>
      <c r="M291" s="242"/>
      <c r="N291" s="243"/>
      <c r="O291" s="243"/>
      <c r="P291" s="243"/>
      <c r="Q291" s="243"/>
      <c r="R291" s="243"/>
      <c r="S291" s="243"/>
      <c r="T291" s="24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5" t="s">
        <v>152</v>
      </c>
      <c r="AU291" s="245" t="s">
        <v>82</v>
      </c>
      <c r="AV291" s="13" t="s">
        <v>82</v>
      </c>
      <c r="AW291" s="13" t="s">
        <v>32</v>
      </c>
      <c r="AX291" s="13" t="s">
        <v>72</v>
      </c>
      <c r="AY291" s="245" t="s">
        <v>135</v>
      </c>
    </row>
    <row r="292" s="2" customFormat="1" ht="16.5" customHeight="1">
      <c r="A292" s="40"/>
      <c r="B292" s="41"/>
      <c r="C292" s="224" t="s">
        <v>1097</v>
      </c>
      <c r="D292" s="224" t="s">
        <v>147</v>
      </c>
      <c r="E292" s="225" t="s">
        <v>2355</v>
      </c>
      <c r="F292" s="226" t="s">
        <v>3375</v>
      </c>
      <c r="G292" s="227" t="s">
        <v>141</v>
      </c>
      <c r="H292" s="228">
        <v>8</v>
      </c>
      <c r="I292" s="229"/>
      <c r="J292" s="230">
        <f>ROUND(I292*H292,2)</f>
        <v>0</v>
      </c>
      <c r="K292" s="226" t="s">
        <v>19</v>
      </c>
      <c r="L292" s="231"/>
      <c r="M292" s="232" t="s">
        <v>19</v>
      </c>
      <c r="N292" s="233" t="s">
        <v>43</v>
      </c>
      <c r="O292" s="86"/>
      <c r="P292" s="215">
        <f>O292*H292</f>
        <v>0</v>
      </c>
      <c r="Q292" s="215">
        <v>0</v>
      </c>
      <c r="R292" s="215">
        <f>Q292*H292</f>
        <v>0</v>
      </c>
      <c r="S292" s="215">
        <v>0</v>
      </c>
      <c r="T292" s="216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17" t="s">
        <v>150</v>
      </c>
      <c r="AT292" s="217" t="s">
        <v>147</v>
      </c>
      <c r="AU292" s="217" t="s">
        <v>82</v>
      </c>
      <c r="AY292" s="19" t="s">
        <v>135</v>
      </c>
      <c r="BE292" s="218">
        <f>IF(N292="základní",J292,0)</f>
        <v>0</v>
      </c>
      <c r="BF292" s="218">
        <f>IF(N292="snížená",J292,0)</f>
        <v>0</v>
      </c>
      <c r="BG292" s="218">
        <f>IF(N292="zákl. přenesená",J292,0)</f>
        <v>0</v>
      </c>
      <c r="BH292" s="218">
        <f>IF(N292="sníž. přenesená",J292,0)</f>
        <v>0</v>
      </c>
      <c r="BI292" s="218">
        <f>IF(N292="nulová",J292,0)</f>
        <v>0</v>
      </c>
      <c r="BJ292" s="19" t="s">
        <v>80</v>
      </c>
      <c r="BK292" s="218">
        <f>ROUND(I292*H292,2)</f>
        <v>0</v>
      </c>
      <c r="BL292" s="19" t="s">
        <v>143</v>
      </c>
      <c r="BM292" s="217" t="s">
        <v>3376</v>
      </c>
    </row>
    <row r="293" s="13" customFormat="1">
      <c r="A293" s="13"/>
      <c r="B293" s="234"/>
      <c r="C293" s="235"/>
      <c r="D293" s="236" t="s">
        <v>152</v>
      </c>
      <c r="E293" s="237" t="s">
        <v>19</v>
      </c>
      <c r="F293" s="238" t="s">
        <v>3377</v>
      </c>
      <c r="G293" s="235"/>
      <c r="H293" s="239">
        <v>8</v>
      </c>
      <c r="I293" s="240"/>
      <c r="J293" s="235"/>
      <c r="K293" s="235"/>
      <c r="L293" s="241"/>
      <c r="M293" s="242"/>
      <c r="N293" s="243"/>
      <c r="O293" s="243"/>
      <c r="P293" s="243"/>
      <c r="Q293" s="243"/>
      <c r="R293" s="243"/>
      <c r="S293" s="243"/>
      <c r="T293" s="24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5" t="s">
        <v>152</v>
      </c>
      <c r="AU293" s="245" t="s">
        <v>82</v>
      </c>
      <c r="AV293" s="13" t="s">
        <v>82</v>
      </c>
      <c r="AW293" s="13" t="s">
        <v>32</v>
      </c>
      <c r="AX293" s="13" t="s">
        <v>72</v>
      </c>
      <c r="AY293" s="245" t="s">
        <v>135</v>
      </c>
    </row>
    <row r="294" s="2" customFormat="1" ht="21.75" customHeight="1">
      <c r="A294" s="40"/>
      <c r="B294" s="41"/>
      <c r="C294" s="224" t="s">
        <v>1100</v>
      </c>
      <c r="D294" s="224" t="s">
        <v>147</v>
      </c>
      <c r="E294" s="225" t="s">
        <v>2367</v>
      </c>
      <c r="F294" s="226" t="s">
        <v>3378</v>
      </c>
      <c r="G294" s="227" t="s">
        <v>141</v>
      </c>
      <c r="H294" s="228">
        <v>3</v>
      </c>
      <c r="I294" s="229"/>
      <c r="J294" s="230">
        <f>ROUND(I294*H294,2)</f>
        <v>0</v>
      </c>
      <c r="K294" s="226" t="s">
        <v>19</v>
      </c>
      <c r="L294" s="231"/>
      <c r="M294" s="232" t="s">
        <v>19</v>
      </c>
      <c r="N294" s="233" t="s">
        <v>43</v>
      </c>
      <c r="O294" s="86"/>
      <c r="P294" s="215">
        <f>O294*H294</f>
        <v>0</v>
      </c>
      <c r="Q294" s="215">
        <v>0</v>
      </c>
      <c r="R294" s="215">
        <f>Q294*H294</f>
        <v>0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150</v>
      </c>
      <c r="AT294" s="217" t="s">
        <v>147</v>
      </c>
      <c r="AU294" s="217" t="s">
        <v>82</v>
      </c>
      <c r="AY294" s="19" t="s">
        <v>135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9" t="s">
        <v>80</v>
      </c>
      <c r="BK294" s="218">
        <f>ROUND(I294*H294,2)</f>
        <v>0</v>
      </c>
      <c r="BL294" s="19" t="s">
        <v>143</v>
      </c>
      <c r="BM294" s="217" t="s">
        <v>3379</v>
      </c>
    </row>
    <row r="295" s="13" customFormat="1">
      <c r="A295" s="13"/>
      <c r="B295" s="234"/>
      <c r="C295" s="235"/>
      <c r="D295" s="236" t="s">
        <v>152</v>
      </c>
      <c r="E295" s="237" t="s">
        <v>19</v>
      </c>
      <c r="F295" s="238" t="s">
        <v>3380</v>
      </c>
      <c r="G295" s="235"/>
      <c r="H295" s="239">
        <v>3</v>
      </c>
      <c r="I295" s="240"/>
      <c r="J295" s="235"/>
      <c r="K295" s="235"/>
      <c r="L295" s="241"/>
      <c r="M295" s="242"/>
      <c r="N295" s="243"/>
      <c r="O295" s="243"/>
      <c r="P295" s="243"/>
      <c r="Q295" s="243"/>
      <c r="R295" s="243"/>
      <c r="S295" s="243"/>
      <c r="T295" s="24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5" t="s">
        <v>152</v>
      </c>
      <c r="AU295" s="245" t="s">
        <v>82</v>
      </c>
      <c r="AV295" s="13" t="s">
        <v>82</v>
      </c>
      <c r="AW295" s="13" t="s">
        <v>32</v>
      </c>
      <c r="AX295" s="13" t="s">
        <v>72</v>
      </c>
      <c r="AY295" s="245" t="s">
        <v>135</v>
      </c>
    </row>
    <row r="296" s="2" customFormat="1" ht="24.15" customHeight="1">
      <c r="A296" s="40"/>
      <c r="B296" s="41"/>
      <c r="C296" s="206" t="s">
        <v>186</v>
      </c>
      <c r="D296" s="206" t="s">
        <v>138</v>
      </c>
      <c r="E296" s="207" t="s">
        <v>2449</v>
      </c>
      <c r="F296" s="208" t="s">
        <v>2450</v>
      </c>
      <c r="G296" s="209" t="s">
        <v>177</v>
      </c>
      <c r="H296" s="246"/>
      <c r="I296" s="211"/>
      <c r="J296" s="212">
        <f>ROUND(I296*H296,2)</f>
        <v>0</v>
      </c>
      <c r="K296" s="208" t="s">
        <v>142</v>
      </c>
      <c r="L296" s="46"/>
      <c r="M296" s="213" t="s">
        <v>19</v>
      </c>
      <c r="N296" s="214" t="s">
        <v>43</v>
      </c>
      <c r="O296" s="86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17" t="s">
        <v>143</v>
      </c>
      <c r="AT296" s="217" t="s">
        <v>138</v>
      </c>
      <c r="AU296" s="217" t="s">
        <v>82</v>
      </c>
      <c r="AY296" s="19" t="s">
        <v>135</v>
      </c>
      <c r="BE296" s="218">
        <f>IF(N296="základní",J296,0)</f>
        <v>0</v>
      </c>
      <c r="BF296" s="218">
        <f>IF(N296="snížená",J296,0)</f>
        <v>0</v>
      </c>
      <c r="BG296" s="218">
        <f>IF(N296="zákl. přenesená",J296,0)</f>
        <v>0</v>
      </c>
      <c r="BH296" s="218">
        <f>IF(N296="sníž. přenesená",J296,0)</f>
        <v>0</v>
      </c>
      <c r="BI296" s="218">
        <f>IF(N296="nulová",J296,0)</f>
        <v>0</v>
      </c>
      <c r="BJ296" s="19" t="s">
        <v>80</v>
      </c>
      <c r="BK296" s="218">
        <f>ROUND(I296*H296,2)</f>
        <v>0</v>
      </c>
      <c r="BL296" s="19" t="s">
        <v>143</v>
      </c>
      <c r="BM296" s="217" t="s">
        <v>3381</v>
      </c>
    </row>
    <row r="297" s="2" customFormat="1">
      <c r="A297" s="40"/>
      <c r="B297" s="41"/>
      <c r="C297" s="42"/>
      <c r="D297" s="219" t="s">
        <v>145</v>
      </c>
      <c r="E297" s="42"/>
      <c r="F297" s="220" t="s">
        <v>2452</v>
      </c>
      <c r="G297" s="42"/>
      <c r="H297" s="42"/>
      <c r="I297" s="221"/>
      <c r="J297" s="42"/>
      <c r="K297" s="42"/>
      <c r="L297" s="46"/>
      <c r="M297" s="222"/>
      <c r="N297" s="223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145</v>
      </c>
      <c r="AU297" s="19" t="s">
        <v>82</v>
      </c>
    </row>
    <row r="298" s="12" customFormat="1" ht="25.92" customHeight="1">
      <c r="A298" s="12"/>
      <c r="B298" s="190"/>
      <c r="C298" s="191"/>
      <c r="D298" s="192" t="s">
        <v>71</v>
      </c>
      <c r="E298" s="193" t="s">
        <v>2655</v>
      </c>
      <c r="F298" s="193" t="s">
        <v>2656</v>
      </c>
      <c r="G298" s="191"/>
      <c r="H298" s="191"/>
      <c r="I298" s="194"/>
      <c r="J298" s="195">
        <f>BK298</f>
        <v>0</v>
      </c>
      <c r="K298" s="191"/>
      <c r="L298" s="196"/>
      <c r="M298" s="197"/>
      <c r="N298" s="198"/>
      <c r="O298" s="198"/>
      <c r="P298" s="199">
        <f>SUM(P299:P304)</f>
        <v>0</v>
      </c>
      <c r="Q298" s="198"/>
      <c r="R298" s="199">
        <f>SUM(R299:R304)</f>
        <v>0</v>
      </c>
      <c r="S298" s="198"/>
      <c r="T298" s="200">
        <f>SUM(T299:T304)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01" t="s">
        <v>159</v>
      </c>
      <c r="AT298" s="202" t="s">
        <v>71</v>
      </c>
      <c r="AU298" s="202" t="s">
        <v>72</v>
      </c>
      <c r="AY298" s="201" t="s">
        <v>135</v>
      </c>
      <c r="BK298" s="203">
        <f>SUM(BK299:BK304)</f>
        <v>0</v>
      </c>
    </row>
    <row r="299" s="2" customFormat="1" ht="21.75" customHeight="1">
      <c r="A299" s="40"/>
      <c r="B299" s="41"/>
      <c r="C299" s="206" t="s">
        <v>1109</v>
      </c>
      <c r="D299" s="206" t="s">
        <v>138</v>
      </c>
      <c r="E299" s="207" t="s">
        <v>3382</v>
      </c>
      <c r="F299" s="208" t="s">
        <v>3383</v>
      </c>
      <c r="G299" s="209" t="s">
        <v>2660</v>
      </c>
      <c r="H299" s="210">
        <v>160</v>
      </c>
      <c r="I299" s="211"/>
      <c r="J299" s="212">
        <f>ROUND(I299*H299,2)</f>
        <v>0</v>
      </c>
      <c r="K299" s="208" t="s">
        <v>142</v>
      </c>
      <c r="L299" s="46"/>
      <c r="M299" s="213" t="s">
        <v>19</v>
      </c>
      <c r="N299" s="214" t="s">
        <v>43</v>
      </c>
      <c r="O299" s="86"/>
      <c r="P299" s="215">
        <f>O299*H299</f>
        <v>0</v>
      </c>
      <c r="Q299" s="215">
        <v>0</v>
      </c>
      <c r="R299" s="215">
        <f>Q299*H299</f>
        <v>0</v>
      </c>
      <c r="S299" s="215">
        <v>0</v>
      </c>
      <c r="T299" s="216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17" t="s">
        <v>2661</v>
      </c>
      <c r="AT299" s="217" t="s">
        <v>138</v>
      </c>
      <c r="AU299" s="217" t="s">
        <v>80</v>
      </c>
      <c r="AY299" s="19" t="s">
        <v>135</v>
      </c>
      <c r="BE299" s="218">
        <f>IF(N299="základní",J299,0)</f>
        <v>0</v>
      </c>
      <c r="BF299" s="218">
        <f>IF(N299="snížená",J299,0)</f>
        <v>0</v>
      </c>
      <c r="BG299" s="218">
        <f>IF(N299="zákl. přenesená",J299,0)</f>
        <v>0</v>
      </c>
      <c r="BH299" s="218">
        <f>IF(N299="sníž. přenesená",J299,0)</f>
        <v>0</v>
      </c>
      <c r="BI299" s="218">
        <f>IF(N299="nulová",J299,0)</f>
        <v>0</v>
      </c>
      <c r="BJ299" s="19" t="s">
        <v>80</v>
      </c>
      <c r="BK299" s="218">
        <f>ROUND(I299*H299,2)</f>
        <v>0</v>
      </c>
      <c r="BL299" s="19" t="s">
        <v>2661</v>
      </c>
      <c r="BM299" s="217" t="s">
        <v>3384</v>
      </c>
    </row>
    <row r="300" s="2" customFormat="1">
      <c r="A300" s="40"/>
      <c r="B300" s="41"/>
      <c r="C300" s="42"/>
      <c r="D300" s="219" t="s">
        <v>145</v>
      </c>
      <c r="E300" s="42"/>
      <c r="F300" s="220" t="s">
        <v>3385</v>
      </c>
      <c r="G300" s="42"/>
      <c r="H300" s="42"/>
      <c r="I300" s="221"/>
      <c r="J300" s="42"/>
      <c r="K300" s="42"/>
      <c r="L300" s="46"/>
      <c r="M300" s="222"/>
      <c r="N300" s="223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145</v>
      </c>
      <c r="AU300" s="19" t="s">
        <v>80</v>
      </c>
    </row>
    <row r="301" s="13" customFormat="1">
      <c r="A301" s="13"/>
      <c r="B301" s="234"/>
      <c r="C301" s="235"/>
      <c r="D301" s="236" t="s">
        <v>152</v>
      </c>
      <c r="E301" s="237" t="s">
        <v>19</v>
      </c>
      <c r="F301" s="238" t="s">
        <v>3386</v>
      </c>
      <c r="G301" s="235"/>
      <c r="H301" s="239">
        <v>160</v>
      </c>
      <c r="I301" s="240"/>
      <c r="J301" s="235"/>
      <c r="K301" s="235"/>
      <c r="L301" s="241"/>
      <c r="M301" s="242"/>
      <c r="N301" s="243"/>
      <c r="O301" s="243"/>
      <c r="P301" s="243"/>
      <c r="Q301" s="243"/>
      <c r="R301" s="243"/>
      <c r="S301" s="243"/>
      <c r="T301" s="24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5" t="s">
        <v>152</v>
      </c>
      <c r="AU301" s="245" t="s">
        <v>80</v>
      </c>
      <c r="AV301" s="13" t="s">
        <v>82</v>
      </c>
      <c r="AW301" s="13" t="s">
        <v>32</v>
      </c>
      <c r="AX301" s="13" t="s">
        <v>72</v>
      </c>
      <c r="AY301" s="245" t="s">
        <v>135</v>
      </c>
    </row>
    <row r="302" s="2" customFormat="1" ht="16.5" customHeight="1">
      <c r="A302" s="40"/>
      <c r="B302" s="41"/>
      <c r="C302" s="224" t="s">
        <v>1114</v>
      </c>
      <c r="D302" s="224" t="s">
        <v>147</v>
      </c>
      <c r="E302" s="225" t="s">
        <v>3387</v>
      </c>
      <c r="F302" s="226" t="s">
        <v>3388</v>
      </c>
      <c r="G302" s="227" t="s">
        <v>1309</v>
      </c>
      <c r="H302" s="228">
        <v>2</v>
      </c>
      <c r="I302" s="229"/>
      <c r="J302" s="230">
        <f>ROUND(I302*H302,2)</f>
        <v>0</v>
      </c>
      <c r="K302" s="226" t="s">
        <v>19</v>
      </c>
      <c r="L302" s="231"/>
      <c r="M302" s="232" t="s">
        <v>19</v>
      </c>
      <c r="N302" s="233" t="s">
        <v>43</v>
      </c>
      <c r="O302" s="86"/>
      <c r="P302" s="215">
        <f>O302*H302</f>
        <v>0</v>
      </c>
      <c r="Q302" s="215">
        <v>0</v>
      </c>
      <c r="R302" s="215">
        <f>Q302*H302</f>
        <v>0</v>
      </c>
      <c r="S302" s="215">
        <v>0</v>
      </c>
      <c r="T302" s="21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7" t="s">
        <v>2661</v>
      </c>
      <c r="AT302" s="217" t="s">
        <v>147</v>
      </c>
      <c r="AU302" s="217" t="s">
        <v>80</v>
      </c>
      <c r="AY302" s="19" t="s">
        <v>135</v>
      </c>
      <c r="BE302" s="218">
        <f>IF(N302="základní",J302,0)</f>
        <v>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19" t="s">
        <v>80</v>
      </c>
      <c r="BK302" s="218">
        <f>ROUND(I302*H302,2)</f>
        <v>0</v>
      </c>
      <c r="BL302" s="19" t="s">
        <v>2661</v>
      </c>
      <c r="BM302" s="217" t="s">
        <v>3389</v>
      </c>
    </row>
    <row r="303" s="2" customFormat="1">
      <c r="A303" s="40"/>
      <c r="B303" s="41"/>
      <c r="C303" s="42"/>
      <c r="D303" s="236" t="s">
        <v>1035</v>
      </c>
      <c r="E303" s="42"/>
      <c r="F303" s="280" t="s">
        <v>3390</v>
      </c>
      <c r="G303" s="42"/>
      <c r="H303" s="42"/>
      <c r="I303" s="221"/>
      <c r="J303" s="42"/>
      <c r="K303" s="42"/>
      <c r="L303" s="46"/>
      <c r="M303" s="222"/>
      <c r="N303" s="223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1035</v>
      </c>
      <c r="AU303" s="19" t="s">
        <v>80</v>
      </c>
    </row>
    <row r="304" s="13" customFormat="1">
      <c r="A304" s="13"/>
      <c r="B304" s="234"/>
      <c r="C304" s="235"/>
      <c r="D304" s="236" t="s">
        <v>152</v>
      </c>
      <c r="E304" s="237" t="s">
        <v>19</v>
      </c>
      <c r="F304" s="238" t="s">
        <v>623</v>
      </c>
      <c r="G304" s="235"/>
      <c r="H304" s="239">
        <v>2</v>
      </c>
      <c r="I304" s="240"/>
      <c r="J304" s="235"/>
      <c r="K304" s="235"/>
      <c r="L304" s="241"/>
      <c r="M304" s="242"/>
      <c r="N304" s="243"/>
      <c r="O304" s="243"/>
      <c r="P304" s="243"/>
      <c r="Q304" s="243"/>
      <c r="R304" s="243"/>
      <c r="S304" s="243"/>
      <c r="T304" s="24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5" t="s">
        <v>152</v>
      </c>
      <c r="AU304" s="245" t="s">
        <v>80</v>
      </c>
      <c r="AV304" s="13" t="s">
        <v>82</v>
      </c>
      <c r="AW304" s="13" t="s">
        <v>32</v>
      </c>
      <c r="AX304" s="13" t="s">
        <v>72</v>
      </c>
      <c r="AY304" s="245" t="s">
        <v>135</v>
      </c>
    </row>
    <row r="305" s="12" customFormat="1" ht="25.92" customHeight="1">
      <c r="A305" s="12"/>
      <c r="B305" s="190"/>
      <c r="C305" s="191"/>
      <c r="D305" s="192" t="s">
        <v>71</v>
      </c>
      <c r="E305" s="193" t="s">
        <v>3391</v>
      </c>
      <c r="F305" s="193" t="s">
        <v>3391</v>
      </c>
      <c r="G305" s="191"/>
      <c r="H305" s="191"/>
      <c r="I305" s="194"/>
      <c r="J305" s="195">
        <f>BK305</f>
        <v>0</v>
      </c>
      <c r="K305" s="191"/>
      <c r="L305" s="196"/>
      <c r="M305" s="197"/>
      <c r="N305" s="198"/>
      <c r="O305" s="198"/>
      <c r="P305" s="199">
        <f>P306</f>
        <v>0</v>
      </c>
      <c r="Q305" s="198"/>
      <c r="R305" s="199">
        <f>R306</f>
        <v>0</v>
      </c>
      <c r="S305" s="198"/>
      <c r="T305" s="200">
        <f>T306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01" t="s">
        <v>159</v>
      </c>
      <c r="AT305" s="202" t="s">
        <v>71</v>
      </c>
      <c r="AU305" s="202" t="s">
        <v>72</v>
      </c>
      <c r="AY305" s="201" t="s">
        <v>135</v>
      </c>
      <c r="BK305" s="203">
        <f>BK306</f>
        <v>0</v>
      </c>
    </row>
    <row r="306" s="12" customFormat="1" ht="22.8" customHeight="1">
      <c r="A306" s="12"/>
      <c r="B306" s="190"/>
      <c r="C306" s="191"/>
      <c r="D306" s="192" t="s">
        <v>71</v>
      </c>
      <c r="E306" s="204" t="s">
        <v>3392</v>
      </c>
      <c r="F306" s="204" t="s">
        <v>3393</v>
      </c>
      <c r="G306" s="191"/>
      <c r="H306" s="191"/>
      <c r="I306" s="194"/>
      <c r="J306" s="205">
        <f>BK306</f>
        <v>0</v>
      </c>
      <c r="K306" s="191"/>
      <c r="L306" s="196"/>
      <c r="M306" s="197"/>
      <c r="N306" s="198"/>
      <c r="O306" s="198"/>
      <c r="P306" s="199">
        <f>SUM(P307:P308)</f>
        <v>0</v>
      </c>
      <c r="Q306" s="198"/>
      <c r="R306" s="199">
        <f>SUM(R307:R308)</f>
        <v>0</v>
      </c>
      <c r="S306" s="198"/>
      <c r="T306" s="200">
        <f>SUM(T307:T308)</f>
        <v>0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01" t="s">
        <v>159</v>
      </c>
      <c r="AT306" s="202" t="s">
        <v>71</v>
      </c>
      <c r="AU306" s="202" t="s">
        <v>80</v>
      </c>
      <c r="AY306" s="201" t="s">
        <v>135</v>
      </c>
      <c r="BK306" s="203">
        <f>SUM(BK307:BK308)</f>
        <v>0</v>
      </c>
    </row>
    <row r="307" s="2" customFormat="1" ht="24.15" customHeight="1">
      <c r="A307" s="40"/>
      <c r="B307" s="41"/>
      <c r="C307" s="206" t="s">
        <v>1117</v>
      </c>
      <c r="D307" s="206" t="s">
        <v>138</v>
      </c>
      <c r="E307" s="207" t="s">
        <v>3394</v>
      </c>
      <c r="F307" s="208" t="s">
        <v>3395</v>
      </c>
      <c r="G307" s="209" t="s">
        <v>1309</v>
      </c>
      <c r="H307" s="210">
        <v>1</v>
      </c>
      <c r="I307" s="211"/>
      <c r="J307" s="212">
        <f>ROUND(I307*H307,2)</f>
        <v>0</v>
      </c>
      <c r="K307" s="208" t="s">
        <v>19</v>
      </c>
      <c r="L307" s="46"/>
      <c r="M307" s="213" t="s">
        <v>19</v>
      </c>
      <c r="N307" s="214" t="s">
        <v>43</v>
      </c>
      <c r="O307" s="86"/>
      <c r="P307" s="215">
        <f>O307*H307</f>
        <v>0</v>
      </c>
      <c r="Q307" s="215">
        <v>0</v>
      </c>
      <c r="R307" s="215">
        <f>Q307*H307</f>
        <v>0</v>
      </c>
      <c r="S307" s="215">
        <v>0</v>
      </c>
      <c r="T307" s="216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17" t="s">
        <v>2661</v>
      </c>
      <c r="AT307" s="217" t="s">
        <v>138</v>
      </c>
      <c r="AU307" s="217" t="s">
        <v>82</v>
      </c>
      <c r="AY307" s="19" t="s">
        <v>135</v>
      </c>
      <c r="BE307" s="218">
        <f>IF(N307="základní",J307,0)</f>
        <v>0</v>
      </c>
      <c r="BF307" s="218">
        <f>IF(N307="snížená",J307,0)</f>
        <v>0</v>
      </c>
      <c r="BG307" s="218">
        <f>IF(N307="zákl. přenesená",J307,0)</f>
        <v>0</v>
      </c>
      <c r="BH307" s="218">
        <f>IF(N307="sníž. přenesená",J307,0)</f>
        <v>0</v>
      </c>
      <c r="BI307" s="218">
        <f>IF(N307="nulová",J307,0)</f>
        <v>0</v>
      </c>
      <c r="BJ307" s="19" t="s">
        <v>80</v>
      </c>
      <c r="BK307" s="218">
        <f>ROUND(I307*H307,2)</f>
        <v>0</v>
      </c>
      <c r="BL307" s="19" t="s">
        <v>2661</v>
      </c>
      <c r="BM307" s="217" t="s">
        <v>3396</v>
      </c>
    </row>
    <row r="308" s="2" customFormat="1">
      <c r="A308" s="40"/>
      <c r="B308" s="41"/>
      <c r="C308" s="42"/>
      <c r="D308" s="236" t="s">
        <v>1035</v>
      </c>
      <c r="E308" s="42"/>
      <c r="F308" s="251" t="s">
        <v>3397</v>
      </c>
      <c r="G308" s="42"/>
      <c r="H308" s="42"/>
      <c r="I308" s="221"/>
      <c r="J308" s="42"/>
      <c r="K308" s="42"/>
      <c r="L308" s="46"/>
      <c r="M308" s="247"/>
      <c r="N308" s="248"/>
      <c r="O308" s="249"/>
      <c r="P308" s="249"/>
      <c r="Q308" s="249"/>
      <c r="R308" s="249"/>
      <c r="S308" s="249"/>
      <c r="T308" s="25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1035</v>
      </c>
      <c r="AU308" s="19" t="s">
        <v>82</v>
      </c>
    </row>
    <row r="309" s="2" customFormat="1" ht="6.96" customHeight="1">
      <c r="A309" s="40"/>
      <c r="B309" s="61"/>
      <c r="C309" s="62"/>
      <c r="D309" s="62"/>
      <c r="E309" s="62"/>
      <c r="F309" s="62"/>
      <c r="G309" s="62"/>
      <c r="H309" s="62"/>
      <c r="I309" s="62"/>
      <c r="J309" s="62"/>
      <c r="K309" s="62"/>
      <c r="L309" s="46"/>
      <c r="M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</row>
  </sheetData>
  <sheetProtection sheet="1" autoFilter="0" formatColumns="0" formatRows="0" objects="1" scenarios="1" spinCount="100000" saltValue="xYaebc404f7xamJGfRbH4J4FRrS2aWzkDtS5xkZzMdiHFlpOCVvsZLvpUcdP59eud1D9nrhRKum62nQUPypNLQ==" hashValue="lrs8dXVh0Gq1KAFR4Y6IWaNChRs/2SYCZ9YvChmk891OEluCOly7gInhOzRGyChN1qASBuhbndsk3SEYV4Trvw==" algorithmName="SHA-512" password="E678"/>
  <autoFilter ref="C95:K308"/>
  <mergeCells count="9">
    <mergeCell ref="E7:H7"/>
    <mergeCell ref="E9:H9"/>
    <mergeCell ref="E18:H18"/>
    <mergeCell ref="E27:H27"/>
    <mergeCell ref="E48:H48"/>
    <mergeCell ref="E50:H50"/>
    <mergeCell ref="E86:H86"/>
    <mergeCell ref="E88:H88"/>
    <mergeCell ref="L2:V2"/>
  </mergeCells>
  <hyperlinks>
    <hyperlink ref="F100" r:id="rId1" display="https://podminky.urs.cz/item/CS_URS_2024_02/131251100"/>
    <hyperlink ref="F104" r:id="rId2" display="https://podminky.urs.cz/item/CS_URS_2024_02/131251103"/>
    <hyperlink ref="F107" r:id="rId3" display="https://podminky.urs.cz/item/CS_URS_2024_02/151101201"/>
    <hyperlink ref="F110" r:id="rId4" display="https://podminky.urs.cz/item/CS_URS_2024_02/151101211"/>
    <hyperlink ref="F112" r:id="rId5" display="https://podminky.urs.cz/item/CS_URS_2024_02/151101301"/>
    <hyperlink ref="F115" r:id="rId6" display="https://podminky.urs.cz/item/CS_URS_2024_02/151101311"/>
    <hyperlink ref="F117" r:id="rId7" display="https://podminky.urs.cz/item/CS_URS_2024_02/162751117"/>
    <hyperlink ref="F121" r:id="rId8" display="https://podminky.urs.cz/item/CS_URS_2024_02/167151101"/>
    <hyperlink ref="F125" r:id="rId9" display="https://podminky.urs.cz/item/CS_URS_2024_02/171201221"/>
    <hyperlink ref="F128" r:id="rId10" display="https://podminky.urs.cz/item/CS_URS_2024_02/174151101"/>
    <hyperlink ref="F131" r:id="rId11" display="https://podminky.urs.cz/item/CS_URS_2024_02/174211101"/>
    <hyperlink ref="F139" r:id="rId12" display="https://podminky.urs.cz/item/CS_URS_2024_02/213141111"/>
    <hyperlink ref="F146" r:id="rId13" display="https://podminky.urs.cz/item/CS_URS_2024_02/271532211"/>
    <hyperlink ref="F149" r:id="rId14" display="https://podminky.urs.cz/item/CS_URS_2024_02/275313611"/>
    <hyperlink ref="F153" r:id="rId15" display="https://podminky.urs.cz/item/CS_URS_2024_02/380326332"/>
    <hyperlink ref="F165" r:id="rId16" display="https://podminky.urs.cz/item/CS_URS_2024_02/380356231"/>
    <hyperlink ref="F169" r:id="rId17" display="https://podminky.urs.cz/item/CS_URS_2024_02/380356232"/>
    <hyperlink ref="F171" r:id="rId18" display="https://podminky.urs.cz/item/CS_URS_2024_02/380361006"/>
    <hyperlink ref="F175" r:id="rId19" display="https://podminky.urs.cz/item/CS_URS_2024_02/382413119"/>
    <hyperlink ref="F180" r:id="rId20" display="https://podminky.urs.cz/item/CS_URS_2024_02/452321151"/>
    <hyperlink ref="F183" r:id="rId21" display="https://podminky.urs.cz/item/CS_URS_2024_02/452351111"/>
    <hyperlink ref="F186" r:id="rId22" display="https://podminky.urs.cz/item/CS_URS_2024_02/452351112"/>
    <hyperlink ref="F188" r:id="rId23" display="https://podminky.urs.cz/item/CS_URS_2024_02/452368211"/>
    <hyperlink ref="F192" r:id="rId24" display="https://podminky.urs.cz/item/CS_URS_2024_02/631311122"/>
    <hyperlink ref="F197" r:id="rId25" display="https://podminky.urs.cz/item/CS_URS_2024_02/894302151"/>
    <hyperlink ref="F200" r:id="rId26" display="https://podminky.urs.cz/item/CS_URS_2024_02/894302251"/>
    <hyperlink ref="F203" r:id="rId27" display="https://podminky.urs.cz/item/CS_URS_2024_02/894501121"/>
    <hyperlink ref="F206" r:id="rId28" display="https://podminky.urs.cz/item/CS_URS_2024_02/894501122"/>
    <hyperlink ref="F208" r:id="rId29" display="https://podminky.urs.cz/item/CS_URS_2024_02/894501211"/>
    <hyperlink ref="F211" r:id="rId30" display="https://podminky.urs.cz/item/CS_URS_2024_02/894501212"/>
    <hyperlink ref="F213" r:id="rId31" display="https://podminky.urs.cz/item/CS_URS_2024_02/894608112"/>
    <hyperlink ref="F216" r:id="rId32" display="https://podminky.urs.cz/item/CS_URS_2024_02/894608211"/>
    <hyperlink ref="F219" r:id="rId33" display="https://podminky.urs.cz/item/CS_URS_2024_02/899103112"/>
    <hyperlink ref="F223" r:id="rId34" display="https://podminky.urs.cz/item/CS_URS_2024_02/899202112"/>
    <hyperlink ref="F228" r:id="rId35" display="https://podminky.urs.cz/item/CS_URS_2024_02/919791023"/>
    <hyperlink ref="F232" r:id="rId36" display="https://podminky.urs.cz/item/CS_URS_2024_02/936001001"/>
    <hyperlink ref="F236" r:id="rId37" display="https://podminky.urs.cz/item/CS_URS_2024_02/936001002"/>
    <hyperlink ref="F242" r:id="rId38" display="https://podminky.urs.cz/item/CS_URS_2024_02/936124113"/>
    <hyperlink ref="F253" r:id="rId39" display="https://podminky.urs.cz/item/CS_URS_2024_02/998231311"/>
    <hyperlink ref="F257" r:id="rId40" display="https://podminky.urs.cz/item/CS_URS_2024_02/711111053"/>
    <hyperlink ref="F263" r:id="rId41" display="https://podminky.urs.cz/item/CS_URS_2024_02/711112053"/>
    <hyperlink ref="F269" r:id="rId42" display="https://podminky.urs.cz/item/CS_URS_2024_02/711161212"/>
    <hyperlink ref="F274" r:id="rId43" display="https://podminky.urs.cz/item/CS_URS_2024_02/998711201"/>
    <hyperlink ref="F278" r:id="rId44" display="https://podminky.urs.cz/item/CS_URS_2024_02/998725201"/>
    <hyperlink ref="F281" r:id="rId45" display="https://podminky.urs.cz/item/CS_URS_2024_02/741210006"/>
    <hyperlink ref="F286" r:id="rId46" display="https://podminky.urs.cz/item/CS_URS_2024_02/998741201"/>
    <hyperlink ref="F289" r:id="rId47" display="https://podminky.urs.cz/item/CS_URS_2024_02/767163121"/>
    <hyperlink ref="F297" r:id="rId48" display="https://podminky.urs.cz/item/CS_URS_2024_02/998767201"/>
    <hyperlink ref="F300" r:id="rId49" display="https://podminky.urs.cz/item/CS_URS_2024_02/HZS31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0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108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Revitalizace Tržního náměstí v Teplicích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109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3398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14. 9. 2021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28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33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ROUND(J82,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ROUND((SUM(BE82:BE113)),  2)</f>
        <v>0</v>
      </c>
      <c r="G33" s="40"/>
      <c r="H33" s="40"/>
      <c r="I33" s="150">
        <v>0.20999999999999999</v>
      </c>
      <c r="J33" s="149">
        <f>ROUND(((SUM(BE82:BE113))*I33),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ROUND((SUM(BF82:BF113)),  2)</f>
        <v>0</v>
      </c>
      <c r="G34" s="40"/>
      <c r="H34" s="40"/>
      <c r="I34" s="150">
        <v>0.12</v>
      </c>
      <c r="J34" s="149">
        <f>ROUND(((SUM(BF82:BF113))*I34),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ROUND((SUM(BG82:BG113)),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ROUND((SUM(BH82:BH113)),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ROUND((SUM(BI82:BI113)),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Revitalizace Tržního náměstí v Teplicích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109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105 - Zeleň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Teplice</v>
      </c>
      <c r="G52" s="42"/>
      <c r="H52" s="42"/>
      <c r="I52" s="34" t="s">
        <v>23</v>
      </c>
      <c r="J52" s="74" t="str">
        <f>IF(J12="","",J12)</f>
        <v>14. 9. 2021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40.0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Zbyněk Jarolím-STAVINVEST,Studentská 285/22,Bílina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112</v>
      </c>
      <c r="D57" s="164"/>
      <c r="E57" s="164"/>
      <c r="F57" s="164"/>
      <c r="G57" s="164"/>
      <c r="H57" s="164"/>
      <c r="I57" s="164"/>
      <c r="J57" s="165" t="s">
        <v>113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J82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114</v>
      </c>
    </row>
    <row r="60" s="9" customFormat="1" ht="24.96" customHeight="1">
      <c r="A60" s="9"/>
      <c r="B60" s="167"/>
      <c r="C60" s="168"/>
      <c r="D60" s="169" t="s">
        <v>465</v>
      </c>
      <c r="E60" s="170"/>
      <c r="F60" s="170"/>
      <c r="G60" s="170"/>
      <c r="H60" s="170"/>
      <c r="I60" s="170"/>
      <c r="J60" s="171">
        <f>J83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466</v>
      </c>
      <c r="E61" s="176"/>
      <c r="F61" s="176"/>
      <c r="G61" s="176"/>
      <c r="H61" s="176"/>
      <c r="I61" s="176"/>
      <c r="J61" s="177">
        <f>J84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471</v>
      </c>
      <c r="E62" s="176"/>
      <c r="F62" s="176"/>
      <c r="G62" s="176"/>
      <c r="H62" s="176"/>
      <c r="I62" s="176"/>
      <c r="J62" s="177">
        <f>J111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8" s="2" customFormat="1" ht="6.96" customHeight="1">
      <c r="A68" s="40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24.96" customHeight="1">
      <c r="A69" s="40"/>
      <c r="B69" s="41"/>
      <c r="C69" s="25" t="s">
        <v>120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16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162" t="str">
        <f>E7</f>
        <v>Revitalizace Tržního náměstí v Teplicích</v>
      </c>
      <c r="F72" s="34"/>
      <c r="G72" s="34"/>
      <c r="H72" s="34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109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71" t="str">
        <f>E9</f>
        <v>SO 105 - Zeleň</v>
      </c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21</v>
      </c>
      <c r="D76" s="42"/>
      <c r="E76" s="42"/>
      <c r="F76" s="29" t="str">
        <f>F12</f>
        <v>Teplice</v>
      </c>
      <c r="G76" s="42"/>
      <c r="H76" s="42"/>
      <c r="I76" s="34" t="s">
        <v>23</v>
      </c>
      <c r="J76" s="74" t="str">
        <f>IF(J12="","",J12)</f>
        <v>14. 9. 2021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25</v>
      </c>
      <c r="D78" s="42"/>
      <c r="E78" s="42"/>
      <c r="F78" s="29" t="str">
        <f>E15</f>
        <v xml:space="preserve"> </v>
      </c>
      <c r="G78" s="42"/>
      <c r="H78" s="42"/>
      <c r="I78" s="34" t="s">
        <v>31</v>
      </c>
      <c r="J78" s="38" t="str">
        <f>E21</f>
        <v xml:space="preserve"> 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40.05" customHeight="1">
      <c r="A79" s="40"/>
      <c r="B79" s="41"/>
      <c r="C79" s="34" t="s">
        <v>29</v>
      </c>
      <c r="D79" s="42"/>
      <c r="E79" s="42"/>
      <c r="F79" s="29" t="str">
        <f>IF(E18="","",E18)</f>
        <v>Vyplň údaj</v>
      </c>
      <c r="G79" s="42"/>
      <c r="H79" s="42"/>
      <c r="I79" s="34" t="s">
        <v>33</v>
      </c>
      <c r="J79" s="38" t="str">
        <f>E24</f>
        <v>Zbyněk Jarolím-STAVINVEST,Studentská 285/22,Bílina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0.32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1" customFormat="1" ht="29.28" customHeight="1">
      <c r="A81" s="179"/>
      <c r="B81" s="180"/>
      <c r="C81" s="181" t="s">
        <v>121</v>
      </c>
      <c r="D81" s="182" t="s">
        <v>57</v>
      </c>
      <c r="E81" s="182" t="s">
        <v>53</v>
      </c>
      <c r="F81" s="182" t="s">
        <v>54</v>
      </c>
      <c r="G81" s="182" t="s">
        <v>122</v>
      </c>
      <c r="H81" s="182" t="s">
        <v>123</v>
      </c>
      <c r="I81" s="182" t="s">
        <v>124</v>
      </c>
      <c r="J81" s="182" t="s">
        <v>113</v>
      </c>
      <c r="K81" s="183" t="s">
        <v>125</v>
      </c>
      <c r="L81" s="184"/>
      <c r="M81" s="94" t="s">
        <v>19</v>
      </c>
      <c r="N81" s="95" t="s">
        <v>42</v>
      </c>
      <c r="O81" s="95" t="s">
        <v>126</v>
      </c>
      <c r="P81" s="95" t="s">
        <v>127</v>
      </c>
      <c r="Q81" s="95" t="s">
        <v>128</v>
      </c>
      <c r="R81" s="95" t="s">
        <v>129</v>
      </c>
      <c r="S81" s="95" t="s">
        <v>130</v>
      </c>
      <c r="T81" s="96" t="s">
        <v>131</v>
      </c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</row>
    <row r="82" s="2" customFormat="1" ht="22.8" customHeight="1">
      <c r="A82" s="40"/>
      <c r="B82" s="41"/>
      <c r="C82" s="101" t="s">
        <v>132</v>
      </c>
      <c r="D82" s="42"/>
      <c r="E82" s="42"/>
      <c r="F82" s="42"/>
      <c r="G82" s="42"/>
      <c r="H82" s="42"/>
      <c r="I82" s="42"/>
      <c r="J82" s="185">
        <f>BK82</f>
        <v>0</v>
      </c>
      <c r="K82" s="42"/>
      <c r="L82" s="46"/>
      <c r="M82" s="97"/>
      <c r="N82" s="186"/>
      <c r="O82" s="98"/>
      <c r="P82" s="187">
        <f>P83</f>
        <v>0</v>
      </c>
      <c r="Q82" s="98"/>
      <c r="R82" s="187">
        <f>R83</f>
        <v>54.4544</v>
      </c>
      <c r="S82" s="98"/>
      <c r="T82" s="188">
        <f>T83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9" t="s">
        <v>71</v>
      </c>
      <c r="AU82" s="19" t="s">
        <v>114</v>
      </c>
      <c r="BK82" s="189">
        <f>BK83</f>
        <v>0</v>
      </c>
    </row>
    <row r="83" s="12" customFormat="1" ht="25.92" customHeight="1">
      <c r="A83" s="12"/>
      <c r="B83" s="190"/>
      <c r="C83" s="191"/>
      <c r="D83" s="192" t="s">
        <v>71</v>
      </c>
      <c r="E83" s="193" t="s">
        <v>473</v>
      </c>
      <c r="F83" s="193" t="s">
        <v>474</v>
      </c>
      <c r="G83" s="191"/>
      <c r="H83" s="191"/>
      <c r="I83" s="194"/>
      <c r="J83" s="195">
        <f>BK83</f>
        <v>0</v>
      </c>
      <c r="K83" s="191"/>
      <c r="L83" s="196"/>
      <c r="M83" s="197"/>
      <c r="N83" s="198"/>
      <c r="O83" s="198"/>
      <c r="P83" s="199">
        <f>P84+P111</f>
        <v>0</v>
      </c>
      <c r="Q83" s="198"/>
      <c r="R83" s="199">
        <f>R84+R111</f>
        <v>54.4544</v>
      </c>
      <c r="S83" s="198"/>
      <c r="T83" s="200">
        <f>T84+T111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1" t="s">
        <v>80</v>
      </c>
      <c r="AT83" s="202" t="s">
        <v>71</v>
      </c>
      <c r="AU83" s="202" t="s">
        <v>72</v>
      </c>
      <c r="AY83" s="201" t="s">
        <v>135</v>
      </c>
      <c r="BK83" s="203">
        <f>BK84+BK111</f>
        <v>0</v>
      </c>
    </row>
    <row r="84" s="12" customFormat="1" ht="22.8" customHeight="1">
      <c r="A84" s="12"/>
      <c r="B84" s="190"/>
      <c r="C84" s="191"/>
      <c r="D84" s="192" t="s">
        <v>71</v>
      </c>
      <c r="E84" s="204" t="s">
        <v>80</v>
      </c>
      <c r="F84" s="204" t="s">
        <v>475</v>
      </c>
      <c r="G84" s="191"/>
      <c r="H84" s="191"/>
      <c r="I84" s="194"/>
      <c r="J84" s="205">
        <f>BK84</f>
        <v>0</v>
      </c>
      <c r="K84" s="191"/>
      <c r="L84" s="196"/>
      <c r="M84" s="197"/>
      <c r="N84" s="198"/>
      <c r="O84" s="198"/>
      <c r="P84" s="199">
        <f>SUM(P85:P110)</f>
        <v>0</v>
      </c>
      <c r="Q84" s="198"/>
      <c r="R84" s="199">
        <f>SUM(R85:R110)</f>
        <v>54.4544</v>
      </c>
      <c r="S84" s="198"/>
      <c r="T84" s="200">
        <f>SUM(T85:T110)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80</v>
      </c>
      <c r="AT84" s="202" t="s">
        <v>71</v>
      </c>
      <c r="AU84" s="202" t="s">
        <v>80</v>
      </c>
      <c r="AY84" s="201" t="s">
        <v>135</v>
      </c>
      <c r="BK84" s="203">
        <f>SUM(BK85:BK110)</f>
        <v>0</v>
      </c>
    </row>
    <row r="85" s="2" customFormat="1" ht="33" customHeight="1">
      <c r="A85" s="40"/>
      <c r="B85" s="41"/>
      <c r="C85" s="206" t="s">
        <v>80</v>
      </c>
      <c r="D85" s="206" t="s">
        <v>138</v>
      </c>
      <c r="E85" s="207" t="s">
        <v>3399</v>
      </c>
      <c r="F85" s="208" t="s">
        <v>3400</v>
      </c>
      <c r="G85" s="209" t="s">
        <v>498</v>
      </c>
      <c r="H85" s="210">
        <v>220</v>
      </c>
      <c r="I85" s="211"/>
      <c r="J85" s="212">
        <f>ROUND(I85*H85,2)</f>
        <v>0</v>
      </c>
      <c r="K85" s="208" t="s">
        <v>142</v>
      </c>
      <c r="L85" s="46"/>
      <c r="M85" s="213" t="s">
        <v>19</v>
      </c>
      <c r="N85" s="214" t="s">
        <v>43</v>
      </c>
      <c r="O85" s="86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159</v>
      </c>
      <c r="AT85" s="217" t="s">
        <v>138</v>
      </c>
      <c r="AU85" s="217" t="s">
        <v>82</v>
      </c>
      <c r="AY85" s="19" t="s">
        <v>135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9" t="s">
        <v>80</v>
      </c>
      <c r="BK85" s="218">
        <f>ROUND(I85*H85,2)</f>
        <v>0</v>
      </c>
      <c r="BL85" s="19" t="s">
        <v>159</v>
      </c>
      <c r="BM85" s="217" t="s">
        <v>3401</v>
      </c>
    </row>
    <row r="86" s="2" customFormat="1">
      <c r="A86" s="40"/>
      <c r="B86" s="41"/>
      <c r="C86" s="42"/>
      <c r="D86" s="219" t="s">
        <v>145</v>
      </c>
      <c r="E86" s="42"/>
      <c r="F86" s="220" t="s">
        <v>3402</v>
      </c>
      <c r="G86" s="42"/>
      <c r="H86" s="42"/>
      <c r="I86" s="221"/>
      <c r="J86" s="42"/>
      <c r="K86" s="42"/>
      <c r="L86" s="46"/>
      <c r="M86" s="222"/>
      <c r="N86" s="223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145</v>
      </c>
      <c r="AU86" s="19" t="s">
        <v>82</v>
      </c>
    </row>
    <row r="87" s="13" customFormat="1">
      <c r="A87" s="13"/>
      <c r="B87" s="234"/>
      <c r="C87" s="235"/>
      <c r="D87" s="236" t="s">
        <v>152</v>
      </c>
      <c r="E87" s="237" t="s">
        <v>19</v>
      </c>
      <c r="F87" s="238" t="s">
        <v>3403</v>
      </c>
      <c r="G87" s="235"/>
      <c r="H87" s="239">
        <v>220</v>
      </c>
      <c r="I87" s="240"/>
      <c r="J87" s="235"/>
      <c r="K87" s="235"/>
      <c r="L87" s="241"/>
      <c r="M87" s="242"/>
      <c r="N87" s="243"/>
      <c r="O87" s="243"/>
      <c r="P87" s="243"/>
      <c r="Q87" s="243"/>
      <c r="R87" s="243"/>
      <c r="S87" s="243"/>
      <c r="T87" s="244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45" t="s">
        <v>152</v>
      </c>
      <c r="AU87" s="245" t="s">
        <v>82</v>
      </c>
      <c r="AV87" s="13" t="s">
        <v>82</v>
      </c>
      <c r="AW87" s="13" t="s">
        <v>32</v>
      </c>
      <c r="AX87" s="13" t="s">
        <v>72</v>
      </c>
      <c r="AY87" s="245" t="s">
        <v>135</v>
      </c>
    </row>
    <row r="88" s="2" customFormat="1" ht="24.15" customHeight="1">
      <c r="A88" s="40"/>
      <c r="B88" s="41"/>
      <c r="C88" s="206" t="s">
        <v>82</v>
      </c>
      <c r="D88" s="206" t="s">
        <v>138</v>
      </c>
      <c r="E88" s="207" t="s">
        <v>3404</v>
      </c>
      <c r="F88" s="208" t="s">
        <v>3405</v>
      </c>
      <c r="G88" s="209" t="s">
        <v>498</v>
      </c>
      <c r="H88" s="210">
        <v>220</v>
      </c>
      <c r="I88" s="211"/>
      <c r="J88" s="212">
        <f>ROUND(I88*H88,2)</f>
        <v>0</v>
      </c>
      <c r="K88" s="208" t="s">
        <v>142</v>
      </c>
      <c r="L88" s="46"/>
      <c r="M88" s="213" t="s">
        <v>19</v>
      </c>
      <c r="N88" s="214" t="s">
        <v>43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159</v>
      </c>
      <c r="AT88" s="217" t="s">
        <v>138</v>
      </c>
      <c r="AU88" s="217" t="s">
        <v>82</v>
      </c>
      <c r="AY88" s="19" t="s">
        <v>135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80</v>
      </c>
      <c r="BK88" s="218">
        <f>ROUND(I88*H88,2)</f>
        <v>0</v>
      </c>
      <c r="BL88" s="19" t="s">
        <v>159</v>
      </c>
      <c r="BM88" s="217" t="s">
        <v>3406</v>
      </c>
    </row>
    <row r="89" s="2" customFormat="1">
      <c r="A89" s="40"/>
      <c r="B89" s="41"/>
      <c r="C89" s="42"/>
      <c r="D89" s="219" t="s">
        <v>145</v>
      </c>
      <c r="E89" s="42"/>
      <c r="F89" s="220" t="s">
        <v>3407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145</v>
      </c>
      <c r="AU89" s="19" t="s">
        <v>82</v>
      </c>
    </row>
    <row r="90" s="13" customFormat="1">
      <c r="A90" s="13"/>
      <c r="B90" s="234"/>
      <c r="C90" s="235"/>
      <c r="D90" s="236" t="s">
        <v>152</v>
      </c>
      <c r="E90" s="237" t="s">
        <v>19</v>
      </c>
      <c r="F90" s="238" t="s">
        <v>3408</v>
      </c>
      <c r="G90" s="235"/>
      <c r="H90" s="239">
        <v>220</v>
      </c>
      <c r="I90" s="240"/>
      <c r="J90" s="235"/>
      <c r="K90" s="235"/>
      <c r="L90" s="241"/>
      <c r="M90" s="242"/>
      <c r="N90" s="243"/>
      <c r="O90" s="243"/>
      <c r="P90" s="243"/>
      <c r="Q90" s="243"/>
      <c r="R90" s="243"/>
      <c r="S90" s="243"/>
      <c r="T90" s="24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45" t="s">
        <v>152</v>
      </c>
      <c r="AU90" s="245" t="s">
        <v>82</v>
      </c>
      <c r="AV90" s="13" t="s">
        <v>82</v>
      </c>
      <c r="AW90" s="13" t="s">
        <v>32</v>
      </c>
      <c r="AX90" s="13" t="s">
        <v>72</v>
      </c>
      <c r="AY90" s="245" t="s">
        <v>135</v>
      </c>
    </row>
    <row r="91" s="2" customFormat="1" ht="16.5" customHeight="1">
      <c r="A91" s="40"/>
      <c r="B91" s="41"/>
      <c r="C91" s="224" t="s">
        <v>154</v>
      </c>
      <c r="D91" s="224" t="s">
        <v>147</v>
      </c>
      <c r="E91" s="225" t="s">
        <v>3409</v>
      </c>
      <c r="F91" s="226" t="s">
        <v>3410</v>
      </c>
      <c r="G91" s="227" t="s">
        <v>400</v>
      </c>
      <c r="H91" s="228">
        <v>54.450000000000003</v>
      </c>
      <c r="I91" s="229"/>
      <c r="J91" s="230">
        <f>ROUND(I91*H91,2)</f>
        <v>0</v>
      </c>
      <c r="K91" s="226" t="s">
        <v>142</v>
      </c>
      <c r="L91" s="231"/>
      <c r="M91" s="232" t="s">
        <v>19</v>
      </c>
      <c r="N91" s="233" t="s">
        <v>43</v>
      </c>
      <c r="O91" s="86"/>
      <c r="P91" s="215">
        <f>O91*H91</f>
        <v>0</v>
      </c>
      <c r="Q91" s="215">
        <v>1</v>
      </c>
      <c r="R91" s="215">
        <f>Q91*H91</f>
        <v>54.450000000000003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183</v>
      </c>
      <c r="AT91" s="217" t="s">
        <v>147</v>
      </c>
      <c r="AU91" s="217" t="s">
        <v>82</v>
      </c>
      <c r="AY91" s="19" t="s">
        <v>135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80</v>
      </c>
      <c r="BK91" s="218">
        <f>ROUND(I91*H91,2)</f>
        <v>0</v>
      </c>
      <c r="BL91" s="19" t="s">
        <v>159</v>
      </c>
      <c r="BM91" s="217" t="s">
        <v>3411</v>
      </c>
    </row>
    <row r="92" s="13" customFormat="1">
      <c r="A92" s="13"/>
      <c r="B92" s="234"/>
      <c r="C92" s="235"/>
      <c r="D92" s="236" t="s">
        <v>152</v>
      </c>
      <c r="E92" s="237" t="s">
        <v>19</v>
      </c>
      <c r="F92" s="238" t="s">
        <v>3412</v>
      </c>
      <c r="G92" s="235"/>
      <c r="H92" s="239">
        <v>33</v>
      </c>
      <c r="I92" s="240"/>
      <c r="J92" s="235"/>
      <c r="K92" s="235"/>
      <c r="L92" s="241"/>
      <c r="M92" s="242"/>
      <c r="N92" s="243"/>
      <c r="O92" s="243"/>
      <c r="P92" s="243"/>
      <c r="Q92" s="243"/>
      <c r="R92" s="243"/>
      <c r="S92" s="243"/>
      <c r="T92" s="24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45" t="s">
        <v>152</v>
      </c>
      <c r="AU92" s="245" t="s">
        <v>82</v>
      </c>
      <c r="AV92" s="13" t="s">
        <v>82</v>
      </c>
      <c r="AW92" s="13" t="s">
        <v>32</v>
      </c>
      <c r="AX92" s="13" t="s">
        <v>72</v>
      </c>
      <c r="AY92" s="245" t="s">
        <v>135</v>
      </c>
    </row>
    <row r="93" s="13" customFormat="1">
      <c r="A93" s="13"/>
      <c r="B93" s="234"/>
      <c r="C93" s="235"/>
      <c r="D93" s="236" t="s">
        <v>152</v>
      </c>
      <c r="E93" s="235"/>
      <c r="F93" s="238" t="s">
        <v>3413</v>
      </c>
      <c r="G93" s="235"/>
      <c r="H93" s="239">
        <v>54.450000000000003</v>
      </c>
      <c r="I93" s="240"/>
      <c r="J93" s="235"/>
      <c r="K93" s="235"/>
      <c r="L93" s="241"/>
      <c r="M93" s="242"/>
      <c r="N93" s="243"/>
      <c r="O93" s="243"/>
      <c r="P93" s="243"/>
      <c r="Q93" s="243"/>
      <c r="R93" s="243"/>
      <c r="S93" s="243"/>
      <c r="T93" s="24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5" t="s">
        <v>152</v>
      </c>
      <c r="AU93" s="245" t="s">
        <v>82</v>
      </c>
      <c r="AV93" s="13" t="s">
        <v>82</v>
      </c>
      <c r="AW93" s="13" t="s">
        <v>4</v>
      </c>
      <c r="AX93" s="13" t="s">
        <v>80</v>
      </c>
      <c r="AY93" s="245" t="s">
        <v>135</v>
      </c>
    </row>
    <row r="94" s="2" customFormat="1" ht="24.15" customHeight="1">
      <c r="A94" s="40"/>
      <c r="B94" s="41"/>
      <c r="C94" s="206" t="s">
        <v>159</v>
      </c>
      <c r="D94" s="206" t="s">
        <v>138</v>
      </c>
      <c r="E94" s="207" t="s">
        <v>3414</v>
      </c>
      <c r="F94" s="208" t="s">
        <v>3415</v>
      </c>
      <c r="G94" s="209" t="s">
        <v>498</v>
      </c>
      <c r="H94" s="210">
        <v>220</v>
      </c>
      <c r="I94" s="211"/>
      <c r="J94" s="212">
        <f>ROUND(I94*H94,2)</f>
        <v>0</v>
      </c>
      <c r="K94" s="208" t="s">
        <v>142</v>
      </c>
      <c r="L94" s="46"/>
      <c r="M94" s="213" t="s">
        <v>19</v>
      </c>
      <c r="N94" s="214" t="s">
        <v>43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159</v>
      </c>
      <c r="AT94" s="217" t="s">
        <v>138</v>
      </c>
      <c r="AU94" s="217" t="s">
        <v>82</v>
      </c>
      <c r="AY94" s="19" t="s">
        <v>135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80</v>
      </c>
      <c r="BK94" s="218">
        <f>ROUND(I94*H94,2)</f>
        <v>0</v>
      </c>
      <c r="BL94" s="19" t="s">
        <v>159</v>
      </c>
      <c r="BM94" s="217" t="s">
        <v>3416</v>
      </c>
    </row>
    <row r="95" s="2" customFormat="1">
      <c r="A95" s="40"/>
      <c r="B95" s="41"/>
      <c r="C95" s="42"/>
      <c r="D95" s="219" t="s">
        <v>145</v>
      </c>
      <c r="E95" s="42"/>
      <c r="F95" s="220" t="s">
        <v>3417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145</v>
      </c>
      <c r="AU95" s="19" t="s">
        <v>82</v>
      </c>
    </row>
    <row r="96" s="13" customFormat="1">
      <c r="A96" s="13"/>
      <c r="B96" s="234"/>
      <c r="C96" s="235"/>
      <c r="D96" s="236" t="s">
        <v>152</v>
      </c>
      <c r="E96" s="237" t="s">
        <v>19</v>
      </c>
      <c r="F96" s="238" t="s">
        <v>3418</v>
      </c>
      <c r="G96" s="235"/>
      <c r="H96" s="239">
        <v>220</v>
      </c>
      <c r="I96" s="240"/>
      <c r="J96" s="235"/>
      <c r="K96" s="235"/>
      <c r="L96" s="241"/>
      <c r="M96" s="242"/>
      <c r="N96" s="243"/>
      <c r="O96" s="243"/>
      <c r="P96" s="243"/>
      <c r="Q96" s="243"/>
      <c r="R96" s="243"/>
      <c r="S96" s="243"/>
      <c r="T96" s="24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5" t="s">
        <v>152</v>
      </c>
      <c r="AU96" s="245" t="s">
        <v>82</v>
      </c>
      <c r="AV96" s="13" t="s">
        <v>82</v>
      </c>
      <c r="AW96" s="13" t="s">
        <v>32</v>
      </c>
      <c r="AX96" s="13" t="s">
        <v>72</v>
      </c>
      <c r="AY96" s="245" t="s">
        <v>135</v>
      </c>
    </row>
    <row r="97" s="2" customFormat="1" ht="16.5" customHeight="1">
      <c r="A97" s="40"/>
      <c r="B97" s="41"/>
      <c r="C97" s="224" t="s">
        <v>164</v>
      </c>
      <c r="D97" s="224" t="s">
        <v>147</v>
      </c>
      <c r="E97" s="225" t="s">
        <v>3419</v>
      </c>
      <c r="F97" s="226" t="s">
        <v>3420</v>
      </c>
      <c r="G97" s="227" t="s">
        <v>263</v>
      </c>
      <c r="H97" s="228">
        <v>4.4000000000000004</v>
      </c>
      <c r="I97" s="229"/>
      <c r="J97" s="230">
        <f>ROUND(I97*H97,2)</f>
        <v>0</v>
      </c>
      <c r="K97" s="226" t="s">
        <v>142</v>
      </c>
      <c r="L97" s="231"/>
      <c r="M97" s="232" t="s">
        <v>19</v>
      </c>
      <c r="N97" s="233" t="s">
        <v>43</v>
      </c>
      <c r="O97" s="86"/>
      <c r="P97" s="215">
        <f>O97*H97</f>
        <v>0</v>
      </c>
      <c r="Q97" s="215">
        <v>0.001</v>
      </c>
      <c r="R97" s="215">
        <f>Q97*H97</f>
        <v>0.0044000000000000003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183</v>
      </c>
      <c r="AT97" s="217" t="s">
        <v>147</v>
      </c>
      <c r="AU97" s="217" t="s">
        <v>82</v>
      </c>
      <c r="AY97" s="19" t="s">
        <v>135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80</v>
      </c>
      <c r="BK97" s="218">
        <f>ROUND(I97*H97,2)</f>
        <v>0</v>
      </c>
      <c r="BL97" s="19" t="s">
        <v>159</v>
      </c>
      <c r="BM97" s="217" t="s">
        <v>3421</v>
      </c>
    </row>
    <row r="98" s="13" customFormat="1">
      <c r="A98" s="13"/>
      <c r="B98" s="234"/>
      <c r="C98" s="235"/>
      <c r="D98" s="236" t="s">
        <v>152</v>
      </c>
      <c r="E98" s="235"/>
      <c r="F98" s="238" t="s">
        <v>3422</v>
      </c>
      <c r="G98" s="235"/>
      <c r="H98" s="239">
        <v>4.4000000000000004</v>
      </c>
      <c r="I98" s="240"/>
      <c r="J98" s="235"/>
      <c r="K98" s="235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152</v>
      </c>
      <c r="AU98" s="245" t="s">
        <v>82</v>
      </c>
      <c r="AV98" s="13" t="s">
        <v>82</v>
      </c>
      <c r="AW98" s="13" t="s">
        <v>4</v>
      </c>
      <c r="AX98" s="13" t="s">
        <v>80</v>
      </c>
      <c r="AY98" s="245" t="s">
        <v>135</v>
      </c>
    </row>
    <row r="99" s="2" customFormat="1" ht="21.75" customHeight="1">
      <c r="A99" s="40"/>
      <c r="B99" s="41"/>
      <c r="C99" s="206" t="s">
        <v>169</v>
      </c>
      <c r="D99" s="206" t="s">
        <v>138</v>
      </c>
      <c r="E99" s="207" t="s">
        <v>3423</v>
      </c>
      <c r="F99" s="208" t="s">
        <v>3424</v>
      </c>
      <c r="G99" s="209" t="s">
        <v>498</v>
      </c>
      <c r="H99" s="210">
        <v>220</v>
      </c>
      <c r="I99" s="211"/>
      <c r="J99" s="212">
        <f>ROUND(I99*H99,2)</f>
        <v>0</v>
      </c>
      <c r="K99" s="208" t="s">
        <v>142</v>
      </c>
      <c r="L99" s="46"/>
      <c r="M99" s="213" t="s">
        <v>19</v>
      </c>
      <c r="N99" s="214" t="s">
        <v>43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159</v>
      </c>
      <c r="AT99" s="217" t="s">
        <v>138</v>
      </c>
      <c r="AU99" s="217" t="s">
        <v>82</v>
      </c>
      <c r="AY99" s="19" t="s">
        <v>135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80</v>
      </c>
      <c r="BK99" s="218">
        <f>ROUND(I99*H99,2)</f>
        <v>0</v>
      </c>
      <c r="BL99" s="19" t="s">
        <v>159</v>
      </c>
      <c r="BM99" s="217" t="s">
        <v>3425</v>
      </c>
    </row>
    <row r="100" s="2" customFormat="1">
      <c r="A100" s="40"/>
      <c r="B100" s="41"/>
      <c r="C100" s="42"/>
      <c r="D100" s="219" t="s">
        <v>145</v>
      </c>
      <c r="E100" s="42"/>
      <c r="F100" s="220" t="s">
        <v>3426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145</v>
      </c>
      <c r="AU100" s="19" t="s">
        <v>82</v>
      </c>
    </row>
    <row r="101" s="13" customFormat="1">
      <c r="A101" s="13"/>
      <c r="B101" s="234"/>
      <c r="C101" s="235"/>
      <c r="D101" s="236" t="s">
        <v>152</v>
      </c>
      <c r="E101" s="237" t="s">
        <v>19</v>
      </c>
      <c r="F101" s="238" t="s">
        <v>3427</v>
      </c>
      <c r="G101" s="235"/>
      <c r="H101" s="239">
        <v>220</v>
      </c>
      <c r="I101" s="240"/>
      <c r="J101" s="235"/>
      <c r="K101" s="235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152</v>
      </c>
      <c r="AU101" s="245" t="s">
        <v>82</v>
      </c>
      <c r="AV101" s="13" t="s">
        <v>82</v>
      </c>
      <c r="AW101" s="13" t="s">
        <v>32</v>
      </c>
      <c r="AX101" s="13" t="s">
        <v>72</v>
      </c>
      <c r="AY101" s="245" t="s">
        <v>135</v>
      </c>
    </row>
    <row r="102" s="2" customFormat="1" ht="21.75" customHeight="1">
      <c r="A102" s="40"/>
      <c r="B102" s="41"/>
      <c r="C102" s="206" t="s">
        <v>174</v>
      </c>
      <c r="D102" s="206" t="s">
        <v>138</v>
      </c>
      <c r="E102" s="207" t="s">
        <v>3428</v>
      </c>
      <c r="F102" s="208" t="s">
        <v>3429</v>
      </c>
      <c r="G102" s="209" t="s">
        <v>498</v>
      </c>
      <c r="H102" s="210">
        <v>220</v>
      </c>
      <c r="I102" s="211"/>
      <c r="J102" s="212">
        <f>ROUND(I102*H102,2)</f>
        <v>0</v>
      </c>
      <c r="K102" s="208" t="s">
        <v>142</v>
      </c>
      <c r="L102" s="46"/>
      <c r="M102" s="213" t="s">
        <v>19</v>
      </c>
      <c r="N102" s="214" t="s">
        <v>43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159</v>
      </c>
      <c r="AT102" s="217" t="s">
        <v>138</v>
      </c>
      <c r="AU102" s="217" t="s">
        <v>82</v>
      </c>
      <c r="AY102" s="19" t="s">
        <v>135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80</v>
      </c>
      <c r="BK102" s="218">
        <f>ROUND(I102*H102,2)</f>
        <v>0</v>
      </c>
      <c r="BL102" s="19" t="s">
        <v>159</v>
      </c>
      <c r="BM102" s="217" t="s">
        <v>3430</v>
      </c>
    </row>
    <row r="103" s="2" customFormat="1">
      <c r="A103" s="40"/>
      <c r="B103" s="41"/>
      <c r="C103" s="42"/>
      <c r="D103" s="219" t="s">
        <v>145</v>
      </c>
      <c r="E103" s="42"/>
      <c r="F103" s="220" t="s">
        <v>3431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145</v>
      </c>
      <c r="AU103" s="19" t="s">
        <v>82</v>
      </c>
    </row>
    <row r="104" s="13" customFormat="1">
      <c r="A104" s="13"/>
      <c r="B104" s="234"/>
      <c r="C104" s="235"/>
      <c r="D104" s="236" t="s">
        <v>152</v>
      </c>
      <c r="E104" s="237" t="s">
        <v>19</v>
      </c>
      <c r="F104" s="238" t="s">
        <v>3427</v>
      </c>
      <c r="G104" s="235"/>
      <c r="H104" s="239">
        <v>220</v>
      </c>
      <c r="I104" s="240"/>
      <c r="J104" s="235"/>
      <c r="K104" s="235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152</v>
      </c>
      <c r="AU104" s="245" t="s">
        <v>82</v>
      </c>
      <c r="AV104" s="13" t="s">
        <v>82</v>
      </c>
      <c r="AW104" s="13" t="s">
        <v>32</v>
      </c>
      <c r="AX104" s="13" t="s">
        <v>72</v>
      </c>
      <c r="AY104" s="245" t="s">
        <v>135</v>
      </c>
    </row>
    <row r="105" s="2" customFormat="1" ht="16.5" customHeight="1">
      <c r="A105" s="40"/>
      <c r="B105" s="41"/>
      <c r="C105" s="206" t="s">
        <v>183</v>
      </c>
      <c r="D105" s="206" t="s">
        <v>138</v>
      </c>
      <c r="E105" s="207" t="s">
        <v>3432</v>
      </c>
      <c r="F105" s="208" t="s">
        <v>3433</v>
      </c>
      <c r="G105" s="209" t="s">
        <v>498</v>
      </c>
      <c r="H105" s="210">
        <v>220</v>
      </c>
      <c r="I105" s="211"/>
      <c r="J105" s="212">
        <f>ROUND(I105*H105,2)</f>
        <v>0</v>
      </c>
      <c r="K105" s="208" t="s">
        <v>142</v>
      </c>
      <c r="L105" s="46"/>
      <c r="M105" s="213" t="s">
        <v>19</v>
      </c>
      <c r="N105" s="214" t="s">
        <v>43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159</v>
      </c>
      <c r="AT105" s="217" t="s">
        <v>138</v>
      </c>
      <c r="AU105" s="217" t="s">
        <v>82</v>
      </c>
      <c r="AY105" s="19" t="s">
        <v>135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80</v>
      </c>
      <c r="BK105" s="218">
        <f>ROUND(I105*H105,2)</f>
        <v>0</v>
      </c>
      <c r="BL105" s="19" t="s">
        <v>159</v>
      </c>
      <c r="BM105" s="217" t="s">
        <v>3434</v>
      </c>
    </row>
    <row r="106" s="2" customFormat="1">
      <c r="A106" s="40"/>
      <c r="B106" s="41"/>
      <c r="C106" s="42"/>
      <c r="D106" s="219" t="s">
        <v>145</v>
      </c>
      <c r="E106" s="42"/>
      <c r="F106" s="220" t="s">
        <v>3435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145</v>
      </c>
      <c r="AU106" s="19" t="s">
        <v>82</v>
      </c>
    </row>
    <row r="107" s="13" customFormat="1">
      <c r="A107" s="13"/>
      <c r="B107" s="234"/>
      <c r="C107" s="235"/>
      <c r="D107" s="236" t="s">
        <v>152</v>
      </c>
      <c r="E107" s="237" t="s">
        <v>19</v>
      </c>
      <c r="F107" s="238" t="s">
        <v>3436</v>
      </c>
      <c r="G107" s="235"/>
      <c r="H107" s="239">
        <v>220</v>
      </c>
      <c r="I107" s="240"/>
      <c r="J107" s="235"/>
      <c r="K107" s="235"/>
      <c r="L107" s="241"/>
      <c r="M107" s="242"/>
      <c r="N107" s="243"/>
      <c r="O107" s="243"/>
      <c r="P107" s="243"/>
      <c r="Q107" s="243"/>
      <c r="R107" s="243"/>
      <c r="S107" s="243"/>
      <c r="T107" s="24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5" t="s">
        <v>152</v>
      </c>
      <c r="AU107" s="245" t="s">
        <v>82</v>
      </c>
      <c r="AV107" s="13" t="s">
        <v>82</v>
      </c>
      <c r="AW107" s="13" t="s">
        <v>32</v>
      </c>
      <c r="AX107" s="13" t="s">
        <v>72</v>
      </c>
      <c r="AY107" s="245" t="s">
        <v>135</v>
      </c>
    </row>
    <row r="108" s="2" customFormat="1" ht="24.15" customHeight="1">
      <c r="A108" s="40"/>
      <c r="B108" s="41"/>
      <c r="C108" s="206" t="s">
        <v>189</v>
      </c>
      <c r="D108" s="206" t="s">
        <v>138</v>
      </c>
      <c r="E108" s="207" t="s">
        <v>3437</v>
      </c>
      <c r="F108" s="208" t="s">
        <v>3438</v>
      </c>
      <c r="G108" s="209" t="s">
        <v>498</v>
      </c>
      <c r="H108" s="210">
        <v>220</v>
      </c>
      <c r="I108" s="211"/>
      <c r="J108" s="212">
        <f>ROUND(I108*H108,2)</f>
        <v>0</v>
      </c>
      <c r="K108" s="208" t="s">
        <v>142</v>
      </c>
      <c r="L108" s="46"/>
      <c r="M108" s="213" t="s">
        <v>19</v>
      </c>
      <c r="N108" s="214" t="s">
        <v>43</v>
      </c>
      <c r="O108" s="86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159</v>
      </c>
      <c r="AT108" s="217" t="s">
        <v>138</v>
      </c>
      <c r="AU108" s="217" t="s">
        <v>82</v>
      </c>
      <c r="AY108" s="19" t="s">
        <v>135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9" t="s">
        <v>80</v>
      </c>
      <c r="BK108" s="218">
        <f>ROUND(I108*H108,2)</f>
        <v>0</v>
      </c>
      <c r="BL108" s="19" t="s">
        <v>159</v>
      </c>
      <c r="BM108" s="217" t="s">
        <v>3439</v>
      </c>
    </row>
    <row r="109" s="2" customFormat="1">
      <c r="A109" s="40"/>
      <c r="B109" s="41"/>
      <c r="C109" s="42"/>
      <c r="D109" s="219" t="s">
        <v>145</v>
      </c>
      <c r="E109" s="42"/>
      <c r="F109" s="220" t="s">
        <v>3440</v>
      </c>
      <c r="G109" s="42"/>
      <c r="H109" s="42"/>
      <c r="I109" s="221"/>
      <c r="J109" s="42"/>
      <c r="K109" s="42"/>
      <c r="L109" s="46"/>
      <c r="M109" s="222"/>
      <c r="N109" s="22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145</v>
      </c>
      <c r="AU109" s="19" t="s">
        <v>82</v>
      </c>
    </row>
    <row r="110" s="13" customFormat="1">
      <c r="A110" s="13"/>
      <c r="B110" s="234"/>
      <c r="C110" s="235"/>
      <c r="D110" s="236" t="s">
        <v>152</v>
      </c>
      <c r="E110" s="237" t="s">
        <v>19</v>
      </c>
      <c r="F110" s="238" t="s">
        <v>3441</v>
      </c>
      <c r="G110" s="235"/>
      <c r="H110" s="239">
        <v>220</v>
      </c>
      <c r="I110" s="240"/>
      <c r="J110" s="235"/>
      <c r="K110" s="235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152</v>
      </c>
      <c r="AU110" s="245" t="s">
        <v>82</v>
      </c>
      <c r="AV110" s="13" t="s">
        <v>82</v>
      </c>
      <c r="AW110" s="13" t="s">
        <v>32</v>
      </c>
      <c r="AX110" s="13" t="s">
        <v>72</v>
      </c>
      <c r="AY110" s="245" t="s">
        <v>135</v>
      </c>
    </row>
    <row r="111" s="12" customFormat="1" ht="22.8" customHeight="1">
      <c r="A111" s="12"/>
      <c r="B111" s="190"/>
      <c r="C111" s="191"/>
      <c r="D111" s="192" t="s">
        <v>71</v>
      </c>
      <c r="E111" s="204" t="s">
        <v>766</v>
      </c>
      <c r="F111" s="204" t="s">
        <v>767</v>
      </c>
      <c r="G111" s="191"/>
      <c r="H111" s="191"/>
      <c r="I111" s="194"/>
      <c r="J111" s="205">
        <f>BK111</f>
        <v>0</v>
      </c>
      <c r="K111" s="191"/>
      <c r="L111" s="196"/>
      <c r="M111" s="197"/>
      <c r="N111" s="198"/>
      <c r="O111" s="198"/>
      <c r="P111" s="199">
        <f>SUM(P112:P113)</f>
        <v>0</v>
      </c>
      <c r="Q111" s="198"/>
      <c r="R111" s="199">
        <f>SUM(R112:R113)</f>
        <v>0</v>
      </c>
      <c r="S111" s="198"/>
      <c r="T111" s="200">
        <f>SUM(T112:T113)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01" t="s">
        <v>80</v>
      </c>
      <c r="AT111" s="202" t="s">
        <v>71</v>
      </c>
      <c r="AU111" s="202" t="s">
        <v>80</v>
      </c>
      <c r="AY111" s="201" t="s">
        <v>135</v>
      </c>
      <c r="BK111" s="203">
        <f>SUM(BK112:BK113)</f>
        <v>0</v>
      </c>
    </row>
    <row r="112" s="2" customFormat="1" ht="16.5" customHeight="1">
      <c r="A112" s="40"/>
      <c r="B112" s="41"/>
      <c r="C112" s="206" t="s">
        <v>195</v>
      </c>
      <c r="D112" s="206" t="s">
        <v>138</v>
      </c>
      <c r="E112" s="207" t="s">
        <v>3326</v>
      </c>
      <c r="F112" s="208" t="s">
        <v>3327</v>
      </c>
      <c r="G112" s="209" t="s">
        <v>400</v>
      </c>
      <c r="H112" s="210">
        <v>54.454000000000001</v>
      </c>
      <c r="I112" s="211"/>
      <c r="J112" s="212">
        <f>ROUND(I112*H112,2)</f>
        <v>0</v>
      </c>
      <c r="K112" s="208" t="s">
        <v>142</v>
      </c>
      <c r="L112" s="46"/>
      <c r="M112" s="213" t="s">
        <v>19</v>
      </c>
      <c r="N112" s="214" t="s">
        <v>43</v>
      </c>
      <c r="O112" s="86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159</v>
      </c>
      <c r="AT112" s="217" t="s">
        <v>138</v>
      </c>
      <c r="AU112" s="217" t="s">
        <v>82</v>
      </c>
      <c r="AY112" s="19" t="s">
        <v>135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9" t="s">
        <v>80</v>
      </c>
      <c r="BK112" s="218">
        <f>ROUND(I112*H112,2)</f>
        <v>0</v>
      </c>
      <c r="BL112" s="19" t="s">
        <v>159</v>
      </c>
      <c r="BM112" s="217" t="s">
        <v>3442</v>
      </c>
    </row>
    <row r="113" s="2" customFormat="1">
      <c r="A113" s="40"/>
      <c r="B113" s="41"/>
      <c r="C113" s="42"/>
      <c r="D113" s="219" t="s">
        <v>145</v>
      </c>
      <c r="E113" s="42"/>
      <c r="F113" s="220" t="s">
        <v>3329</v>
      </c>
      <c r="G113" s="42"/>
      <c r="H113" s="42"/>
      <c r="I113" s="221"/>
      <c r="J113" s="42"/>
      <c r="K113" s="42"/>
      <c r="L113" s="46"/>
      <c r="M113" s="247"/>
      <c r="N113" s="248"/>
      <c r="O113" s="249"/>
      <c r="P113" s="249"/>
      <c r="Q113" s="249"/>
      <c r="R113" s="249"/>
      <c r="S113" s="249"/>
      <c r="T113" s="25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145</v>
      </c>
      <c r="AU113" s="19" t="s">
        <v>82</v>
      </c>
    </row>
    <row r="114" s="2" customFormat="1" ht="6.96" customHeight="1">
      <c r="A114" s="40"/>
      <c r="B114" s="61"/>
      <c r="C114" s="62"/>
      <c r="D114" s="62"/>
      <c r="E114" s="62"/>
      <c r="F114" s="62"/>
      <c r="G114" s="62"/>
      <c r="H114" s="62"/>
      <c r="I114" s="62"/>
      <c r="J114" s="62"/>
      <c r="K114" s="62"/>
      <c r="L114" s="46"/>
      <c r="M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</sheetData>
  <sheetProtection sheet="1" autoFilter="0" formatColumns="0" formatRows="0" objects="1" scenarios="1" spinCount="100000" saltValue="jPbDOL5m1ph7wfe4PF6FFMq1MK6qD5W9lmrR4KrXHTNo+4CgE9C3xjwzdcM/6sRenrYJ8ilkgAS+W1y+a75cXg==" hashValue="KPxV55HbvbSLXrgtbilBA/GpCMmgvbRY5ODC5C2YbTVLCMhACWGn/VXKbLJ+1jrfMSreA2pYKTWfN3idXSbeUg==" algorithmName="SHA-512" password="E678"/>
  <autoFilter ref="C81:K113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4_02/181111111"/>
    <hyperlink ref="F89" r:id="rId2" display="https://podminky.urs.cz/item/CS_URS_2024_02/181351103"/>
    <hyperlink ref="F95" r:id="rId3" display="https://podminky.urs.cz/item/CS_URS_2024_02/181411141"/>
    <hyperlink ref="F100" r:id="rId4" display="https://podminky.urs.cz/item/CS_URS_2024_02/181951111"/>
    <hyperlink ref="F103" r:id="rId5" display="https://podminky.urs.cz/item/CS_URS_2024_02/183402121"/>
    <hyperlink ref="F106" r:id="rId6" display="https://podminky.urs.cz/item/CS_URS_2024_02/183403161"/>
    <hyperlink ref="F109" r:id="rId7" display="https://podminky.urs.cz/item/CS_URS_2024_02/184802111"/>
    <hyperlink ref="F113" r:id="rId8" display="https://podminky.urs.cz/item/CS_URS_2024_02/9982313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9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108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Revitalizace Tržního náměstí v Teplicích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109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3443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14. 9. 2021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28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33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ROUND((SUM(BE85:BE157)),  2)</f>
        <v>0</v>
      </c>
      <c r="G33" s="40"/>
      <c r="H33" s="40"/>
      <c r="I33" s="150">
        <v>0.20999999999999999</v>
      </c>
      <c r="J33" s="149">
        <f>ROUND(((SUM(BE85:BE157))*I33),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ROUND((SUM(BF85:BF157)),  2)</f>
        <v>0</v>
      </c>
      <c r="G34" s="40"/>
      <c r="H34" s="40"/>
      <c r="I34" s="150">
        <v>0.12</v>
      </c>
      <c r="J34" s="149">
        <f>ROUND(((SUM(BF85:BF157))*I34),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ROUND((SUM(BG85:BG157)),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ROUND((SUM(BH85:BH157)),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ROUND((SUM(BI85:BI157)),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Revitalizace Tržního náměstí v Teplicích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109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106 - Opěrná zeď a oplocení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Teplice</v>
      </c>
      <c r="G52" s="42"/>
      <c r="H52" s="42"/>
      <c r="I52" s="34" t="s">
        <v>23</v>
      </c>
      <c r="J52" s="74" t="str">
        <f>IF(J12="","",J12)</f>
        <v>14. 9. 2021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40.0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Zbyněk Jarolím-STAVINVEST,Studentská 285/22,Bílina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112</v>
      </c>
      <c r="D57" s="164"/>
      <c r="E57" s="164"/>
      <c r="F57" s="164"/>
      <c r="G57" s="164"/>
      <c r="H57" s="164"/>
      <c r="I57" s="164"/>
      <c r="J57" s="165" t="s">
        <v>113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114</v>
      </c>
    </row>
    <row r="60" s="9" customFormat="1" ht="24.96" customHeight="1">
      <c r="A60" s="9"/>
      <c r="B60" s="167"/>
      <c r="C60" s="168"/>
      <c r="D60" s="169" t="s">
        <v>465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466</v>
      </c>
      <c r="E61" s="176"/>
      <c r="F61" s="176"/>
      <c r="G61" s="176"/>
      <c r="H61" s="176"/>
      <c r="I61" s="176"/>
      <c r="J61" s="177">
        <f>J87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467</v>
      </c>
      <c r="E62" s="176"/>
      <c r="F62" s="176"/>
      <c r="G62" s="176"/>
      <c r="H62" s="176"/>
      <c r="I62" s="176"/>
      <c r="J62" s="177">
        <f>J99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793</v>
      </c>
      <c r="E63" s="176"/>
      <c r="F63" s="176"/>
      <c r="G63" s="176"/>
      <c r="H63" s="176"/>
      <c r="I63" s="176"/>
      <c r="J63" s="177">
        <f>J137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470</v>
      </c>
      <c r="E64" s="176"/>
      <c r="F64" s="176"/>
      <c r="G64" s="176"/>
      <c r="H64" s="176"/>
      <c r="I64" s="176"/>
      <c r="J64" s="177">
        <f>J144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471</v>
      </c>
      <c r="E65" s="176"/>
      <c r="F65" s="176"/>
      <c r="G65" s="176"/>
      <c r="H65" s="176"/>
      <c r="I65" s="176"/>
      <c r="J65" s="177">
        <f>J155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120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62" t="str">
        <f>E7</f>
        <v>Revitalizace Tržního náměstí v Teplicích</v>
      </c>
      <c r="F75" s="34"/>
      <c r="G75" s="34"/>
      <c r="H75" s="34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109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SO 106 - Opěrná zeď a oplocení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>Teplice</v>
      </c>
      <c r="G79" s="42"/>
      <c r="H79" s="42"/>
      <c r="I79" s="34" t="s">
        <v>23</v>
      </c>
      <c r="J79" s="74" t="str">
        <f>IF(J12="","",J12)</f>
        <v>14. 9. 2021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4" t="s">
        <v>25</v>
      </c>
      <c r="D81" s="42"/>
      <c r="E81" s="42"/>
      <c r="F81" s="29" t="str">
        <f>E15</f>
        <v xml:space="preserve"> </v>
      </c>
      <c r="G81" s="42"/>
      <c r="H81" s="42"/>
      <c r="I81" s="34" t="s">
        <v>31</v>
      </c>
      <c r="J81" s="38" t="str">
        <f>E21</f>
        <v xml:space="preserve"> 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40.05" customHeight="1">
      <c r="A82" s="40"/>
      <c r="B82" s="41"/>
      <c r="C82" s="34" t="s">
        <v>29</v>
      </c>
      <c r="D82" s="42"/>
      <c r="E82" s="42"/>
      <c r="F82" s="29" t="str">
        <f>IF(E18="","",E18)</f>
        <v>Vyplň údaj</v>
      </c>
      <c r="G82" s="42"/>
      <c r="H82" s="42"/>
      <c r="I82" s="34" t="s">
        <v>33</v>
      </c>
      <c r="J82" s="38" t="str">
        <f>E24</f>
        <v>Zbyněk Jarolím-STAVINVEST,Studentská 285/22,Bílina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79"/>
      <c r="B84" s="180"/>
      <c r="C84" s="181" t="s">
        <v>121</v>
      </c>
      <c r="D84" s="182" t="s">
        <v>57</v>
      </c>
      <c r="E84" s="182" t="s">
        <v>53</v>
      </c>
      <c r="F84" s="182" t="s">
        <v>54</v>
      </c>
      <c r="G84" s="182" t="s">
        <v>122</v>
      </c>
      <c r="H84" s="182" t="s">
        <v>123</v>
      </c>
      <c r="I84" s="182" t="s">
        <v>124</v>
      </c>
      <c r="J84" s="182" t="s">
        <v>113</v>
      </c>
      <c r="K84" s="183" t="s">
        <v>125</v>
      </c>
      <c r="L84" s="184"/>
      <c r="M84" s="94" t="s">
        <v>19</v>
      </c>
      <c r="N84" s="95" t="s">
        <v>42</v>
      </c>
      <c r="O84" s="95" t="s">
        <v>126</v>
      </c>
      <c r="P84" s="95" t="s">
        <v>127</v>
      </c>
      <c r="Q84" s="95" t="s">
        <v>128</v>
      </c>
      <c r="R84" s="95" t="s">
        <v>129</v>
      </c>
      <c r="S84" s="95" t="s">
        <v>130</v>
      </c>
      <c r="T84" s="96" t="s">
        <v>131</v>
      </c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</row>
    <row r="85" s="2" customFormat="1" ht="22.8" customHeight="1">
      <c r="A85" s="40"/>
      <c r="B85" s="41"/>
      <c r="C85" s="101" t="s">
        <v>132</v>
      </c>
      <c r="D85" s="42"/>
      <c r="E85" s="42"/>
      <c r="F85" s="42"/>
      <c r="G85" s="42"/>
      <c r="H85" s="42"/>
      <c r="I85" s="42"/>
      <c r="J85" s="185">
        <f>BK85</f>
        <v>0</v>
      </c>
      <c r="K85" s="42"/>
      <c r="L85" s="46"/>
      <c r="M85" s="97"/>
      <c r="N85" s="186"/>
      <c r="O85" s="98"/>
      <c r="P85" s="187">
        <f>P86</f>
        <v>0</v>
      </c>
      <c r="Q85" s="98"/>
      <c r="R85" s="187">
        <f>R86</f>
        <v>22.683217430911998</v>
      </c>
      <c r="S85" s="98"/>
      <c r="T85" s="188">
        <f>T86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71</v>
      </c>
      <c r="AU85" s="19" t="s">
        <v>114</v>
      </c>
      <c r="BK85" s="189">
        <f>BK86</f>
        <v>0</v>
      </c>
    </row>
    <row r="86" s="12" customFormat="1" ht="25.92" customHeight="1">
      <c r="A86" s="12"/>
      <c r="B86" s="190"/>
      <c r="C86" s="191"/>
      <c r="D86" s="192" t="s">
        <v>71</v>
      </c>
      <c r="E86" s="193" t="s">
        <v>473</v>
      </c>
      <c r="F86" s="193" t="s">
        <v>474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P87+P99+P137+P144+P155</f>
        <v>0</v>
      </c>
      <c r="Q86" s="198"/>
      <c r="R86" s="199">
        <f>R87+R99+R137+R144+R155</f>
        <v>22.683217430911998</v>
      </c>
      <c r="S86" s="198"/>
      <c r="T86" s="200">
        <f>T87+T99+T137+T144+T155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80</v>
      </c>
      <c r="AT86" s="202" t="s">
        <v>71</v>
      </c>
      <c r="AU86" s="202" t="s">
        <v>72</v>
      </c>
      <c r="AY86" s="201" t="s">
        <v>135</v>
      </c>
      <c r="BK86" s="203">
        <f>BK87+BK99+BK137+BK144+BK155</f>
        <v>0</v>
      </c>
    </row>
    <row r="87" s="12" customFormat="1" ht="22.8" customHeight="1">
      <c r="A87" s="12"/>
      <c r="B87" s="190"/>
      <c r="C87" s="191"/>
      <c r="D87" s="192" t="s">
        <v>71</v>
      </c>
      <c r="E87" s="204" t="s">
        <v>80</v>
      </c>
      <c r="F87" s="204" t="s">
        <v>475</v>
      </c>
      <c r="G87" s="191"/>
      <c r="H87" s="191"/>
      <c r="I87" s="194"/>
      <c r="J87" s="205">
        <f>BK87</f>
        <v>0</v>
      </c>
      <c r="K87" s="191"/>
      <c r="L87" s="196"/>
      <c r="M87" s="197"/>
      <c r="N87" s="198"/>
      <c r="O87" s="198"/>
      <c r="P87" s="199">
        <f>SUM(P88:P98)</f>
        <v>0</v>
      </c>
      <c r="Q87" s="198"/>
      <c r="R87" s="199">
        <f>SUM(R88:R98)</f>
        <v>0</v>
      </c>
      <c r="S87" s="198"/>
      <c r="T87" s="200">
        <f>SUM(T88:T98)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1" t="s">
        <v>80</v>
      </c>
      <c r="AT87" s="202" t="s">
        <v>71</v>
      </c>
      <c r="AU87" s="202" t="s">
        <v>80</v>
      </c>
      <c r="AY87" s="201" t="s">
        <v>135</v>
      </c>
      <c r="BK87" s="203">
        <f>SUM(BK88:BK98)</f>
        <v>0</v>
      </c>
    </row>
    <row r="88" s="2" customFormat="1" ht="24.15" customHeight="1">
      <c r="A88" s="40"/>
      <c r="B88" s="41"/>
      <c r="C88" s="206" t="s">
        <v>80</v>
      </c>
      <c r="D88" s="206" t="s">
        <v>138</v>
      </c>
      <c r="E88" s="207" t="s">
        <v>3444</v>
      </c>
      <c r="F88" s="208" t="s">
        <v>3445</v>
      </c>
      <c r="G88" s="209" t="s">
        <v>325</v>
      </c>
      <c r="H88" s="210">
        <v>176.63499999999999</v>
      </c>
      <c r="I88" s="211"/>
      <c r="J88" s="212">
        <f>ROUND(I88*H88,2)</f>
        <v>0</v>
      </c>
      <c r="K88" s="208" t="s">
        <v>142</v>
      </c>
      <c r="L88" s="46"/>
      <c r="M88" s="213" t="s">
        <v>19</v>
      </c>
      <c r="N88" s="214" t="s">
        <v>43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159</v>
      </c>
      <c r="AT88" s="217" t="s">
        <v>138</v>
      </c>
      <c r="AU88" s="217" t="s">
        <v>82</v>
      </c>
      <c r="AY88" s="19" t="s">
        <v>135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80</v>
      </c>
      <c r="BK88" s="218">
        <f>ROUND(I88*H88,2)</f>
        <v>0</v>
      </c>
      <c r="BL88" s="19" t="s">
        <v>159</v>
      </c>
      <c r="BM88" s="217" t="s">
        <v>3446</v>
      </c>
    </row>
    <row r="89" s="2" customFormat="1">
      <c r="A89" s="40"/>
      <c r="B89" s="41"/>
      <c r="C89" s="42"/>
      <c r="D89" s="219" t="s">
        <v>145</v>
      </c>
      <c r="E89" s="42"/>
      <c r="F89" s="220" t="s">
        <v>3447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145</v>
      </c>
      <c r="AU89" s="19" t="s">
        <v>82</v>
      </c>
    </row>
    <row r="90" s="13" customFormat="1">
      <c r="A90" s="13"/>
      <c r="B90" s="234"/>
      <c r="C90" s="235"/>
      <c r="D90" s="236" t="s">
        <v>152</v>
      </c>
      <c r="E90" s="237" t="s">
        <v>19</v>
      </c>
      <c r="F90" s="238" t="s">
        <v>3448</v>
      </c>
      <c r="G90" s="235"/>
      <c r="H90" s="239">
        <v>3.335</v>
      </c>
      <c r="I90" s="240"/>
      <c r="J90" s="235"/>
      <c r="K90" s="235"/>
      <c r="L90" s="241"/>
      <c r="M90" s="242"/>
      <c r="N90" s="243"/>
      <c r="O90" s="243"/>
      <c r="P90" s="243"/>
      <c r="Q90" s="243"/>
      <c r="R90" s="243"/>
      <c r="S90" s="243"/>
      <c r="T90" s="24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45" t="s">
        <v>152</v>
      </c>
      <c r="AU90" s="245" t="s">
        <v>82</v>
      </c>
      <c r="AV90" s="13" t="s">
        <v>82</v>
      </c>
      <c r="AW90" s="13" t="s">
        <v>32</v>
      </c>
      <c r="AX90" s="13" t="s">
        <v>72</v>
      </c>
      <c r="AY90" s="245" t="s">
        <v>135</v>
      </c>
    </row>
    <row r="91" s="13" customFormat="1">
      <c r="A91" s="13"/>
      <c r="B91" s="234"/>
      <c r="C91" s="235"/>
      <c r="D91" s="236" t="s">
        <v>152</v>
      </c>
      <c r="E91" s="237" t="s">
        <v>19</v>
      </c>
      <c r="F91" s="238" t="s">
        <v>3449</v>
      </c>
      <c r="G91" s="235"/>
      <c r="H91" s="239">
        <v>20.75</v>
      </c>
      <c r="I91" s="240"/>
      <c r="J91" s="235"/>
      <c r="K91" s="235"/>
      <c r="L91" s="241"/>
      <c r="M91" s="242"/>
      <c r="N91" s="243"/>
      <c r="O91" s="243"/>
      <c r="P91" s="243"/>
      <c r="Q91" s="243"/>
      <c r="R91" s="243"/>
      <c r="S91" s="243"/>
      <c r="T91" s="244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45" t="s">
        <v>152</v>
      </c>
      <c r="AU91" s="245" t="s">
        <v>82</v>
      </c>
      <c r="AV91" s="13" t="s">
        <v>82</v>
      </c>
      <c r="AW91" s="13" t="s">
        <v>32</v>
      </c>
      <c r="AX91" s="13" t="s">
        <v>72</v>
      </c>
      <c r="AY91" s="245" t="s">
        <v>135</v>
      </c>
    </row>
    <row r="92" s="13" customFormat="1">
      <c r="A92" s="13"/>
      <c r="B92" s="234"/>
      <c r="C92" s="235"/>
      <c r="D92" s="236" t="s">
        <v>152</v>
      </c>
      <c r="E92" s="237" t="s">
        <v>19</v>
      </c>
      <c r="F92" s="238" t="s">
        <v>3450</v>
      </c>
      <c r="G92" s="235"/>
      <c r="H92" s="239">
        <v>152.55000000000001</v>
      </c>
      <c r="I92" s="240"/>
      <c r="J92" s="235"/>
      <c r="K92" s="235"/>
      <c r="L92" s="241"/>
      <c r="M92" s="242"/>
      <c r="N92" s="243"/>
      <c r="O92" s="243"/>
      <c r="P92" s="243"/>
      <c r="Q92" s="243"/>
      <c r="R92" s="243"/>
      <c r="S92" s="243"/>
      <c r="T92" s="24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45" t="s">
        <v>152</v>
      </c>
      <c r="AU92" s="245" t="s">
        <v>82</v>
      </c>
      <c r="AV92" s="13" t="s">
        <v>82</v>
      </c>
      <c r="AW92" s="13" t="s">
        <v>32</v>
      </c>
      <c r="AX92" s="13" t="s">
        <v>72</v>
      </c>
      <c r="AY92" s="245" t="s">
        <v>135</v>
      </c>
    </row>
    <row r="93" s="2" customFormat="1" ht="24.15" customHeight="1">
      <c r="A93" s="40"/>
      <c r="B93" s="41"/>
      <c r="C93" s="206" t="s">
        <v>82</v>
      </c>
      <c r="D93" s="206" t="s">
        <v>138</v>
      </c>
      <c r="E93" s="207" t="s">
        <v>539</v>
      </c>
      <c r="F93" s="208" t="s">
        <v>540</v>
      </c>
      <c r="G93" s="209" t="s">
        <v>325</v>
      </c>
      <c r="H93" s="210">
        <v>176.63499999999999</v>
      </c>
      <c r="I93" s="211"/>
      <c r="J93" s="212">
        <f>ROUND(I93*H93,2)</f>
        <v>0</v>
      </c>
      <c r="K93" s="208" t="s">
        <v>142</v>
      </c>
      <c r="L93" s="46"/>
      <c r="M93" s="213" t="s">
        <v>19</v>
      </c>
      <c r="N93" s="214" t="s">
        <v>43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159</v>
      </c>
      <c r="AT93" s="217" t="s">
        <v>138</v>
      </c>
      <c r="AU93" s="217" t="s">
        <v>82</v>
      </c>
      <c r="AY93" s="19" t="s">
        <v>135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9" t="s">
        <v>80</v>
      </c>
      <c r="BK93" s="218">
        <f>ROUND(I93*H93,2)</f>
        <v>0</v>
      </c>
      <c r="BL93" s="19" t="s">
        <v>159</v>
      </c>
      <c r="BM93" s="217" t="s">
        <v>3451</v>
      </c>
    </row>
    <row r="94" s="2" customFormat="1">
      <c r="A94" s="40"/>
      <c r="B94" s="41"/>
      <c r="C94" s="42"/>
      <c r="D94" s="219" t="s">
        <v>145</v>
      </c>
      <c r="E94" s="42"/>
      <c r="F94" s="220" t="s">
        <v>542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145</v>
      </c>
      <c r="AU94" s="19" t="s">
        <v>82</v>
      </c>
    </row>
    <row r="95" s="13" customFormat="1">
      <c r="A95" s="13"/>
      <c r="B95" s="234"/>
      <c r="C95" s="235"/>
      <c r="D95" s="236" t="s">
        <v>152</v>
      </c>
      <c r="E95" s="237" t="s">
        <v>19</v>
      </c>
      <c r="F95" s="238" t="s">
        <v>3452</v>
      </c>
      <c r="G95" s="235"/>
      <c r="H95" s="239">
        <v>176.63499999999999</v>
      </c>
      <c r="I95" s="240"/>
      <c r="J95" s="235"/>
      <c r="K95" s="235"/>
      <c r="L95" s="241"/>
      <c r="M95" s="242"/>
      <c r="N95" s="243"/>
      <c r="O95" s="243"/>
      <c r="P95" s="243"/>
      <c r="Q95" s="243"/>
      <c r="R95" s="243"/>
      <c r="S95" s="243"/>
      <c r="T95" s="24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5" t="s">
        <v>152</v>
      </c>
      <c r="AU95" s="245" t="s">
        <v>82</v>
      </c>
      <c r="AV95" s="13" t="s">
        <v>82</v>
      </c>
      <c r="AW95" s="13" t="s">
        <v>32</v>
      </c>
      <c r="AX95" s="13" t="s">
        <v>72</v>
      </c>
      <c r="AY95" s="245" t="s">
        <v>135</v>
      </c>
    </row>
    <row r="96" s="2" customFormat="1" ht="21.75" customHeight="1">
      <c r="A96" s="40"/>
      <c r="B96" s="41"/>
      <c r="C96" s="206" t="s">
        <v>154</v>
      </c>
      <c r="D96" s="206" t="s">
        <v>138</v>
      </c>
      <c r="E96" s="207" t="s">
        <v>3453</v>
      </c>
      <c r="F96" s="208" t="s">
        <v>3454</v>
      </c>
      <c r="G96" s="209" t="s">
        <v>498</v>
      </c>
      <c r="H96" s="210">
        <v>10.199999999999999</v>
      </c>
      <c r="I96" s="211"/>
      <c r="J96" s="212">
        <f>ROUND(I96*H96,2)</f>
        <v>0</v>
      </c>
      <c r="K96" s="208" t="s">
        <v>142</v>
      </c>
      <c r="L96" s="46"/>
      <c r="M96" s="213" t="s">
        <v>19</v>
      </c>
      <c r="N96" s="214" t="s">
        <v>43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159</v>
      </c>
      <c r="AT96" s="217" t="s">
        <v>138</v>
      </c>
      <c r="AU96" s="217" t="s">
        <v>82</v>
      </c>
      <c r="AY96" s="19" t="s">
        <v>135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80</v>
      </c>
      <c r="BK96" s="218">
        <f>ROUND(I96*H96,2)</f>
        <v>0</v>
      </c>
      <c r="BL96" s="19" t="s">
        <v>159</v>
      </c>
      <c r="BM96" s="217" t="s">
        <v>3455</v>
      </c>
    </row>
    <row r="97" s="2" customFormat="1">
      <c r="A97" s="40"/>
      <c r="B97" s="41"/>
      <c r="C97" s="42"/>
      <c r="D97" s="219" t="s">
        <v>145</v>
      </c>
      <c r="E97" s="42"/>
      <c r="F97" s="220" t="s">
        <v>3456</v>
      </c>
      <c r="G97" s="42"/>
      <c r="H97" s="42"/>
      <c r="I97" s="221"/>
      <c r="J97" s="42"/>
      <c r="K97" s="42"/>
      <c r="L97" s="46"/>
      <c r="M97" s="222"/>
      <c r="N97" s="22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145</v>
      </c>
      <c r="AU97" s="19" t="s">
        <v>82</v>
      </c>
    </row>
    <row r="98" s="13" customFormat="1">
      <c r="A98" s="13"/>
      <c r="B98" s="234"/>
      <c r="C98" s="235"/>
      <c r="D98" s="236" t="s">
        <v>152</v>
      </c>
      <c r="E98" s="237" t="s">
        <v>19</v>
      </c>
      <c r="F98" s="238" t="s">
        <v>3457</v>
      </c>
      <c r="G98" s="235"/>
      <c r="H98" s="239">
        <v>10.199999999999999</v>
      </c>
      <c r="I98" s="240"/>
      <c r="J98" s="235"/>
      <c r="K98" s="235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152</v>
      </c>
      <c r="AU98" s="245" t="s">
        <v>82</v>
      </c>
      <c r="AV98" s="13" t="s">
        <v>82</v>
      </c>
      <c r="AW98" s="13" t="s">
        <v>32</v>
      </c>
      <c r="AX98" s="13" t="s">
        <v>72</v>
      </c>
      <c r="AY98" s="245" t="s">
        <v>135</v>
      </c>
    </row>
    <row r="99" s="12" customFormat="1" ht="22.8" customHeight="1">
      <c r="A99" s="12"/>
      <c r="B99" s="190"/>
      <c r="C99" s="191"/>
      <c r="D99" s="192" t="s">
        <v>71</v>
      </c>
      <c r="E99" s="204" t="s">
        <v>154</v>
      </c>
      <c r="F99" s="204" t="s">
        <v>563</v>
      </c>
      <c r="G99" s="191"/>
      <c r="H99" s="191"/>
      <c r="I99" s="194"/>
      <c r="J99" s="205">
        <f>BK99</f>
        <v>0</v>
      </c>
      <c r="K99" s="191"/>
      <c r="L99" s="196"/>
      <c r="M99" s="197"/>
      <c r="N99" s="198"/>
      <c r="O99" s="198"/>
      <c r="P99" s="199">
        <f>SUM(P100:P136)</f>
        <v>0</v>
      </c>
      <c r="Q99" s="198"/>
      <c r="R99" s="199">
        <f>SUM(R100:R136)</f>
        <v>17.633713421711999</v>
      </c>
      <c r="S99" s="198"/>
      <c r="T99" s="200">
        <f>SUM(T100:T136)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1" t="s">
        <v>80</v>
      </c>
      <c r="AT99" s="202" t="s">
        <v>71</v>
      </c>
      <c r="AU99" s="202" t="s">
        <v>80</v>
      </c>
      <c r="AY99" s="201" t="s">
        <v>135</v>
      </c>
      <c r="BK99" s="203">
        <f>SUM(BK100:BK136)</f>
        <v>0</v>
      </c>
    </row>
    <row r="100" s="2" customFormat="1" ht="16.5" customHeight="1">
      <c r="A100" s="40"/>
      <c r="B100" s="41"/>
      <c r="C100" s="206" t="s">
        <v>159</v>
      </c>
      <c r="D100" s="206" t="s">
        <v>138</v>
      </c>
      <c r="E100" s="207" t="s">
        <v>3458</v>
      </c>
      <c r="F100" s="208" t="s">
        <v>3459</v>
      </c>
      <c r="G100" s="209" t="s">
        <v>325</v>
      </c>
      <c r="H100" s="210">
        <v>29.774000000000001</v>
      </c>
      <c r="I100" s="211"/>
      <c r="J100" s="212">
        <f>ROUND(I100*H100,2)</f>
        <v>0</v>
      </c>
      <c r="K100" s="208" t="s">
        <v>142</v>
      </c>
      <c r="L100" s="46"/>
      <c r="M100" s="213" t="s">
        <v>19</v>
      </c>
      <c r="N100" s="214" t="s">
        <v>43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159</v>
      </c>
      <c r="AT100" s="217" t="s">
        <v>138</v>
      </c>
      <c r="AU100" s="217" t="s">
        <v>82</v>
      </c>
      <c r="AY100" s="19" t="s">
        <v>135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80</v>
      </c>
      <c r="BK100" s="218">
        <f>ROUND(I100*H100,2)</f>
        <v>0</v>
      </c>
      <c r="BL100" s="19" t="s">
        <v>159</v>
      </c>
      <c r="BM100" s="217" t="s">
        <v>3460</v>
      </c>
    </row>
    <row r="101" s="2" customFormat="1">
      <c r="A101" s="40"/>
      <c r="B101" s="41"/>
      <c r="C101" s="42"/>
      <c r="D101" s="219" t="s">
        <v>145</v>
      </c>
      <c r="E101" s="42"/>
      <c r="F101" s="220" t="s">
        <v>3461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145</v>
      </c>
      <c r="AU101" s="19" t="s">
        <v>82</v>
      </c>
    </row>
    <row r="102" s="13" customFormat="1">
      <c r="A102" s="13"/>
      <c r="B102" s="234"/>
      <c r="C102" s="235"/>
      <c r="D102" s="236" t="s">
        <v>152</v>
      </c>
      <c r="E102" s="237" t="s">
        <v>19</v>
      </c>
      <c r="F102" s="238" t="s">
        <v>3462</v>
      </c>
      <c r="G102" s="235"/>
      <c r="H102" s="239">
        <v>1.044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152</v>
      </c>
      <c r="AU102" s="245" t="s">
        <v>82</v>
      </c>
      <c r="AV102" s="13" t="s">
        <v>82</v>
      </c>
      <c r="AW102" s="13" t="s">
        <v>32</v>
      </c>
      <c r="AX102" s="13" t="s">
        <v>72</v>
      </c>
      <c r="AY102" s="245" t="s">
        <v>135</v>
      </c>
    </row>
    <row r="103" s="13" customFormat="1">
      <c r="A103" s="13"/>
      <c r="B103" s="234"/>
      <c r="C103" s="235"/>
      <c r="D103" s="236" t="s">
        <v>152</v>
      </c>
      <c r="E103" s="237" t="s">
        <v>19</v>
      </c>
      <c r="F103" s="238" t="s">
        <v>3463</v>
      </c>
      <c r="G103" s="235"/>
      <c r="H103" s="239">
        <v>4.7000000000000002</v>
      </c>
      <c r="I103" s="240"/>
      <c r="J103" s="235"/>
      <c r="K103" s="235"/>
      <c r="L103" s="241"/>
      <c r="M103" s="242"/>
      <c r="N103" s="243"/>
      <c r="O103" s="243"/>
      <c r="P103" s="243"/>
      <c r="Q103" s="243"/>
      <c r="R103" s="243"/>
      <c r="S103" s="243"/>
      <c r="T103" s="24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5" t="s">
        <v>152</v>
      </c>
      <c r="AU103" s="245" t="s">
        <v>82</v>
      </c>
      <c r="AV103" s="13" t="s">
        <v>82</v>
      </c>
      <c r="AW103" s="13" t="s">
        <v>32</v>
      </c>
      <c r="AX103" s="13" t="s">
        <v>72</v>
      </c>
      <c r="AY103" s="245" t="s">
        <v>135</v>
      </c>
    </row>
    <row r="104" s="13" customFormat="1">
      <c r="A104" s="13"/>
      <c r="B104" s="234"/>
      <c r="C104" s="235"/>
      <c r="D104" s="236" t="s">
        <v>152</v>
      </c>
      <c r="E104" s="237" t="s">
        <v>19</v>
      </c>
      <c r="F104" s="238" t="s">
        <v>3464</v>
      </c>
      <c r="G104" s="235"/>
      <c r="H104" s="239">
        <v>24.030000000000001</v>
      </c>
      <c r="I104" s="240"/>
      <c r="J104" s="235"/>
      <c r="K104" s="235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152</v>
      </c>
      <c r="AU104" s="245" t="s">
        <v>82</v>
      </c>
      <c r="AV104" s="13" t="s">
        <v>82</v>
      </c>
      <c r="AW104" s="13" t="s">
        <v>32</v>
      </c>
      <c r="AX104" s="13" t="s">
        <v>72</v>
      </c>
      <c r="AY104" s="245" t="s">
        <v>135</v>
      </c>
    </row>
    <row r="105" s="2" customFormat="1" ht="16.5" customHeight="1">
      <c r="A105" s="40"/>
      <c r="B105" s="41"/>
      <c r="C105" s="206" t="s">
        <v>164</v>
      </c>
      <c r="D105" s="206" t="s">
        <v>138</v>
      </c>
      <c r="E105" s="207" t="s">
        <v>3465</v>
      </c>
      <c r="F105" s="208" t="s">
        <v>3466</v>
      </c>
      <c r="G105" s="209" t="s">
        <v>498</v>
      </c>
      <c r="H105" s="210">
        <v>133.31</v>
      </c>
      <c r="I105" s="211"/>
      <c r="J105" s="212">
        <f>ROUND(I105*H105,2)</f>
        <v>0</v>
      </c>
      <c r="K105" s="208" t="s">
        <v>142</v>
      </c>
      <c r="L105" s="46"/>
      <c r="M105" s="213" t="s">
        <v>19</v>
      </c>
      <c r="N105" s="214" t="s">
        <v>43</v>
      </c>
      <c r="O105" s="86"/>
      <c r="P105" s="215">
        <f>O105*H105</f>
        <v>0</v>
      </c>
      <c r="Q105" s="215">
        <v>0.0033546000000000001</v>
      </c>
      <c r="R105" s="215">
        <f>Q105*H105</f>
        <v>0.44720172600000002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159</v>
      </c>
      <c r="AT105" s="217" t="s">
        <v>138</v>
      </c>
      <c r="AU105" s="217" t="s">
        <v>82</v>
      </c>
      <c r="AY105" s="19" t="s">
        <v>135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80</v>
      </c>
      <c r="BK105" s="218">
        <f>ROUND(I105*H105,2)</f>
        <v>0</v>
      </c>
      <c r="BL105" s="19" t="s">
        <v>159</v>
      </c>
      <c r="BM105" s="217" t="s">
        <v>3467</v>
      </c>
    </row>
    <row r="106" s="2" customFormat="1">
      <c r="A106" s="40"/>
      <c r="B106" s="41"/>
      <c r="C106" s="42"/>
      <c r="D106" s="219" t="s">
        <v>145</v>
      </c>
      <c r="E106" s="42"/>
      <c r="F106" s="220" t="s">
        <v>3468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145</v>
      </c>
      <c r="AU106" s="19" t="s">
        <v>82</v>
      </c>
    </row>
    <row r="107" s="13" customFormat="1">
      <c r="A107" s="13"/>
      <c r="B107" s="234"/>
      <c r="C107" s="235"/>
      <c r="D107" s="236" t="s">
        <v>152</v>
      </c>
      <c r="E107" s="237" t="s">
        <v>19</v>
      </c>
      <c r="F107" s="238" t="s">
        <v>3469</v>
      </c>
      <c r="G107" s="235"/>
      <c r="H107" s="239">
        <v>7.6200000000000001</v>
      </c>
      <c r="I107" s="240"/>
      <c r="J107" s="235"/>
      <c r="K107" s="235"/>
      <c r="L107" s="241"/>
      <c r="M107" s="242"/>
      <c r="N107" s="243"/>
      <c r="O107" s="243"/>
      <c r="P107" s="243"/>
      <c r="Q107" s="243"/>
      <c r="R107" s="243"/>
      <c r="S107" s="243"/>
      <c r="T107" s="24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5" t="s">
        <v>152</v>
      </c>
      <c r="AU107" s="245" t="s">
        <v>82</v>
      </c>
      <c r="AV107" s="13" t="s">
        <v>82</v>
      </c>
      <c r="AW107" s="13" t="s">
        <v>32</v>
      </c>
      <c r="AX107" s="13" t="s">
        <v>72</v>
      </c>
      <c r="AY107" s="245" t="s">
        <v>135</v>
      </c>
    </row>
    <row r="108" s="13" customFormat="1">
      <c r="A108" s="13"/>
      <c r="B108" s="234"/>
      <c r="C108" s="235"/>
      <c r="D108" s="236" t="s">
        <v>152</v>
      </c>
      <c r="E108" s="237" t="s">
        <v>19</v>
      </c>
      <c r="F108" s="238" t="s">
        <v>3470</v>
      </c>
      <c r="G108" s="235"/>
      <c r="H108" s="239">
        <v>28</v>
      </c>
      <c r="I108" s="240"/>
      <c r="J108" s="235"/>
      <c r="K108" s="235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152</v>
      </c>
      <c r="AU108" s="245" t="s">
        <v>82</v>
      </c>
      <c r="AV108" s="13" t="s">
        <v>82</v>
      </c>
      <c r="AW108" s="13" t="s">
        <v>32</v>
      </c>
      <c r="AX108" s="13" t="s">
        <v>72</v>
      </c>
      <c r="AY108" s="245" t="s">
        <v>135</v>
      </c>
    </row>
    <row r="109" s="13" customFormat="1">
      <c r="A109" s="13"/>
      <c r="B109" s="234"/>
      <c r="C109" s="235"/>
      <c r="D109" s="236" t="s">
        <v>152</v>
      </c>
      <c r="E109" s="237" t="s">
        <v>19</v>
      </c>
      <c r="F109" s="238" t="s">
        <v>3471</v>
      </c>
      <c r="G109" s="235"/>
      <c r="H109" s="239">
        <v>97.689999999999998</v>
      </c>
      <c r="I109" s="240"/>
      <c r="J109" s="235"/>
      <c r="K109" s="235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152</v>
      </c>
      <c r="AU109" s="245" t="s">
        <v>82</v>
      </c>
      <c r="AV109" s="13" t="s">
        <v>82</v>
      </c>
      <c r="AW109" s="13" t="s">
        <v>32</v>
      </c>
      <c r="AX109" s="13" t="s">
        <v>72</v>
      </c>
      <c r="AY109" s="245" t="s">
        <v>135</v>
      </c>
    </row>
    <row r="110" s="2" customFormat="1" ht="16.5" customHeight="1">
      <c r="A110" s="40"/>
      <c r="B110" s="41"/>
      <c r="C110" s="206" t="s">
        <v>169</v>
      </c>
      <c r="D110" s="206" t="s">
        <v>138</v>
      </c>
      <c r="E110" s="207" t="s">
        <v>3472</v>
      </c>
      <c r="F110" s="208" t="s">
        <v>3473</v>
      </c>
      <c r="G110" s="209" t="s">
        <v>498</v>
      </c>
      <c r="H110" s="210">
        <v>133.31</v>
      </c>
      <c r="I110" s="211"/>
      <c r="J110" s="212">
        <f>ROUND(I110*H110,2)</f>
        <v>0</v>
      </c>
      <c r="K110" s="208" t="s">
        <v>142</v>
      </c>
      <c r="L110" s="46"/>
      <c r="M110" s="213" t="s">
        <v>19</v>
      </c>
      <c r="N110" s="214" t="s">
        <v>43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159</v>
      </c>
      <c r="AT110" s="217" t="s">
        <v>138</v>
      </c>
      <c r="AU110" s="217" t="s">
        <v>82</v>
      </c>
      <c r="AY110" s="19" t="s">
        <v>135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80</v>
      </c>
      <c r="BK110" s="218">
        <f>ROUND(I110*H110,2)</f>
        <v>0</v>
      </c>
      <c r="BL110" s="19" t="s">
        <v>159</v>
      </c>
      <c r="BM110" s="217" t="s">
        <v>3474</v>
      </c>
    </row>
    <row r="111" s="2" customFormat="1">
      <c r="A111" s="40"/>
      <c r="B111" s="41"/>
      <c r="C111" s="42"/>
      <c r="D111" s="219" t="s">
        <v>145</v>
      </c>
      <c r="E111" s="42"/>
      <c r="F111" s="220" t="s">
        <v>3475</v>
      </c>
      <c r="G111" s="42"/>
      <c r="H111" s="42"/>
      <c r="I111" s="221"/>
      <c r="J111" s="42"/>
      <c r="K111" s="42"/>
      <c r="L111" s="46"/>
      <c r="M111" s="222"/>
      <c r="N111" s="22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145</v>
      </c>
      <c r="AU111" s="19" t="s">
        <v>82</v>
      </c>
    </row>
    <row r="112" s="2" customFormat="1" ht="16.5" customHeight="1">
      <c r="A112" s="40"/>
      <c r="B112" s="41"/>
      <c r="C112" s="206" t="s">
        <v>174</v>
      </c>
      <c r="D112" s="206" t="s">
        <v>138</v>
      </c>
      <c r="E112" s="207" t="s">
        <v>3476</v>
      </c>
      <c r="F112" s="208" t="s">
        <v>3477</v>
      </c>
      <c r="G112" s="209" t="s">
        <v>400</v>
      </c>
      <c r="H112" s="210">
        <v>2.077</v>
      </c>
      <c r="I112" s="211"/>
      <c r="J112" s="212">
        <f>ROUND(I112*H112,2)</f>
        <v>0</v>
      </c>
      <c r="K112" s="208" t="s">
        <v>142</v>
      </c>
      <c r="L112" s="46"/>
      <c r="M112" s="213" t="s">
        <v>19</v>
      </c>
      <c r="N112" s="214" t="s">
        <v>43</v>
      </c>
      <c r="O112" s="86"/>
      <c r="P112" s="215">
        <f>O112*H112</f>
        <v>0</v>
      </c>
      <c r="Q112" s="215">
        <v>1.0435904</v>
      </c>
      <c r="R112" s="215">
        <f>Q112*H112</f>
        <v>2.1675372608000001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159</v>
      </c>
      <c r="AT112" s="217" t="s">
        <v>138</v>
      </c>
      <c r="AU112" s="217" t="s">
        <v>82</v>
      </c>
      <c r="AY112" s="19" t="s">
        <v>135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9" t="s">
        <v>80</v>
      </c>
      <c r="BK112" s="218">
        <f>ROUND(I112*H112,2)</f>
        <v>0</v>
      </c>
      <c r="BL112" s="19" t="s">
        <v>159</v>
      </c>
      <c r="BM112" s="217" t="s">
        <v>3478</v>
      </c>
    </row>
    <row r="113" s="2" customFormat="1">
      <c r="A113" s="40"/>
      <c r="B113" s="41"/>
      <c r="C113" s="42"/>
      <c r="D113" s="219" t="s">
        <v>145</v>
      </c>
      <c r="E113" s="42"/>
      <c r="F113" s="220" t="s">
        <v>3479</v>
      </c>
      <c r="G113" s="42"/>
      <c r="H113" s="42"/>
      <c r="I113" s="221"/>
      <c r="J113" s="42"/>
      <c r="K113" s="42"/>
      <c r="L113" s="46"/>
      <c r="M113" s="222"/>
      <c r="N113" s="22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145</v>
      </c>
      <c r="AU113" s="19" t="s">
        <v>82</v>
      </c>
    </row>
    <row r="114" s="13" customFormat="1">
      <c r="A114" s="13"/>
      <c r="B114" s="234"/>
      <c r="C114" s="235"/>
      <c r="D114" s="236" t="s">
        <v>152</v>
      </c>
      <c r="E114" s="237" t="s">
        <v>19</v>
      </c>
      <c r="F114" s="238" t="s">
        <v>3480</v>
      </c>
      <c r="G114" s="235"/>
      <c r="H114" s="239">
        <v>2.077</v>
      </c>
      <c r="I114" s="240"/>
      <c r="J114" s="235"/>
      <c r="K114" s="235"/>
      <c r="L114" s="241"/>
      <c r="M114" s="242"/>
      <c r="N114" s="243"/>
      <c r="O114" s="243"/>
      <c r="P114" s="243"/>
      <c r="Q114" s="243"/>
      <c r="R114" s="243"/>
      <c r="S114" s="243"/>
      <c r="T114" s="24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5" t="s">
        <v>152</v>
      </c>
      <c r="AU114" s="245" t="s">
        <v>82</v>
      </c>
      <c r="AV114" s="13" t="s">
        <v>82</v>
      </c>
      <c r="AW114" s="13" t="s">
        <v>32</v>
      </c>
      <c r="AX114" s="13" t="s">
        <v>72</v>
      </c>
      <c r="AY114" s="245" t="s">
        <v>135</v>
      </c>
    </row>
    <row r="115" s="2" customFormat="1" ht="16.5" customHeight="1">
      <c r="A115" s="40"/>
      <c r="B115" s="41"/>
      <c r="C115" s="206" t="s">
        <v>183</v>
      </c>
      <c r="D115" s="206" t="s">
        <v>138</v>
      </c>
      <c r="E115" s="207" t="s">
        <v>3481</v>
      </c>
      <c r="F115" s="208" t="s">
        <v>3482</v>
      </c>
      <c r="G115" s="209" t="s">
        <v>400</v>
      </c>
      <c r="H115" s="210">
        <v>1.762</v>
      </c>
      <c r="I115" s="211"/>
      <c r="J115" s="212">
        <f>ROUND(I115*H115,2)</f>
        <v>0</v>
      </c>
      <c r="K115" s="208" t="s">
        <v>142</v>
      </c>
      <c r="L115" s="46"/>
      <c r="M115" s="213" t="s">
        <v>19</v>
      </c>
      <c r="N115" s="214" t="s">
        <v>43</v>
      </c>
      <c r="O115" s="86"/>
      <c r="P115" s="215">
        <f>O115*H115</f>
        <v>0</v>
      </c>
      <c r="Q115" s="215">
        <v>1.054166076</v>
      </c>
      <c r="R115" s="215">
        <f>Q115*H115</f>
        <v>1.857440625912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159</v>
      </c>
      <c r="AT115" s="217" t="s">
        <v>138</v>
      </c>
      <c r="AU115" s="217" t="s">
        <v>82</v>
      </c>
      <c r="AY115" s="19" t="s">
        <v>135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80</v>
      </c>
      <c r="BK115" s="218">
        <f>ROUND(I115*H115,2)</f>
        <v>0</v>
      </c>
      <c r="BL115" s="19" t="s">
        <v>159</v>
      </c>
      <c r="BM115" s="217" t="s">
        <v>3483</v>
      </c>
    </row>
    <row r="116" s="2" customFormat="1">
      <c r="A116" s="40"/>
      <c r="B116" s="41"/>
      <c r="C116" s="42"/>
      <c r="D116" s="219" t="s">
        <v>145</v>
      </c>
      <c r="E116" s="42"/>
      <c r="F116" s="220" t="s">
        <v>3484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145</v>
      </c>
      <c r="AU116" s="19" t="s">
        <v>82</v>
      </c>
    </row>
    <row r="117" s="13" customFormat="1">
      <c r="A117" s="13"/>
      <c r="B117" s="234"/>
      <c r="C117" s="235"/>
      <c r="D117" s="236" t="s">
        <v>152</v>
      </c>
      <c r="E117" s="237" t="s">
        <v>19</v>
      </c>
      <c r="F117" s="238" t="s">
        <v>3485</v>
      </c>
      <c r="G117" s="235"/>
      <c r="H117" s="239">
        <v>1.762</v>
      </c>
      <c r="I117" s="240"/>
      <c r="J117" s="235"/>
      <c r="K117" s="235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152</v>
      </c>
      <c r="AU117" s="245" t="s">
        <v>82</v>
      </c>
      <c r="AV117" s="13" t="s">
        <v>82</v>
      </c>
      <c r="AW117" s="13" t="s">
        <v>32</v>
      </c>
      <c r="AX117" s="13" t="s">
        <v>72</v>
      </c>
      <c r="AY117" s="245" t="s">
        <v>135</v>
      </c>
    </row>
    <row r="118" s="2" customFormat="1" ht="24.15" customHeight="1">
      <c r="A118" s="40"/>
      <c r="B118" s="41"/>
      <c r="C118" s="206" t="s">
        <v>189</v>
      </c>
      <c r="D118" s="206" t="s">
        <v>138</v>
      </c>
      <c r="E118" s="207" t="s">
        <v>3486</v>
      </c>
      <c r="F118" s="208" t="s">
        <v>3487</v>
      </c>
      <c r="G118" s="209" t="s">
        <v>498</v>
      </c>
      <c r="H118" s="210">
        <v>45.212000000000003</v>
      </c>
      <c r="I118" s="211"/>
      <c r="J118" s="212">
        <f>ROUND(I118*H118,2)</f>
        <v>0</v>
      </c>
      <c r="K118" s="208" t="s">
        <v>142</v>
      </c>
      <c r="L118" s="46"/>
      <c r="M118" s="213" t="s">
        <v>19</v>
      </c>
      <c r="N118" s="214" t="s">
        <v>43</v>
      </c>
      <c r="O118" s="86"/>
      <c r="P118" s="215">
        <f>O118*H118</f>
        <v>0</v>
      </c>
      <c r="Q118" s="215">
        <v>0.22241374999999999</v>
      </c>
      <c r="R118" s="215">
        <f>Q118*H118</f>
        <v>10.055770465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159</v>
      </c>
      <c r="AT118" s="217" t="s">
        <v>138</v>
      </c>
      <c r="AU118" s="217" t="s">
        <v>82</v>
      </c>
      <c r="AY118" s="19" t="s">
        <v>135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80</v>
      </c>
      <c r="BK118" s="218">
        <f>ROUND(I118*H118,2)</f>
        <v>0</v>
      </c>
      <c r="BL118" s="19" t="s">
        <v>159</v>
      </c>
      <c r="BM118" s="217" t="s">
        <v>3488</v>
      </c>
    </row>
    <row r="119" s="2" customFormat="1">
      <c r="A119" s="40"/>
      <c r="B119" s="41"/>
      <c r="C119" s="42"/>
      <c r="D119" s="219" t="s">
        <v>145</v>
      </c>
      <c r="E119" s="42"/>
      <c r="F119" s="220" t="s">
        <v>3489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145</v>
      </c>
      <c r="AU119" s="19" t="s">
        <v>82</v>
      </c>
    </row>
    <row r="120" s="13" customFormat="1">
      <c r="A120" s="13"/>
      <c r="B120" s="234"/>
      <c r="C120" s="235"/>
      <c r="D120" s="236" t="s">
        <v>152</v>
      </c>
      <c r="E120" s="237" t="s">
        <v>19</v>
      </c>
      <c r="F120" s="238" t="s">
        <v>3490</v>
      </c>
      <c r="G120" s="235"/>
      <c r="H120" s="239">
        <v>10.880000000000001</v>
      </c>
      <c r="I120" s="240"/>
      <c r="J120" s="235"/>
      <c r="K120" s="235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152</v>
      </c>
      <c r="AU120" s="245" t="s">
        <v>82</v>
      </c>
      <c r="AV120" s="13" t="s">
        <v>82</v>
      </c>
      <c r="AW120" s="13" t="s">
        <v>32</v>
      </c>
      <c r="AX120" s="13" t="s">
        <v>72</v>
      </c>
      <c r="AY120" s="245" t="s">
        <v>135</v>
      </c>
    </row>
    <row r="121" s="13" customFormat="1">
      <c r="A121" s="13"/>
      <c r="B121" s="234"/>
      <c r="C121" s="235"/>
      <c r="D121" s="236" t="s">
        <v>152</v>
      </c>
      <c r="E121" s="237" t="s">
        <v>19</v>
      </c>
      <c r="F121" s="238" t="s">
        <v>3491</v>
      </c>
      <c r="G121" s="235"/>
      <c r="H121" s="239">
        <v>8.9220000000000006</v>
      </c>
      <c r="I121" s="240"/>
      <c r="J121" s="235"/>
      <c r="K121" s="235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152</v>
      </c>
      <c r="AU121" s="245" t="s">
        <v>82</v>
      </c>
      <c r="AV121" s="13" t="s">
        <v>82</v>
      </c>
      <c r="AW121" s="13" t="s">
        <v>32</v>
      </c>
      <c r="AX121" s="13" t="s">
        <v>72</v>
      </c>
      <c r="AY121" s="245" t="s">
        <v>135</v>
      </c>
    </row>
    <row r="122" s="13" customFormat="1">
      <c r="A122" s="13"/>
      <c r="B122" s="234"/>
      <c r="C122" s="235"/>
      <c r="D122" s="236" t="s">
        <v>152</v>
      </c>
      <c r="E122" s="237" t="s">
        <v>19</v>
      </c>
      <c r="F122" s="238" t="s">
        <v>3492</v>
      </c>
      <c r="G122" s="235"/>
      <c r="H122" s="239">
        <v>25.41</v>
      </c>
      <c r="I122" s="240"/>
      <c r="J122" s="235"/>
      <c r="K122" s="235"/>
      <c r="L122" s="241"/>
      <c r="M122" s="242"/>
      <c r="N122" s="243"/>
      <c r="O122" s="243"/>
      <c r="P122" s="243"/>
      <c r="Q122" s="243"/>
      <c r="R122" s="243"/>
      <c r="S122" s="243"/>
      <c r="T122" s="24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5" t="s">
        <v>152</v>
      </c>
      <c r="AU122" s="245" t="s">
        <v>82</v>
      </c>
      <c r="AV122" s="13" t="s">
        <v>82</v>
      </c>
      <c r="AW122" s="13" t="s">
        <v>32</v>
      </c>
      <c r="AX122" s="13" t="s">
        <v>72</v>
      </c>
      <c r="AY122" s="245" t="s">
        <v>135</v>
      </c>
    </row>
    <row r="123" s="2" customFormat="1" ht="24.15" customHeight="1">
      <c r="A123" s="40"/>
      <c r="B123" s="41"/>
      <c r="C123" s="206" t="s">
        <v>195</v>
      </c>
      <c r="D123" s="206" t="s">
        <v>138</v>
      </c>
      <c r="E123" s="207" t="s">
        <v>3493</v>
      </c>
      <c r="F123" s="208" t="s">
        <v>3494</v>
      </c>
      <c r="G123" s="209" t="s">
        <v>256</v>
      </c>
      <c r="H123" s="210">
        <v>38.609999999999999</v>
      </c>
      <c r="I123" s="211"/>
      <c r="J123" s="212">
        <f>ROUND(I123*H123,2)</f>
        <v>0</v>
      </c>
      <c r="K123" s="208" t="s">
        <v>142</v>
      </c>
      <c r="L123" s="46"/>
      <c r="M123" s="213" t="s">
        <v>19</v>
      </c>
      <c r="N123" s="214" t="s">
        <v>43</v>
      </c>
      <c r="O123" s="86"/>
      <c r="P123" s="215">
        <f>O123*H123</f>
        <v>0</v>
      </c>
      <c r="Q123" s="215">
        <v>0.034166000000000002</v>
      </c>
      <c r="R123" s="215">
        <f>Q123*H123</f>
        <v>1.3191492600000001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159</v>
      </c>
      <c r="AT123" s="217" t="s">
        <v>138</v>
      </c>
      <c r="AU123" s="217" t="s">
        <v>82</v>
      </c>
      <c r="AY123" s="19" t="s">
        <v>135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80</v>
      </c>
      <c r="BK123" s="218">
        <f>ROUND(I123*H123,2)</f>
        <v>0</v>
      </c>
      <c r="BL123" s="19" t="s">
        <v>159</v>
      </c>
      <c r="BM123" s="217" t="s">
        <v>3495</v>
      </c>
    </row>
    <row r="124" s="2" customFormat="1">
      <c r="A124" s="40"/>
      <c r="B124" s="41"/>
      <c r="C124" s="42"/>
      <c r="D124" s="219" t="s">
        <v>145</v>
      </c>
      <c r="E124" s="42"/>
      <c r="F124" s="220" t="s">
        <v>3496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145</v>
      </c>
      <c r="AU124" s="19" t="s">
        <v>82</v>
      </c>
    </row>
    <row r="125" s="13" customFormat="1">
      <c r="A125" s="13"/>
      <c r="B125" s="234"/>
      <c r="C125" s="235"/>
      <c r="D125" s="236" t="s">
        <v>152</v>
      </c>
      <c r="E125" s="237" t="s">
        <v>19</v>
      </c>
      <c r="F125" s="238" t="s">
        <v>3497</v>
      </c>
      <c r="G125" s="235"/>
      <c r="H125" s="239">
        <v>38.609999999999999</v>
      </c>
      <c r="I125" s="240"/>
      <c r="J125" s="235"/>
      <c r="K125" s="235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152</v>
      </c>
      <c r="AU125" s="245" t="s">
        <v>82</v>
      </c>
      <c r="AV125" s="13" t="s">
        <v>82</v>
      </c>
      <c r="AW125" s="13" t="s">
        <v>32</v>
      </c>
      <c r="AX125" s="13" t="s">
        <v>72</v>
      </c>
      <c r="AY125" s="245" t="s">
        <v>135</v>
      </c>
    </row>
    <row r="126" s="2" customFormat="1" ht="16.5" customHeight="1">
      <c r="A126" s="40"/>
      <c r="B126" s="41"/>
      <c r="C126" s="206" t="s">
        <v>200</v>
      </c>
      <c r="D126" s="206" t="s">
        <v>138</v>
      </c>
      <c r="E126" s="207" t="s">
        <v>3498</v>
      </c>
      <c r="F126" s="208" t="s">
        <v>3499</v>
      </c>
      <c r="G126" s="209" t="s">
        <v>400</v>
      </c>
      <c r="H126" s="210">
        <v>0.20799999999999999</v>
      </c>
      <c r="I126" s="211"/>
      <c r="J126" s="212">
        <f>ROUND(I126*H126,2)</f>
        <v>0</v>
      </c>
      <c r="K126" s="208" t="s">
        <v>142</v>
      </c>
      <c r="L126" s="46"/>
      <c r="M126" s="213" t="s">
        <v>19</v>
      </c>
      <c r="N126" s="214" t="s">
        <v>43</v>
      </c>
      <c r="O126" s="86"/>
      <c r="P126" s="215">
        <f>O126*H126</f>
        <v>0</v>
      </c>
      <c r="Q126" s="215">
        <v>1.0502400000000001</v>
      </c>
      <c r="R126" s="215">
        <f>Q126*H126</f>
        <v>0.21844991999999999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159</v>
      </c>
      <c r="AT126" s="217" t="s">
        <v>138</v>
      </c>
      <c r="AU126" s="217" t="s">
        <v>82</v>
      </c>
      <c r="AY126" s="19" t="s">
        <v>135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9" t="s">
        <v>80</v>
      </c>
      <c r="BK126" s="218">
        <f>ROUND(I126*H126,2)</f>
        <v>0</v>
      </c>
      <c r="BL126" s="19" t="s">
        <v>159</v>
      </c>
      <c r="BM126" s="217" t="s">
        <v>3500</v>
      </c>
    </row>
    <row r="127" s="2" customFormat="1">
      <c r="A127" s="40"/>
      <c r="B127" s="41"/>
      <c r="C127" s="42"/>
      <c r="D127" s="219" t="s">
        <v>145</v>
      </c>
      <c r="E127" s="42"/>
      <c r="F127" s="220" t="s">
        <v>3501</v>
      </c>
      <c r="G127" s="42"/>
      <c r="H127" s="42"/>
      <c r="I127" s="221"/>
      <c r="J127" s="42"/>
      <c r="K127" s="42"/>
      <c r="L127" s="46"/>
      <c r="M127" s="222"/>
      <c r="N127" s="22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145</v>
      </c>
      <c r="AU127" s="19" t="s">
        <v>82</v>
      </c>
    </row>
    <row r="128" s="13" customFormat="1">
      <c r="A128" s="13"/>
      <c r="B128" s="234"/>
      <c r="C128" s="235"/>
      <c r="D128" s="236" t="s">
        <v>152</v>
      </c>
      <c r="E128" s="237" t="s">
        <v>19</v>
      </c>
      <c r="F128" s="238" t="s">
        <v>3502</v>
      </c>
      <c r="G128" s="235"/>
      <c r="H128" s="239">
        <v>0.111</v>
      </c>
      <c r="I128" s="240"/>
      <c r="J128" s="235"/>
      <c r="K128" s="235"/>
      <c r="L128" s="241"/>
      <c r="M128" s="242"/>
      <c r="N128" s="243"/>
      <c r="O128" s="243"/>
      <c r="P128" s="243"/>
      <c r="Q128" s="243"/>
      <c r="R128" s="243"/>
      <c r="S128" s="243"/>
      <c r="T128" s="24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5" t="s">
        <v>152</v>
      </c>
      <c r="AU128" s="245" t="s">
        <v>82</v>
      </c>
      <c r="AV128" s="13" t="s">
        <v>82</v>
      </c>
      <c r="AW128" s="13" t="s">
        <v>32</v>
      </c>
      <c r="AX128" s="13" t="s">
        <v>72</v>
      </c>
      <c r="AY128" s="245" t="s">
        <v>135</v>
      </c>
    </row>
    <row r="129" s="13" customFormat="1">
      <c r="A129" s="13"/>
      <c r="B129" s="234"/>
      <c r="C129" s="235"/>
      <c r="D129" s="236" t="s">
        <v>152</v>
      </c>
      <c r="E129" s="237" t="s">
        <v>19</v>
      </c>
      <c r="F129" s="238" t="s">
        <v>3503</v>
      </c>
      <c r="G129" s="235"/>
      <c r="H129" s="239">
        <v>0.097000000000000003</v>
      </c>
      <c r="I129" s="240"/>
      <c r="J129" s="235"/>
      <c r="K129" s="235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152</v>
      </c>
      <c r="AU129" s="245" t="s">
        <v>82</v>
      </c>
      <c r="AV129" s="13" t="s">
        <v>82</v>
      </c>
      <c r="AW129" s="13" t="s">
        <v>32</v>
      </c>
      <c r="AX129" s="13" t="s">
        <v>72</v>
      </c>
      <c r="AY129" s="245" t="s">
        <v>135</v>
      </c>
    </row>
    <row r="130" s="2" customFormat="1" ht="24.15" customHeight="1">
      <c r="A130" s="40"/>
      <c r="B130" s="41"/>
      <c r="C130" s="206" t="s">
        <v>8</v>
      </c>
      <c r="D130" s="206" t="s">
        <v>138</v>
      </c>
      <c r="E130" s="207" t="s">
        <v>3504</v>
      </c>
      <c r="F130" s="208" t="s">
        <v>3505</v>
      </c>
      <c r="G130" s="209" t="s">
        <v>256</v>
      </c>
      <c r="H130" s="210">
        <v>14.859999999999999</v>
      </c>
      <c r="I130" s="211"/>
      <c r="J130" s="212">
        <f>ROUND(I130*H130,2)</f>
        <v>0</v>
      </c>
      <c r="K130" s="208" t="s">
        <v>142</v>
      </c>
      <c r="L130" s="46"/>
      <c r="M130" s="213" t="s">
        <v>19</v>
      </c>
      <c r="N130" s="214" t="s">
        <v>43</v>
      </c>
      <c r="O130" s="86"/>
      <c r="P130" s="215">
        <f>O130*H130</f>
        <v>0</v>
      </c>
      <c r="Q130" s="215">
        <v>0.0249774</v>
      </c>
      <c r="R130" s="215">
        <f>Q130*H130</f>
        <v>0.37116416399999996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159</v>
      </c>
      <c r="AT130" s="217" t="s">
        <v>138</v>
      </c>
      <c r="AU130" s="217" t="s">
        <v>82</v>
      </c>
      <c r="AY130" s="19" t="s">
        <v>135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9" t="s">
        <v>80</v>
      </c>
      <c r="BK130" s="218">
        <f>ROUND(I130*H130,2)</f>
        <v>0</v>
      </c>
      <c r="BL130" s="19" t="s">
        <v>159</v>
      </c>
      <c r="BM130" s="217" t="s">
        <v>3506</v>
      </c>
    </row>
    <row r="131" s="2" customFormat="1">
      <c r="A131" s="40"/>
      <c r="B131" s="41"/>
      <c r="C131" s="42"/>
      <c r="D131" s="219" t="s">
        <v>145</v>
      </c>
      <c r="E131" s="42"/>
      <c r="F131" s="220" t="s">
        <v>3507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145</v>
      </c>
      <c r="AU131" s="19" t="s">
        <v>82</v>
      </c>
    </row>
    <row r="132" s="13" customFormat="1">
      <c r="A132" s="13"/>
      <c r="B132" s="234"/>
      <c r="C132" s="235"/>
      <c r="D132" s="236" t="s">
        <v>152</v>
      </c>
      <c r="E132" s="237" t="s">
        <v>19</v>
      </c>
      <c r="F132" s="238" t="s">
        <v>3508</v>
      </c>
      <c r="G132" s="235"/>
      <c r="H132" s="239">
        <v>14.859999999999999</v>
      </c>
      <c r="I132" s="240"/>
      <c r="J132" s="235"/>
      <c r="K132" s="235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152</v>
      </c>
      <c r="AU132" s="245" t="s">
        <v>82</v>
      </c>
      <c r="AV132" s="13" t="s">
        <v>82</v>
      </c>
      <c r="AW132" s="13" t="s">
        <v>32</v>
      </c>
      <c r="AX132" s="13" t="s">
        <v>72</v>
      </c>
      <c r="AY132" s="245" t="s">
        <v>135</v>
      </c>
    </row>
    <row r="133" s="2" customFormat="1" ht="24.15" customHeight="1">
      <c r="A133" s="40"/>
      <c r="B133" s="41"/>
      <c r="C133" s="224" t="s">
        <v>210</v>
      </c>
      <c r="D133" s="224" t="s">
        <v>147</v>
      </c>
      <c r="E133" s="225" t="s">
        <v>3509</v>
      </c>
      <c r="F133" s="226" t="s">
        <v>3510</v>
      </c>
      <c r="G133" s="227" t="s">
        <v>141</v>
      </c>
      <c r="H133" s="228">
        <v>2</v>
      </c>
      <c r="I133" s="229"/>
      <c r="J133" s="230">
        <f>ROUND(I133*H133,2)</f>
        <v>0</v>
      </c>
      <c r="K133" s="226" t="s">
        <v>19</v>
      </c>
      <c r="L133" s="231"/>
      <c r="M133" s="232" t="s">
        <v>19</v>
      </c>
      <c r="N133" s="233" t="s">
        <v>43</v>
      </c>
      <c r="O133" s="86"/>
      <c r="P133" s="215">
        <f>O133*H133</f>
        <v>0</v>
      </c>
      <c r="Q133" s="215">
        <v>0.39600000000000002</v>
      </c>
      <c r="R133" s="215">
        <f>Q133*H133</f>
        <v>0.79200000000000004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183</v>
      </c>
      <c r="AT133" s="217" t="s">
        <v>147</v>
      </c>
      <c r="AU133" s="217" t="s">
        <v>82</v>
      </c>
      <c r="AY133" s="19" t="s">
        <v>135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9" t="s">
        <v>80</v>
      </c>
      <c r="BK133" s="218">
        <f>ROUND(I133*H133,2)</f>
        <v>0</v>
      </c>
      <c r="BL133" s="19" t="s">
        <v>159</v>
      </c>
      <c r="BM133" s="217" t="s">
        <v>3511</v>
      </c>
    </row>
    <row r="134" s="13" customFormat="1">
      <c r="A134" s="13"/>
      <c r="B134" s="234"/>
      <c r="C134" s="235"/>
      <c r="D134" s="236" t="s">
        <v>152</v>
      </c>
      <c r="E134" s="237" t="s">
        <v>19</v>
      </c>
      <c r="F134" s="238" t="s">
        <v>623</v>
      </c>
      <c r="G134" s="235"/>
      <c r="H134" s="239">
        <v>2</v>
      </c>
      <c r="I134" s="240"/>
      <c r="J134" s="235"/>
      <c r="K134" s="235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152</v>
      </c>
      <c r="AU134" s="245" t="s">
        <v>82</v>
      </c>
      <c r="AV134" s="13" t="s">
        <v>82</v>
      </c>
      <c r="AW134" s="13" t="s">
        <v>32</v>
      </c>
      <c r="AX134" s="13" t="s">
        <v>72</v>
      </c>
      <c r="AY134" s="245" t="s">
        <v>135</v>
      </c>
    </row>
    <row r="135" s="2" customFormat="1" ht="24.15" customHeight="1">
      <c r="A135" s="40"/>
      <c r="B135" s="41"/>
      <c r="C135" s="224" t="s">
        <v>213</v>
      </c>
      <c r="D135" s="224" t="s">
        <v>147</v>
      </c>
      <c r="E135" s="225" t="s">
        <v>3512</v>
      </c>
      <c r="F135" s="226" t="s">
        <v>3510</v>
      </c>
      <c r="G135" s="227" t="s">
        <v>141</v>
      </c>
      <c r="H135" s="228">
        <v>1</v>
      </c>
      <c r="I135" s="229"/>
      <c r="J135" s="230">
        <f>ROUND(I135*H135,2)</f>
        <v>0</v>
      </c>
      <c r="K135" s="226" t="s">
        <v>19</v>
      </c>
      <c r="L135" s="231"/>
      <c r="M135" s="232" t="s">
        <v>19</v>
      </c>
      <c r="N135" s="233" t="s">
        <v>43</v>
      </c>
      <c r="O135" s="86"/>
      <c r="P135" s="215">
        <f>O135*H135</f>
        <v>0</v>
      </c>
      <c r="Q135" s="215">
        <v>0.40500000000000003</v>
      </c>
      <c r="R135" s="215">
        <f>Q135*H135</f>
        <v>0.40500000000000003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183</v>
      </c>
      <c r="AT135" s="217" t="s">
        <v>147</v>
      </c>
      <c r="AU135" s="217" t="s">
        <v>82</v>
      </c>
      <c r="AY135" s="19" t="s">
        <v>135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80</v>
      </c>
      <c r="BK135" s="218">
        <f>ROUND(I135*H135,2)</f>
        <v>0</v>
      </c>
      <c r="BL135" s="19" t="s">
        <v>159</v>
      </c>
      <c r="BM135" s="217" t="s">
        <v>3513</v>
      </c>
    </row>
    <row r="136" s="13" customFormat="1">
      <c r="A136" s="13"/>
      <c r="B136" s="234"/>
      <c r="C136" s="235"/>
      <c r="D136" s="236" t="s">
        <v>152</v>
      </c>
      <c r="E136" s="237" t="s">
        <v>19</v>
      </c>
      <c r="F136" s="238" t="s">
        <v>649</v>
      </c>
      <c r="G136" s="235"/>
      <c r="H136" s="239">
        <v>1</v>
      </c>
      <c r="I136" s="240"/>
      <c r="J136" s="235"/>
      <c r="K136" s="235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152</v>
      </c>
      <c r="AU136" s="245" t="s">
        <v>82</v>
      </c>
      <c r="AV136" s="13" t="s">
        <v>82</v>
      </c>
      <c r="AW136" s="13" t="s">
        <v>32</v>
      </c>
      <c r="AX136" s="13" t="s">
        <v>72</v>
      </c>
      <c r="AY136" s="245" t="s">
        <v>135</v>
      </c>
    </row>
    <row r="137" s="12" customFormat="1" ht="22.8" customHeight="1">
      <c r="A137" s="12"/>
      <c r="B137" s="190"/>
      <c r="C137" s="191"/>
      <c r="D137" s="192" t="s">
        <v>71</v>
      </c>
      <c r="E137" s="204" t="s">
        <v>169</v>
      </c>
      <c r="F137" s="204" t="s">
        <v>941</v>
      </c>
      <c r="G137" s="191"/>
      <c r="H137" s="191"/>
      <c r="I137" s="194"/>
      <c r="J137" s="205">
        <f>BK137</f>
        <v>0</v>
      </c>
      <c r="K137" s="191"/>
      <c r="L137" s="196"/>
      <c r="M137" s="197"/>
      <c r="N137" s="198"/>
      <c r="O137" s="198"/>
      <c r="P137" s="199">
        <f>SUM(P138:P143)</f>
        <v>0</v>
      </c>
      <c r="Q137" s="198"/>
      <c r="R137" s="199">
        <f>SUM(R138:R143)</f>
        <v>4.9934222750000004</v>
      </c>
      <c r="S137" s="198"/>
      <c r="T137" s="200">
        <f>SUM(T138:T143)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1" t="s">
        <v>80</v>
      </c>
      <c r="AT137" s="202" t="s">
        <v>71</v>
      </c>
      <c r="AU137" s="202" t="s">
        <v>80</v>
      </c>
      <c r="AY137" s="201" t="s">
        <v>135</v>
      </c>
      <c r="BK137" s="203">
        <f>SUM(BK138:BK143)</f>
        <v>0</v>
      </c>
    </row>
    <row r="138" s="2" customFormat="1" ht="24.15" customHeight="1">
      <c r="A138" s="40"/>
      <c r="B138" s="41"/>
      <c r="C138" s="206" t="s">
        <v>218</v>
      </c>
      <c r="D138" s="206" t="s">
        <v>138</v>
      </c>
      <c r="E138" s="207" t="s">
        <v>3514</v>
      </c>
      <c r="F138" s="208" t="s">
        <v>3515</v>
      </c>
      <c r="G138" s="209" t="s">
        <v>256</v>
      </c>
      <c r="H138" s="210">
        <v>8.5</v>
      </c>
      <c r="I138" s="211"/>
      <c r="J138" s="212">
        <f>ROUND(I138*H138,2)</f>
        <v>0</v>
      </c>
      <c r="K138" s="208" t="s">
        <v>142</v>
      </c>
      <c r="L138" s="46"/>
      <c r="M138" s="213" t="s">
        <v>19</v>
      </c>
      <c r="N138" s="214" t="s">
        <v>43</v>
      </c>
      <c r="O138" s="86"/>
      <c r="P138" s="215">
        <f>O138*H138</f>
        <v>0</v>
      </c>
      <c r="Q138" s="215">
        <v>0.00056599000000000005</v>
      </c>
      <c r="R138" s="215">
        <f>Q138*H138</f>
        <v>0.0048109150000000007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159</v>
      </c>
      <c r="AT138" s="217" t="s">
        <v>138</v>
      </c>
      <c r="AU138" s="217" t="s">
        <v>82</v>
      </c>
      <c r="AY138" s="19" t="s">
        <v>135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80</v>
      </c>
      <c r="BK138" s="218">
        <f>ROUND(I138*H138,2)</f>
        <v>0</v>
      </c>
      <c r="BL138" s="19" t="s">
        <v>159</v>
      </c>
      <c r="BM138" s="217" t="s">
        <v>3516</v>
      </c>
    </row>
    <row r="139" s="2" customFormat="1">
      <c r="A139" s="40"/>
      <c r="B139" s="41"/>
      <c r="C139" s="42"/>
      <c r="D139" s="219" t="s">
        <v>145</v>
      </c>
      <c r="E139" s="42"/>
      <c r="F139" s="220" t="s">
        <v>3517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145</v>
      </c>
      <c r="AU139" s="19" t="s">
        <v>82</v>
      </c>
    </row>
    <row r="140" s="13" customFormat="1">
      <c r="A140" s="13"/>
      <c r="B140" s="234"/>
      <c r="C140" s="235"/>
      <c r="D140" s="236" t="s">
        <v>152</v>
      </c>
      <c r="E140" s="237" t="s">
        <v>19</v>
      </c>
      <c r="F140" s="238" t="s">
        <v>3518</v>
      </c>
      <c r="G140" s="235"/>
      <c r="H140" s="239">
        <v>8.5</v>
      </c>
      <c r="I140" s="240"/>
      <c r="J140" s="235"/>
      <c r="K140" s="235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152</v>
      </c>
      <c r="AU140" s="245" t="s">
        <v>82</v>
      </c>
      <c r="AV140" s="13" t="s">
        <v>82</v>
      </c>
      <c r="AW140" s="13" t="s">
        <v>32</v>
      </c>
      <c r="AX140" s="13" t="s">
        <v>72</v>
      </c>
      <c r="AY140" s="245" t="s">
        <v>135</v>
      </c>
    </row>
    <row r="141" s="2" customFormat="1" ht="21.75" customHeight="1">
      <c r="A141" s="40"/>
      <c r="B141" s="41"/>
      <c r="C141" s="206" t="s">
        <v>143</v>
      </c>
      <c r="D141" s="206" t="s">
        <v>138</v>
      </c>
      <c r="E141" s="207" t="s">
        <v>3220</v>
      </c>
      <c r="F141" s="208" t="s">
        <v>3221</v>
      </c>
      <c r="G141" s="209" t="s">
        <v>325</v>
      </c>
      <c r="H141" s="210">
        <v>2.1680000000000001</v>
      </c>
      <c r="I141" s="211"/>
      <c r="J141" s="212">
        <f>ROUND(I141*H141,2)</f>
        <v>0</v>
      </c>
      <c r="K141" s="208" t="s">
        <v>142</v>
      </c>
      <c r="L141" s="46"/>
      <c r="M141" s="213" t="s">
        <v>19</v>
      </c>
      <c r="N141" s="214" t="s">
        <v>43</v>
      </c>
      <c r="O141" s="86"/>
      <c r="P141" s="215">
        <f>O141*H141</f>
        <v>0</v>
      </c>
      <c r="Q141" s="215">
        <v>2.3010199999999998</v>
      </c>
      <c r="R141" s="215">
        <f>Q141*H141</f>
        <v>4.9886113600000002</v>
      </c>
      <c r="S141" s="215">
        <v>0</v>
      </c>
      <c r="T141" s="21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7" t="s">
        <v>159</v>
      </c>
      <c r="AT141" s="217" t="s">
        <v>138</v>
      </c>
      <c r="AU141" s="217" t="s">
        <v>82</v>
      </c>
      <c r="AY141" s="19" t="s">
        <v>135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9" t="s">
        <v>80</v>
      </c>
      <c r="BK141" s="218">
        <f>ROUND(I141*H141,2)</f>
        <v>0</v>
      </c>
      <c r="BL141" s="19" t="s">
        <v>159</v>
      </c>
      <c r="BM141" s="217" t="s">
        <v>3519</v>
      </c>
    </row>
    <row r="142" s="2" customFormat="1">
      <c r="A142" s="40"/>
      <c r="B142" s="41"/>
      <c r="C142" s="42"/>
      <c r="D142" s="219" t="s">
        <v>145</v>
      </c>
      <c r="E142" s="42"/>
      <c r="F142" s="220" t="s">
        <v>3223</v>
      </c>
      <c r="G142" s="42"/>
      <c r="H142" s="42"/>
      <c r="I142" s="221"/>
      <c r="J142" s="42"/>
      <c r="K142" s="42"/>
      <c r="L142" s="46"/>
      <c r="M142" s="222"/>
      <c r="N142" s="22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145</v>
      </c>
      <c r="AU142" s="19" t="s">
        <v>82</v>
      </c>
    </row>
    <row r="143" s="13" customFormat="1">
      <c r="A143" s="13"/>
      <c r="B143" s="234"/>
      <c r="C143" s="235"/>
      <c r="D143" s="236" t="s">
        <v>152</v>
      </c>
      <c r="E143" s="237" t="s">
        <v>19</v>
      </c>
      <c r="F143" s="238" t="s">
        <v>3520</v>
      </c>
      <c r="G143" s="235"/>
      <c r="H143" s="239">
        <v>2.1680000000000001</v>
      </c>
      <c r="I143" s="240"/>
      <c r="J143" s="235"/>
      <c r="K143" s="235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152</v>
      </c>
      <c r="AU143" s="245" t="s">
        <v>82</v>
      </c>
      <c r="AV143" s="13" t="s">
        <v>82</v>
      </c>
      <c r="AW143" s="13" t="s">
        <v>32</v>
      </c>
      <c r="AX143" s="13" t="s">
        <v>72</v>
      </c>
      <c r="AY143" s="245" t="s">
        <v>135</v>
      </c>
    </row>
    <row r="144" s="12" customFormat="1" ht="22.8" customHeight="1">
      <c r="A144" s="12"/>
      <c r="B144" s="190"/>
      <c r="C144" s="191"/>
      <c r="D144" s="192" t="s">
        <v>71</v>
      </c>
      <c r="E144" s="204" t="s">
        <v>189</v>
      </c>
      <c r="F144" s="204" t="s">
        <v>759</v>
      </c>
      <c r="G144" s="191"/>
      <c r="H144" s="191"/>
      <c r="I144" s="194"/>
      <c r="J144" s="205">
        <f>BK144</f>
        <v>0</v>
      </c>
      <c r="K144" s="191"/>
      <c r="L144" s="196"/>
      <c r="M144" s="197"/>
      <c r="N144" s="198"/>
      <c r="O144" s="198"/>
      <c r="P144" s="199">
        <f>SUM(P145:P154)</f>
        <v>0</v>
      </c>
      <c r="Q144" s="198"/>
      <c r="R144" s="199">
        <f>SUM(R145:R154)</f>
        <v>0.056081734199999997</v>
      </c>
      <c r="S144" s="198"/>
      <c r="T144" s="200">
        <f>SUM(T145:T154)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1" t="s">
        <v>80</v>
      </c>
      <c r="AT144" s="202" t="s">
        <v>71</v>
      </c>
      <c r="AU144" s="202" t="s">
        <v>80</v>
      </c>
      <c r="AY144" s="201" t="s">
        <v>135</v>
      </c>
      <c r="BK144" s="203">
        <f>SUM(BK145:BK154)</f>
        <v>0</v>
      </c>
    </row>
    <row r="145" s="2" customFormat="1" ht="16.5" customHeight="1">
      <c r="A145" s="40"/>
      <c r="B145" s="41"/>
      <c r="C145" s="206" t="s">
        <v>226</v>
      </c>
      <c r="D145" s="206" t="s">
        <v>138</v>
      </c>
      <c r="E145" s="207" t="s">
        <v>3521</v>
      </c>
      <c r="F145" s="208" t="s">
        <v>3522</v>
      </c>
      <c r="G145" s="209" t="s">
        <v>498</v>
      </c>
      <c r="H145" s="210">
        <v>1.3</v>
      </c>
      <c r="I145" s="211"/>
      <c r="J145" s="212">
        <f>ROUND(I145*H145,2)</f>
        <v>0</v>
      </c>
      <c r="K145" s="208" t="s">
        <v>142</v>
      </c>
      <c r="L145" s="46"/>
      <c r="M145" s="213" t="s">
        <v>19</v>
      </c>
      <c r="N145" s="214" t="s">
        <v>43</v>
      </c>
      <c r="O145" s="86"/>
      <c r="P145" s="215">
        <f>O145*H145</f>
        <v>0</v>
      </c>
      <c r="Q145" s="215">
        <v>0.0033430000000000001</v>
      </c>
      <c r="R145" s="215">
        <f>Q145*H145</f>
        <v>0.0043459000000000006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159</v>
      </c>
      <c r="AT145" s="217" t="s">
        <v>138</v>
      </c>
      <c r="AU145" s="217" t="s">
        <v>82</v>
      </c>
      <c r="AY145" s="19" t="s">
        <v>135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80</v>
      </c>
      <c r="BK145" s="218">
        <f>ROUND(I145*H145,2)</f>
        <v>0</v>
      </c>
      <c r="BL145" s="19" t="s">
        <v>159</v>
      </c>
      <c r="BM145" s="217" t="s">
        <v>3523</v>
      </c>
    </row>
    <row r="146" s="2" customFormat="1">
      <c r="A146" s="40"/>
      <c r="B146" s="41"/>
      <c r="C146" s="42"/>
      <c r="D146" s="219" t="s">
        <v>145</v>
      </c>
      <c r="E146" s="42"/>
      <c r="F146" s="220" t="s">
        <v>3524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145</v>
      </c>
      <c r="AU146" s="19" t="s">
        <v>82</v>
      </c>
    </row>
    <row r="147" s="13" customFormat="1">
      <c r="A147" s="13"/>
      <c r="B147" s="234"/>
      <c r="C147" s="235"/>
      <c r="D147" s="236" t="s">
        <v>152</v>
      </c>
      <c r="E147" s="237" t="s">
        <v>19</v>
      </c>
      <c r="F147" s="238" t="s">
        <v>3525</v>
      </c>
      <c r="G147" s="235"/>
      <c r="H147" s="239">
        <v>1.3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152</v>
      </c>
      <c r="AU147" s="245" t="s">
        <v>82</v>
      </c>
      <c r="AV147" s="13" t="s">
        <v>82</v>
      </c>
      <c r="AW147" s="13" t="s">
        <v>32</v>
      </c>
      <c r="AX147" s="13" t="s">
        <v>72</v>
      </c>
      <c r="AY147" s="245" t="s">
        <v>135</v>
      </c>
    </row>
    <row r="148" s="2" customFormat="1" ht="16.5" customHeight="1">
      <c r="A148" s="40"/>
      <c r="B148" s="41"/>
      <c r="C148" s="206" t="s">
        <v>231</v>
      </c>
      <c r="D148" s="206" t="s">
        <v>138</v>
      </c>
      <c r="E148" s="207" t="s">
        <v>3526</v>
      </c>
      <c r="F148" s="208" t="s">
        <v>3527</v>
      </c>
      <c r="G148" s="209" t="s">
        <v>256</v>
      </c>
      <c r="H148" s="210">
        <v>23</v>
      </c>
      <c r="I148" s="211"/>
      <c r="J148" s="212">
        <f>ROUND(I148*H148,2)</f>
        <v>0</v>
      </c>
      <c r="K148" s="208" t="s">
        <v>142</v>
      </c>
      <c r="L148" s="46"/>
      <c r="M148" s="213" t="s">
        <v>19</v>
      </c>
      <c r="N148" s="214" t="s">
        <v>43</v>
      </c>
      <c r="O148" s="86"/>
      <c r="P148" s="215">
        <f>O148*H148</f>
        <v>0</v>
      </c>
      <c r="Q148" s="215">
        <v>0.001666</v>
      </c>
      <c r="R148" s="215">
        <f>Q148*H148</f>
        <v>0.038317999999999998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159</v>
      </c>
      <c r="AT148" s="217" t="s">
        <v>138</v>
      </c>
      <c r="AU148" s="217" t="s">
        <v>82</v>
      </c>
      <c r="AY148" s="19" t="s">
        <v>135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80</v>
      </c>
      <c r="BK148" s="218">
        <f>ROUND(I148*H148,2)</f>
        <v>0</v>
      </c>
      <c r="BL148" s="19" t="s">
        <v>159</v>
      </c>
      <c r="BM148" s="217" t="s">
        <v>3528</v>
      </c>
    </row>
    <row r="149" s="2" customFormat="1">
      <c r="A149" s="40"/>
      <c r="B149" s="41"/>
      <c r="C149" s="42"/>
      <c r="D149" s="219" t="s">
        <v>145</v>
      </c>
      <c r="E149" s="42"/>
      <c r="F149" s="220" t="s">
        <v>3529</v>
      </c>
      <c r="G149" s="42"/>
      <c r="H149" s="42"/>
      <c r="I149" s="221"/>
      <c r="J149" s="42"/>
      <c r="K149" s="42"/>
      <c r="L149" s="46"/>
      <c r="M149" s="222"/>
      <c r="N149" s="22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145</v>
      </c>
      <c r="AU149" s="19" t="s">
        <v>82</v>
      </c>
    </row>
    <row r="150" s="13" customFormat="1">
      <c r="A150" s="13"/>
      <c r="B150" s="234"/>
      <c r="C150" s="235"/>
      <c r="D150" s="236" t="s">
        <v>152</v>
      </c>
      <c r="E150" s="237" t="s">
        <v>19</v>
      </c>
      <c r="F150" s="238" t="s">
        <v>3530</v>
      </c>
      <c r="G150" s="235"/>
      <c r="H150" s="239">
        <v>23</v>
      </c>
      <c r="I150" s="240"/>
      <c r="J150" s="235"/>
      <c r="K150" s="235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152</v>
      </c>
      <c r="AU150" s="245" t="s">
        <v>82</v>
      </c>
      <c r="AV150" s="13" t="s">
        <v>82</v>
      </c>
      <c r="AW150" s="13" t="s">
        <v>32</v>
      </c>
      <c r="AX150" s="13" t="s">
        <v>72</v>
      </c>
      <c r="AY150" s="245" t="s">
        <v>135</v>
      </c>
    </row>
    <row r="151" s="2" customFormat="1" ht="24.15" customHeight="1">
      <c r="A151" s="40"/>
      <c r="B151" s="41"/>
      <c r="C151" s="206" t="s">
        <v>236</v>
      </c>
      <c r="D151" s="206" t="s">
        <v>138</v>
      </c>
      <c r="E151" s="207" t="s">
        <v>3531</v>
      </c>
      <c r="F151" s="208" t="s">
        <v>3532</v>
      </c>
      <c r="G151" s="209" t="s">
        <v>256</v>
      </c>
      <c r="H151" s="210">
        <v>31.103000000000002</v>
      </c>
      <c r="I151" s="211"/>
      <c r="J151" s="212">
        <f>ROUND(I151*H151,2)</f>
        <v>0</v>
      </c>
      <c r="K151" s="208" t="s">
        <v>142</v>
      </c>
      <c r="L151" s="46"/>
      <c r="M151" s="213" t="s">
        <v>19</v>
      </c>
      <c r="N151" s="214" t="s">
        <v>43</v>
      </c>
      <c r="O151" s="86"/>
      <c r="P151" s="215">
        <f>O151*H151</f>
        <v>0</v>
      </c>
      <c r="Q151" s="215">
        <v>0.00043140000000000002</v>
      </c>
      <c r="R151" s="215">
        <f>Q151*H151</f>
        <v>0.013417834200000001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159</v>
      </c>
      <c r="AT151" s="217" t="s">
        <v>138</v>
      </c>
      <c r="AU151" s="217" t="s">
        <v>82</v>
      </c>
      <c r="AY151" s="19" t="s">
        <v>135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80</v>
      </c>
      <c r="BK151" s="218">
        <f>ROUND(I151*H151,2)</f>
        <v>0</v>
      </c>
      <c r="BL151" s="19" t="s">
        <v>159</v>
      </c>
      <c r="BM151" s="217" t="s">
        <v>3533</v>
      </c>
    </row>
    <row r="152" s="2" customFormat="1">
      <c r="A152" s="40"/>
      <c r="B152" s="41"/>
      <c r="C152" s="42"/>
      <c r="D152" s="219" t="s">
        <v>145</v>
      </c>
      <c r="E152" s="42"/>
      <c r="F152" s="220" t="s">
        <v>3534</v>
      </c>
      <c r="G152" s="42"/>
      <c r="H152" s="42"/>
      <c r="I152" s="221"/>
      <c r="J152" s="42"/>
      <c r="K152" s="42"/>
      <c r="L152" s="46"/>
      <c r="M152" s="222"/>
      <c r="N152" s="22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145</v>
      </c>
      <c r="AU152" s="19" t="s">
        <v>82</v>
      </c>
    </row>
    <row r="153" s="13" customFormat="1">
      <c r="A153" s="13"/>
      <c r="B153" s="234"/>
      <c r="C153" s="235"/>
      <c r="D153" s="236" t="s">
        <v>152</v>
      </c>
      <c r="E153" s="237" t="s">
        <v>19</v>
      </c>
      <c r="F153" s="238" t="s">
        <v>3535</v>
      </c>
      <c r="G153" s="235"/>
      <c r="H153" s="239">
        <v>10.199999999999999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152</v>
      </c>
      <c r="AU153" s="245" t="s">
        <v>82</v>
      </c>
      <c r="AV153" s="13" t="s">
        <v>82</v>
      </c>
      <c r="AW153" s="13" t="s">
        <v>32</v>
      </c>
      <c r="AX153" s="13" t="s">
        <v>72</v>
      </c>
      <c r="AY153" s="245" t="s">
        <v>135</v>
      </c>
    </row>
    <row r="154" s="13" customFormat="1">
      <c r="A154" s="13"/>
      <c r="B154" s="234"/>
      <c r="C154" s="235"/>
      <c r="D154" s="236" t="s">
        <v>152</v>
      </c>
      <c r="E154" s="237" t="s">
        <v>19</v>
      </c>
      <c r="F154" s="238" t="s">
        <v>3536</v>
      </c>
      <c r="G154" s="235"/>
      <c r="H154" s="239">
        <v>20.902999999999999</v>
      </c>
      <c r="I154" s="240"/>
      <c r="J154" s="235"/>
      <c r="K154" s="235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152</v>
      </c>
      <c r="AU154" s="245" t="s">
        <v>82</v>
      </c>
      <c r="AV154" s="13" t="s">
        <v>82</v>
      </c>
      <c r="AW154" s="13" t="s">
        <v>32</v>
      </c>
      <c r="AX154" s="13" t="s">
        <v>72</v>
      </c>
      <c r="AY154" s="245" t="s">
        <v>135</v>
      </c>
    </row>
    <row r="155" s="12" customFormat="1" ht="22.8" customHeight="1">
      <c r="A155" s="12"/>
      <c r="B155" s="190"/>
      <c r="C155" s="191"/>
      <c r="D155" s="192" t="s">
        <v>71</v>
      </c>
      <c r="E155" s="204" t="s">
        <v>766</v>
      </c>
      <c r="F155" s="204" t="s">
        <v>767</v>
      </c>
      <c r="G155" s="191"/>
      <c r="H155" s="191"/>
      <c r="I155" s="194"/>
      <c r="J155" s="205">
        <f>BK155</f>
        <v>0</v>
      </c>
      <c r="K155" s="191"/>
      <c r="L155" s="196"/>
      <c r="M155" s="197"/>
      <c r="N155" s="198"/>
      <c r="O155" s="198"/>
      <c r="P155" s="199">
        <f>SUM(P156:P157)</f>
        <v>0</v>
      </c>
      <c r="Q155" s="198"/>
      <c r="R155" s="199">
        <f>SUM(R156:R157)</f>
        <v>0</v>
      </c>
      <c r="S155" s="198"/>
      <c r="T155" s="200">
        <f>SUM(T156:T157)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01" t="s">
        <v>80</v>
      </c>
      <c r="AT155" s="202" t="s">
        <v>71</v>
      </c>
      <c r="AU155" s="202" t="s">
        <v>80</v>
      </c>
      <c r="AY155" s="201" t="s">
        <v>135</v>
      </c>
      <c r="BK155" s="203">
        <f>SUM(BK156:BK157)</f>
        <v>0</v>
      </c>
    </row>
    <row r="156" s="2" customFormat="1" ht="24.15" customHeight="1">
      <c r="A156" s="40"/>
      <c r="B156" s="41"/>
      <c r="C156" s="206" t="s">
        <v>240</v>
      </c>
      <c r="D156" s="206" t="s">
        <v>138</v>
      </c>
      <c r="E156" s="207" t="s">
        <v>3537</v>
      </c>
      <c r="F156" s="208" t="s">
        <v>3538</v>
      </c>
      <c r="G156" s="209" t="s">
        <v>400</v>
      </c>
      <c r="H156" s="210">
        <v>22.683</v>
      </c>
      <c r="I156" s="211"/>
      <c r="J156" s="212">
        <f>ROUND(I156*H156,2)</f>
        <v>0</v>
      </c>
      <c r="K156" s="208" t="s">
        <v>142</v>
      </c>
      <c r="L156" s="46"/>
      <c r="M156" s="213" t="s">
        <v>19</v>
      </c>
      <c r="N156" s="214" t="s">
        <v>43</v>
      </c>
      <c r="O156" s="86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159</v>
      </c>
      <c r="AT156" s="217" t="s">
        <v>138</v>
      </c>
      <c r="AU156" s="217" t="s">
        <v>82</v>
      </c>
      <c r="AY156" s="19" t="s">
        <v>135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9" t="s">
        <v>80</v>
      </c>
      <c r="BK156" s="218">
        <f>ROUND(I156*H156,2)</f>
        <v>0</v>
      </c>
      <c r="BL156" s="19" t="s">
        <v>159</v>
      </c>
      <c r="BM156" s="217" t="s">
        <v>3539</v>
      </c>
    </row>
    <row r="157" s="2" customFormat="1">
      <c r="A157" s="40"/>
      <c r="B157" s="41"/>
      <c r="C157" s="42"/>
      <c r="D157" s="219" t="s">
        <v>145</v>
      </c>
      <c r="E157" s="42"/>
      <c r="F157" s="220" t="s">
        <v>3540</v>
      </c>
      <c r="G157" s="42"/>
      <c r="H157" s="42"/>
      <c r="I157" s="221"/>
      <c r="J157" s="42"/>
      <c r="K157" s="42"/>
      <c r="L157" s="46"/>
      <c r="M157" s="247"/>
      <c r="N157" s="248"/>
      <c r="O157" s="249"/>
      <c r="P157" s="249"/>
      <c r="Q157" s="249"/>
      <c r="R157" s="249"/>
      <c r="S157" s="249"/>
      <c r="T157" s="25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145</v>
      </c>
      <c r="AU157" s="19" t="s">
        <v>82</v>
      </c>
    </row>
    <row r="158" s="2" customFormat="1" ht="6.96" customHeight="1">
      <c r="A158" s="40"/>
      <c r="B158" s="61"/>
      <c r="C158" s="62"/>
      <c r="D158" s="62"/>
      <c r="E158" s="62"/>
      <c r="F158" s="62"/>
      <c r="G158" s="62"/>
      <c r="H158" s="62"/>
      <c r="I158" s="62"/>
      <c r="J158" s="62"/>
      <c r="K158" s="62"/>
      <c r="L158" s="46"/>
      <c r="M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</row>
  </sheetData>
  <sheetProtection sheet="1" autoFilter="0" formatColumns="0" formatRows="0" objects="1" scenarios="1" spinCount="100000" saltValue="V5ygGLCsGyhEuQohqhpDDlMKy+/URXeW6ymG59K4ORaSZ4S1x1+EYUDZJBtAvrweho02jSASFQnAYAvUmJM84g==" hashValue="a3HTrNCaIjDIanmH4GwSqDYEHtmv1EjMPFnBTFSiZRdRhc56QdQc8lIA1FJCw70nmPuQdpfY4JKUinmHEQkdeQ==" algorithmName="SHA-512" password="E678"/>
  <autoFilter ref="C84:K157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4_02/131251104"/>
    <hyperlink ref="F94" r:id="rId2" display="https://podminky.urs.cz/item/CS_URS_2024_02/174151101"/>
    <hyperlink ref="F97" r:id="rId3" display="https://podminky.urs.cz/item/CS_URS_2024_02/181951112"/>
    <hyperlink ref="F101" r:id="rId4" display="https://podminky.urs.cz/item/CS_URS_2024_02/327323127"/>
    <hyperlink ref="F106" r:id="rId5" display="https://podminky.urs.cz/item/CS_URS_2024_02/327351211"/>
    <hyperlink ref="F111" r:id="rId6" display="https://podminky.urs.cz/item/CS_URS_2024_02/327351221"/>
    <hyperlink ref="F113" r:id="rId7" display="https://podminky.urs.cz/item/CS_URS_2024_02/327361006"/>
    <hyperlink ref="F116" r:id="rId8" display="https://podminky.urs.cz/item/CS_URS_2024_02/327361016"/>
    <hyperlink ref="F119" r:id="rId9" display="https://podminky.urs.cz/item/CS_URS_2024_02/348272123"/>
    <hyperlink ref="F124" r:id="rId10" display="https://podminky.urs.cz/item/CS_URS_2024_02/348272623"/>
    <hyperlink ref="F127" r:id="rId11" display="https://podminky.urs.cz/item/CS_URS_2024_02/348361216"/>
    <hyperlink ref="F131" r:id="rId12" display="https://podminky.urs.cz/item/CS_URS_2024_02/348941111"/>
    <hyperlink ref="F139" r:id="rId13" display="https://podminky.urs.cz/item/CS_URS_2024_02/624635351"/>
    <hyperlink ref="F142" r:id="rId14" display="https://podminky.urs.cz/item/CS_URS_2024_02/631311122"/>
    <hyperlink ref="F146" r:id="rId15" display="https://podminky.urs.cz/item/CS_URS_2024_02/931991211"/>
    <hyperlink ref="F149" r:id="rId16" display="https://podminky.urs.cz/item/CS_URS_2024_02/931994105"/>
    <hyperlink ref="F152" r:id="rId17" display="https://podminky.urs.cz/item/CS_URS_2024_02/985331213"/>
    <hyperlink ref="F157" r:id="rId18" display="https://podminky.urs.cz/item/CS_URS_2024_02/998152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9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107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108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Revitalizace Tržního náměstí v Teplicích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109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3541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14. 9. 2021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/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 xml:space="preserve"> </v>
      </c>
      <c r="F15" s="40"/>
      <c r="G15" s="40"/>
      <c r="H15" s="40"/>
      <c r="I15" s="134" t="s">
        <v>28</v>
      </c>
      <c r="J15" s="138" t="str">
        <f>IF('Rekapitulace stavby'!AN11="","",'Rekapitulace stavby'!AN11)</f>
        <v/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33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ROUND((SUM(BE85:BE124)),  2)</f>
        <v>0</v>
      </c>
      <c r="G33" s="40"/>
      <c r="H33" s="40"/>
      <c r="I33" s="150">
        <v>0.20999999999999999</v>
      </c>
      <c r="J33" s="149">
        <f>ROUND(((SUM(BE85:BE124))*I33),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ROUND((SUM(BF85:BF124)),  2)</f>
        <v>0</v>
      </c>
      <c r="G34" s="40"/>
      <c r="H34" s="40"/>
      <c r="I34" s="150">
        <v>0.12</v>
      </c>
      <c r="J34" s="149">
        <f>ROUND(((SUM(BF85:BF124))*I34),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ROUND((SUM(BG85:BG124)),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ROUND((SUM(BH85:BH124)),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ROUND((SUM(BI85:BI124)),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Revitalizace Tržního náměstí v Teplicích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109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VON - Vedlejší a ostatní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Teplice</v>
      </c>
      <c r="G52" s="42"/>
      <c r="H52" s="42"/>
      <c r="I52" s="34" t="s">
        <v>23</v>
      </c>
      <c r="J52" s="74" t="str">
        <f>IF(J12="","",J12)</f>
        <v>14. 9. 2021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40.0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Zbyněk Jarolím-STAVINVEST,Studentská 285/22,Bílina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112</v>
      </c>
      <c r="D57" s="164"/>
      <c r="E57" s="164"/>
      <c r="F57" s="164"/>
      <c r="G57" s="164"/>
      <c r="H57" s="164"/>
      <c r="I57" s="164"/>
      <c r="J57" s="165" t="s">
        <v>113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114</v>
      </c>
    </row>
    <row r="60" s="9" customFormat="1" ht="24.96" customHeight="1">
      <c r="A60" s="9"/>
      <c r="B60" s="167"/>
      <c r="C60" s="168"/>
      <c r="D60" s="169" t="s">
        <v>3542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3543</v>
      </c>
      <c r="E61" s="176"/>
      <c r="F61" s="176"/>
      <c r="G61" s="176"/>
      <c r="H61" s="176"/>
      <c r="I61" s="176"/>
      <c r="J61" s="177">
        <f>J87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3544</v>
      </c>
      <c r="E62" s="176"/>
      <c r="F62" s="176"/>
      <c r="G62" s="176"/>
      <c r="H62" s="176"/>
      <c r="I62" s="176"/>
      <c r="J62" s="177">
        <f>J103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3545</v>
      </c>
      <c r="E63" s="176"/>
      <c r="F63" s="176"/>
      <c r="G63" s="176"/>
      <c r="H63" s="176"/>
      <c r="I63" s="176"/>
      <c r="J63" s="177">
        <f>J107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3546</v>
      </c>
      <c r="E64" s="176"/>
      <c r="F64" s="176"/>
      <c r="G64" s="176"/>
      <c r="H64" s="176"/>
      <c r="I64" s="176"/>
      <c r="J64" s="177">
        <f>J114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3547</v>
      </c>
      <c r="E65" s="176"/>
      <c r="F65" s="176"/>
      <c r="G65" s="176"/>
      <c r="H65" s="176"/>
      <c r="I65" s="176"/>
      <c r="J65" s="177">
        <f>J121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120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62" t="str">
        <f>E7</f>
        <v>Revitalizace Tržního náměstí v Teplicích</v>
      </c>
      <c r="F75" s="34"/>
      <c r="G75" s="34"/>
      <c r="H75" s="34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109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VON - Vedlejší a ostatní náklady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>Teplice</v>
      </c>
      <c r="G79" s="42"/>
      <c r="H79" s="42"/>
      <c r="I79" s="34" t="s">
        <v>23</v>
      </c>
      <c r="J79" s="74" t="str">
        <f>IF(J12="","",J12)</f>
        <v>14. 9. 2021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4" t="s">
        <v>25</v>
      </c>
      <c r="D81" s="42"/>
      <c r="E81" s="42"/>
      <c r="F81" s="29" t="str">
        <f>E15</f>
        <v xml:space="preserve"> </v>
      </c>
      <c r="G81" s="42"/>
      <c r="H81" s="42"/>
      <c r="I81" s="34" t="s">
        <v>31</v>
      </c>
      <c r="J81" s="38" t="str">
        <f>E21</f>
        <v xml:space="preserve"> 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40.05" customHeight="1">
      <c r="A82" s="40"/>
      <c r="B82" s="41"/>
      <c r="C82" s="34" t="s">
        <v>29</v>
      </c>
      <c r="D82" s="42"/>
      <c r="E82" s="42"/>
      <c r="F82" s="29" t="str">
        <f>IF(E18="","",E18)</f>
        <v>Vyplň údaj</v>
      </c>
      <c r="G82" s="42"/>
      <c r="H82" s="42"/>
      <c r="I82" s="34" t="s">
        <v>33</v>
      </c>
      <c r="J82" s="38" t="str">
        <f>E24</f>
        <v>Zbyněk Jarolím-STAVINVEST,Studentská 285/22,Bílina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79"/>
      <c r="B84" s="180"/>
      <c r="C84" s="181" t="s">
        <v>121</v>
      </c>
      <c r="D84" s="182" t="s">
        <v>57</v>
      </c>
      <c r="E84" s="182" t="s">
        <v>53</v>
      </c>
      <c r="F84" s="182" t="s">
        <v>54</v>
      </c>
      <c r="G84" s="182" t="s">
        <v>122</v>
      </c>
      <c r="H84" s="182" t="s">
        <v>123</v>
      </c>
      <c r="I84" s="182" t="s">
        <v>124</v>
      </c>
      <c r="J84" s="182" t="s">
        <v>113</v>
      </c>
      <c r="K84" s="183" t="s">
        <v>125</v>
      </c>
      <c r="L84" s="184"/>
      <c r="M84" s="94" t="s">
        <v>19</v>
      </c>
      <c r="N84" s="95" t="s">
        <v>42</v>
      </c>
      <c r="O84" s="95" t="s">
        <v>126</v>
      </c>
      <c r="P84" s="95" t="s">
        <v>127</v>
      </c>
      <c r="Q84" s="95" t="s">
        <v>128</v>
      </c>
      <c r="R84" s="95" t="s">
        <v>129</v>
      </c>
      <c r="S84" s="95" t="s">
        <v>130</v>
      </c>
      <c r="T84" s="96" t="s">
        <v>131</v>
      </c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</row>
    <row r="85" s="2" customFormat="1" ht="22.8" customHeight="1">
      <c r="A85" s="40"/>
      <c r="B85" s="41"/>
      <c r="C85" s="101" t="s">
        <v>132</v>
      </c>
      <c r="D85" s="42"/>
      <c r="E85" s="42"/>
      <c r="F85" s="42"/>
      <c r="G85" s="42"/>
      <c r="H85" s="42"/>
      <c r="I85" s="42"/>
      <c r="J85" s="185">
        <f>BK85</f>
        <v>0</v>
      </c>
      <c r="K85" s="42"/>
      <c r="L85" s="46"/>
      <c r="M85" s="97"/>
      <c r="N85" s="186"/>
      <c r="O85" s="98"/>
      <c r="P85" s="187">
        <f>P86</f>
        <v>0</v>
      </c>
      <c r="Q85" s="98"/>
      <c r="R85" s="187">
        <f>R86</f>
        <v>0</v>
      </c>
      <c r="S85" s="98"/>
      <c r="T85" s="188">
        <f>T86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71</v>
      </c>
      <c r="AU85" s="19" t="s">
        <v>114</v>
      </c>
      <c r="BK85" s="189">
        <f>BK86</f>
        <v>0</v>
      </c>
    </row>
    <row r="86" s="12" customFormat="1" ht="25.92" customHeight="1">
      <c r="A86" s="12"/>
      <c r="B86" s="190"/>
      <c r="C86" s="191"/>
      <c r="D86" s="192" t="s">
        <v>71</v>
      </c>
      <c r="E86" s="193" t="s">
        <v>3548</v>
      </c>
      <c r="F86" s="193" t="s">
        <v>3549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P87+P103+P107+P114+P121</f>
        <v>0</v>
      </c>
      <c r="Q86" s="198"/>
      <c r="R86" s="199">
        <f>R87+R103+R107+R114+R121</f>
        <v>0</v>
      </c>
      <c r="S86" s="198"/>
      <c r="T86" s="200">
        <f>T87+T103+T107+T114+T121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164</v>
      </c>
      <c r="AT86" s="202" t="s">
        <v>71</v>
      </c>
      <c r="AU86" s="202" t="s">
        <v>72</v>
      </c>
      <c r="AY86" s="201" t="s">
        <v>135</v>
      </c>
      <c r="BK86" s="203">
        <f>BK87+BK103+BK107+BK114+BK121</f>
        <v>0</v>
      </c>
    </row>
    <row r="87" s="12" customFormat="1" ht="22.8" customHeight="1">
      <c r="A87" s="12"/>
      <c r="B87" s="190"/>
      <c r="C87" s="191"/>
      <c r="D87" s="192" t="s">
        <v>71</v>
      </c>
      <c r="E87" s="204" t="s">
        <v>3550</v>
      </c>
      <c r="F87" s="204" t="s">
        <v>3551</v>
      </c>
      <c r="G87" s="191"/>
      <c r="H87" s="191"/>
      <c r="I87" s="194"/>
      <c r="J87" s="205">
        <f>BK87</f>
        <v>0</v>
      </c>
      <c r="K87" s="191"/>
      <c r="L87" s="196"/>
      <c r="M87" s="197"/>
      <c r="N87" s="198"/>
      <c r="O87" s="198"/>
      <c r="P87" s="199">
        <f>SUM(P88:P102)</f>
        <v>0</v>
      </c>
      <c r="Q87" s="198"/>
      <c r="R87" s="199">
        <f>SUM(R88:R102)</f>
        <v>0</v>
      </c>
      <c r="S87" s="198"/>
      <c r="T87" s="200">
        <f>SUM(T88:T102)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1" t="s">
        <v>164</v>
      </c>
      <c r="AT87" s="202" t="s">
        <v>71</v>
      </c>
      <c r="AU87" s="202" t="s">
        <v>80</v>
      </c>
      <c r="AY87" s="201" t="s">
        <v>135</v>
      </c>
      <c r="BK87" s="203">
        <f>SUM(BK88:BK102)</f>
        <v>0</v>
      </c>
    </row>
    <row r="88" s="2" customFormat="1" ht="16.5" customHeight="1">
      <c r="A88" s="40"/>
      <c r="B88" s="41"/>
      <c r="C88" s="206" t="s">
        <v>80</v>
      </c>
      <c r="D88" s="206" t="s">
        <v>138</v>
      </c>
      <c r="E88" s="207" t="s">
        <v>3552</v>
      </c>
      <c r="F88" s="208" t="s">
        <v>3553</v>
      </c>
      <c r="G88" s="209" t="s">
        <v>1364</v>
      </c>
      <c r="H88" s="210">
        <v>1</v>
      </c>
      <c r="I88" s="211"/>
      <c r="J88" s="212">
        <f>ROUND(I88*H88,2)</f>
        <v>0</v>
      </c>
      <c r="K88" s="208" t="s">
        <v>142</v>
      </c>
      <c r="L88" s="46"/>
      <c r="M88" s="213" t="s">
        <v>19</v>
      </c>
      <c r="N88" s="214" t="s">
        <v>43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3554</v>
      </c>
      <c r="AT88" s="217" t="s">
        <v>138</v>
      </c>
      <c r="AU88" s="217" t="s">
        <v>82</v>
      </c>
      <c r="AY88" s="19" t="s">
        <v>135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80</v>
      </c>
      <c r="BK88" s="218">
        <f>ROUND(I88*H88,2)</f>
        <v>0</v>
      </c>
      <c r="BL88" s="19" t="s">
        <v>3554</v>
      </c>
      <c r="BM88" s="217" t="s">
        <v>3555</v>
      </c>
    </row>
    <row r="89" s="2" customFormat="1">
      <c r="A89" s="40"/>
      <c r="B89" s="41"/>
      <c r="C89" s="42"/>
      <c r="D89" s="219" t="s">
        <v>145</v>
      </c>
      <c r="E89" s="42"/>
      <c r="F89" s="220" t="s">
        <v>3556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145</v>
      </c>
      <c r="AU89" s="19" t="s">
        <v>82</v>
      </c>
    </row>
    <row r="90" s="2" customFormat="1">
      <c r="A90" s="40"/>
      <c r="B90" s="41"/>
      <c r="C90" s="42"/>
      <c r="D90" s="236" t="s">
        <v>1035</v>
      </c>
      <c r="E90" s="42"/>
      <c r="F90" s="251" t="s">
        <v>3557</v>
      </c>
      <c r="G90" s="42"/>
      <c r="H90" s="42"/>
      <c r="I90" s="221"/>
      <c r="J90" s="42"/>
      <c r="K90" s="42"/>
      <c r="L90" s="46"/>
      <c r="M90" s="222"/>
      <c r="N90" s="223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1035</v>
      </c>
      <c r="AU90" s="19" t="s">
        <v>82</v>
      </c>
    </row>
    <row r="91" s="2" customFormat="1" ht="16.5" customHeight="1">
      <c r="A91" s="40"/>
      <c r="B91" s="41"/>
      <c r="C91" s="206" t="s">
        <v>82</v>
      </c>
      <c r="D91" s="206" t="s">
        <v>138</v>
      </c>
      <c r="E91" s="207" t="s">
        <v>3558</v>
      </c>
      <c r="F91" s="208" t="s">
        <v>3559</v>
      </c>
      <c r="G91" s="209" t="s">
        <v>1364</v>
      </c>
      <c r="H91" s="210">
        <v>1</v>
      </c>
      <c r="I91" s="211"/>
      <c r="J91" s="212">
        <f>ROUND(I91*H91,2)</f>
        <v>0</v>
      </c>
      <c r="K91" s="208" t="s">
        <v>142</v>
      </c>
      <c r="L91" s="46"/>
      <c r="M91" s="213" t="s">
        <v>19</v>
      </c>
      <c r="N91" s="214" t="s">
        <v>43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3554</v>
      </c>
      <c r="AT91" s="217" t="s">
        <v>138</v>
      </c>
      <c r="AU91" s="217" t="s">
        <v>82</v>
      </c>
      <c r="AY91" s="19" t="s">
        <v>135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80</v>
      </c>
      <c r="BK91" s="218">
        <f>ROUND(I91*H91,2)</f>
        <v>0</v>
      </c>
      <c r="BL91" s="19" t="s">
        <v>3554</v>
      </c>
      <c r="BM91" s="217" t="s">
        <v>3560</v>
      </c>
    </row>
    <row r="92" s="2" customFormat="1">
      <c r="A92" s="40"/>
      <c r="B92" s="41"/>
      <c r="C92" s="42"/>
      <c r="D92" s="219" t="s">
        <v>145</v>
      </c>
      <c r="E92" s="42"/>
      <c r="F92" s="220" t="s">
        <v>3561</v>
      </c>
      <c r="G92" s="42"/>
      <c r="H92" s="42"/>
      <c r="I92" s="221"/>
      <c r="J92" s="42"/>
      <c r="K92" s="42"/>
      <c r="L92" s="46"/>
      <c r="M92" s="222"/>
      <c r="N92" s="22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145</v>
      </c>
      <c r="AU92" s="19" t="s">
        <v>82</v>
      </c>
    </row>
    <row r="93" s="2" customFormat="1">
      <c r="A93" s="40"/>
      <c r="B93" s="41"/>
      <c r="C93" s="42"/>
      <c r="D93" s="236" t="s">
        <v>1035</v>
      </c>
      <c r="E93" s="42"/>
      <c r="F93" s="251" t="s">
        <v>3562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1035</v>
      </c>
      <c r="AU93" s="19" t="s">
        <v>82</v>
      </c>
    </row>
    <row r="94" s="2" customFormat="1" ht="16.5" customHeight="1">
      <c r="A94" s="40"/>
      <c r="B94" s="41"/>
      <c r="C94" s="206" t="s">
        <v>154</v>
      </c>
      <c r="D94" s="206" t="s">
        <v>138</v>
      </c>
      <c r="E94" s="207" t="s">
        <v>3563</v>
      </c>
      <c r="F94" s="208" t="s">
        <v>3564</v>
      </c>
      <c r="G94" s="209" t="s">
        <v>1309</v>
      </c>
      <c r="H94" s="210">
        <v>1</v>
      </c>
      <c r="I94" s="211"/>
      <c r="J94" s="212">
        <f>ROUND(I94*H94,2)</f>
        <v>0</v>
      </c>
      <c r="K94" s="208" t="s">
        <v>142</v>
      </c>
      <c r="L94" s="46"/>
      <c r="M94" s="213" t="s">
        <v>19</v>
      </c>
      <c r="N94" s="214" t="s">
        <v>43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3554</v>
      </c>
      <c r="AT94" s="217" t="s">
        <v>138</v>
      </c>
      <c r="AU94" s="217" t="s">
        <v>82</v>
      </c>
      <c r="AY94" s="19" t="s">
        <v>135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80</v>
      </c>
      <c r="BK94" s="218">
        <f>ROUND(I94*H94,2)</f>
        <v>0</v>
      </c>
      <c r="BL94" s="19" t="s">
        <v>3554</v>
      </c>
      <c r="BM94" s="217" t="s">
        <v>3565</v>
      </c>
    </row>
    <row r="95" s="2" customFormat="1">
      <c r="A95" s="40"/>
      <c r="B95" s="41"/>
      <c r="C95" s="42"/>
      <c r="D95" s="219" t="s">
        <v>145</v>
      </c>
      <c r="E95" s="42"/>
      <c r="F95" s="220" t="s">
        <v>3566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145</v>
      </c>
      <c r="AU95" s="19" t="s">
        <v>82</v>
      </c>
    </row>
    <row r="96" s="2" customFormat="1">
      <c r="A96" s="40"/>
      <c r="B96" s="41"/>
      <c r="C96" s="42"/>
      <c r="D96" s="236" t="s">
        <v>1035</v>
      </c>
      <c r="E96" s="42"/>
      <c r="F96" s="251" t="s">
        <v>3567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1035</v>
      </c>
      <c r="AU96" s="19" t="s">
        <v>82</v>
      </c>
    </row>
    <row r="97" s="2" customFormat="1" ht="16.5" customHeight="1">
      <c r="A97" s="40"/>
      <c r="B97" s="41"/>
      <c r="C97" s="206" t="s">
        <v>159</v>
      </c>
      <c r="D97" s="206" t="s">
        <v>138</v>
      </c>
      <c r="E97" s="207" t="s">
        <v>3568</v>
      </c>
      <c r="F97" s="208" t="s">
        <v>3569</v>
      </c>
      <c r="G97" s="209" t="s">
        <v>1364</v>
      </c>
      <c r="H97" s="210">
        <v>1</v>
      </c>
      <c r="I97" s="211"/>
      <c r="J97" s="212">
        <f>ROUND(I97*H97,2)</f>
        <v>0</v>
      </c>
      <c r="K97" s="208" t="s">
        <v>142</v>
      </c>
      <c r="L97" s="46"/>
      <c r="M97" s="213" t="s">
        <v>19</v>
      </c>
      <c r="N97" s="214" t="s">
        <v>43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3554</v>
      </c>
      <c r="AT97" s="217" t="s">
        <v>138</v>
      </c>
      <c r="AU97" s="217" t="s">
        <v>82</v>
      </c>
      <c r="AY97" s="19" t="s">
        <v>135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80</v>
      </c>
      <c r="BK97" s="218">
        <f>ROUND(I97*H97,2)</f>
        <v>0</v>
      </c>
      <c r="BL97" s="19" t="s">
        <v>3554</v>
      </c>
      <c r="BM97" s="217" t="s">
        <v>3570</v>
      </c>
    </row>
    <row r="98" s="2" customFormat="1">
      <c r="A98" s="40"/>
      <c r="B98" s="41"/>
      <c r="C98" s="42"/>
      <c r="D98" s="219" t="s">
        <v>145</v>
      </c>
      <c r="E98" s="42"/>
      <c r="F98" s="220" t="s">
        <v>3571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145</v>
      </c>
      <c r="AU98" s="19" t="s">
        <v>82</v>
      </c>
    </row>
    <row r="99" s="2" customFormat="1">
      <c r="A99" s="40"/>
      <c r="B99" s="41"/>
      <c r="C99" s="42"/>
      <c r="D99" s="236" t="s">
        <v>1035</v>
      </c>
      <c r="E99" s="42"/>
      <c r="F99" s="251" t="s">
        <v>3572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1035</v>
      </c>
      <c r="AU99" s="19" t="s">
        <v>82</v>
      </c>
    </row>
    <row r="100" s="2" customFormat="1" ht="16.5" customHeight="1">
      <c r="A100" s="40"/>
      <c r="B100" s="41"/>
      <c r="C100" s="206" t="s">
        <v>164</v>
      </c>
      <c r="D100" s="206" t="s">
        <v>138</v>
      </c>
      <c r="E100" s="207" t="s">
        <v>3573</v>
      </c>
      <c r="F100" s="208" t="s">
        <v>3574</v>
      </c>
      <c r="G100" s="209" t="s">
        <v>1364</v>
      </c>
      <c r="H100" s="210">
        <v>1</v>
      </c>
      <c r="I100" s="211"/>
      <c r="J100" s="212">
        <f>ROUND(I100*H100,2)</f>
        <v>0</v>
      </c>
      <c r="K100" s="208" t="s">
        <v>142</v>
      </c>
      <c r="L100" s="46"/>
      <c r="M100" s="213" t="s">
        <v>19</v>
      </c>
      <c r="N100" s="214" t="s">
        <v>43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3554</v>
      </c>
      <c r="AT100" s="217" t="s">
        <v>138</v>
      </c>
      <c r="AU100" s="217" t="s">
        <v>82</v>
      </c>
      <c r="AY100" s="19" t="s">
        <v>135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80</v>
      </c>
      <c r="BK100" s="218">
        <f>ROUND(I100*H100,2)</f>
        <v>0</v>
      </c>
      <c r="BL100" s="19" t="s">
        <v>3554</v>
      </c>
      <c r="BM100" s="217" t="s">
        <v>3575</v>
      </c>
    </row>
    <row r="101" s="2" customFormat="1">
      <c r="A101" s="40"/>
      <c r="B101" s="41"/>
      <c r="C101" s="42"/>
      <c r="D101" s="219" t="s">
        <v>145</v>
      </c>
      <c r="E101" s="42"/>
      <c r="F101" s="220" t="s">
        <v>3576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145</v>
      </c>
      <c r="AU101" s="19" t="s">
        <v>82</v>
      </c>
    </row>
    <row r="102" s="2" customFormat="1">
      <c r="A102" s="40"/>
      <c r="B102" s="41"/>
      <c r="C102" s="42"/>
      <c r="D102" s="236" t="s">
        <v>1035</v>
      </c>
      <c r="E102" s="42"/>
      <c r="F102" s="251" t="s">
        <v>3577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1035</v>
      </c>
      <c r="AU102" s="19" t="s">
        <v>82</v>
      </c>
    </row>
    <row r="103" s="12" customFormat="1" ht="22.8" customHeight="1">
      <c r="A103" s="12"/>
      <c r="B103" s="190"/>
      <c r="C103" s="191"/>
      <c r="D103" s="192" t="s">
        <v>71</v>
      </c>
      <c r="E103" s="204" t="s">
        <v>3578</v>
      </c>
      <c r="F103" s="204" t="s">
        <v>3579</v>
      </c>
      <c r="G103" s="191"/>
      <c r="H103" s="191"/>
      <c r="I103" s="194"/>
      <c r="J103" s="205">
        <f>BK103</f>
        <v>0</v>
      </c>
      <c r="K103" s="191"/>
      <c r="L103" s="196"/>
      <c r="M103" s="197"/>
      <c r="N103" s="198"/>
      <c r="O103" s="198"/>
      <c r="P103" s="199">
        <f>SUM(P104:P106)</f>
        <v>0</v>
      </c>
      <c r="Q103" s="198"/>
      <c r="R103" s="199">
        <f>SUM(R104:R106)</f>
        <v>0</v>
      </c>
      <c r="S103" s="198"/>
      <c r="T103" s="200">
        <f>SUM(T104:T106)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1" t="s">
        <v>164</v>
      </c>
      <c r="AT103" s="202" t="s">
        <v>71</v>
      </c>
      <c r="AU103" s="202" t="s">
        <v>80</v>
      </c>
      <c r="AY103" s="201" t="s">
        <v>135</v>
      </c>
      <c r="BK103" s="203">
        <f>SUM(BK104:BK106)</f>
        <v>0</v>
      </c>
    </row>
    <row r="104" s="2" customFormat="1" ht="16.5" customHeight="1">
      <c r="A104" s="40"/>
      <c r="B104" s="41"/>
      <c r="C104" s="206" t="s">
        <v>169</v>
      </c>
      <c r="D104" s="206" t="s">
        <v>138</v>
      </c>
      <c r="E104" s="207" t="s">
        <v>3580</v>
      </c>
      <c r="F104" s="208" t="s">
        <v>3579</v>
      </c>
      <c r="G104" s="209" t="s">
        <v>1364</v>
      </c>
      <c r="H104" s="210">
        <v>1</v>
      </c>
      <c r="I104" s="211"/>
      <c r="J104" s="212">
        <f>ROUND(I104*H104,2)</f>
        <v>0</v>
      </c>
      <c r="K104" s="208" t="s">
        <v>142</v>
      </c>
      <c r="L104" s="46"/>
      <c r="M104" s="213" t="s">
        <v>19</v>
      </c>
      <c r="N104" s="214" t="s">
        <v>43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3554</v>
      </c>
      <c r="AT104" s="217" t="s">
        <v>138</v>
      </c>
      <c r="AU104" s="217" t="s">
        <v>82</v>
      </c>
      <c r="AY104" s="19" t="s">
        <v>135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80</v>
      </c>
      <c r="BK104" s="218">
        <f>ROUND(I104*H104,2)</f>
        <v>0</v>
      </c>
      <c r="BL104" s="19" t="s">
        <v>3554</v>
      </c>
      <c r="BM104" s="217" t="s">
        <v>3581</v>
      </c>
    </row>
    <row r="105" s="2" customFormat="1">
      <c r="A105" s="40"/>
      <c r="B105" s="41"/>
      <c r="C105" s="42"/>
      <c r="D105" s="219" t="s">
        <v>145</v>
      </c>
      <c r="E105" s="42"/>
      <c r="F105" s="220" t="s">
        <v>3582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145</v>
      </c>
      <c r="AU105" s="19" t="s">
        <v>82</v>
      </c>
    </row>
    <row r="106" s="2" customFormat="1">
      <c r="A106" s="40"/>
      <c r="B106" s="41"/>
      <c r="C106" s="42"/>
      <c r="D106" s="236" t="s">
        <v>1035</v>
      </c>
      <c r="E106" s="42"/>
      <c r="F106" s="251" t="s">
        <v>3583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1035</v>
      </c>
      <c r="AU106" s="19" t="s">
        <v>82</v>
      </c>
    </row>
    <row r="107" s="12" customFormat="1" ht="22.8" customHeight="1">
      <c r="A107" s="12"/>
      <c r="B107" s="190"/>
      <c r="C107" s="191"/>
      <c r="D107" s="192" t="s">
        <v>71</v>
      </c>
      <c r="E107" s="204" t="s">
        <v>3584</v>
      </c>
      <c r="F107" s="204" t="s">
        <v>3585</v>
      </c>
      <c r="G107" s="191"/>
      <c r="H107" s="191"/>
      <c r="I107" s="194"/>
      <c r="J107" s="205">
        <f>BK107</f>
        <v>0</v>
      </c>
      <c r="K107" s="191"/>
      <c r="L107" s="196"/>
      <c r="M107" s="197"/>
      <c r="N107" s="198"/>
      <c r="O107" s="198"/>
      <c r="P107" s="199">
        <f>SUM(P108:P113)</f>
        <v>0</v>
      </c>
      <c r="Q107" s="198"/>
      <c r="R107" s="199">
        <f>SUM(R108:R113)</f>
        <v>0</v>
      </c>
      <c r="S107" s="198"/>
      <c r="T107" s="200">
        <f>SUM(T108:T113)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1" t="s">
        <v>164</v>
      </c>
      <c r="AT107" s="202" t="s">
        <v>71</v>
      </c>
      <c r="AU107" s="202" t="s">
        <v>80</v>
      </c>
      <c r="AY107" s="201" t="s">
        <v>135</v>
      </c>
      <c r="BK107" s="203">
        <f>SUM(BK108:BK113)</f>
        <v>0</v>
      </c>
    </row>
    <row r="108" s="2" customFormat="1" ht="16.5" customHeight="1">
      <c r="A108" s="40"/>
      <c r="B108" s="41"/>
      <c r="C108" s="206" t="s">
        <v>174</v>
      </c>
      <c r="D108" s="206" t="s">
        <v>138</v>
      </c>
      <c r="E108" s="207" t="s">
        <v>3586</v>
      </c>
      <c r="F108" s="208" t="s">
        <v>3587</v>
      </c>
      <c r="G108" s="209" t="s">
        <v>1364</v>
      </c>
      <c r="H108" s="210">
        <v>1</v>
      </c>
      <c r="I108" s="211"/>
      <c r="J108" s="212">
        <f>ROUND(I108*H108,2)</f>
        <v>0</v>
      </c>
      <c r="K108" s="208" t="s">
        <v>142</v>
      </c>
      <c r="L108" s="46"/>
      <c r="M108" s="213" t="s">
        <v>19</v>
      </c>
      <c r="N108" s="214" t="s">
        <v>43</v>
      </c>
      <c r="O108" s="86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3554</v>
      </c>
      <c r="AT108" s="217" t="s">
        <v>138</v>
      </c>
      <c r="AU108" s="217" t="s">
        <v>82</v>
      </c>
      <c r="AY108" s="19" t="s">
        <v>135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9" t="s">
        <v>80</v>
      </c>
      <c r="BK108" s="218">
        <f>ROUND(I108*H108,2)</f>
        <v>0</v>
      </c>
      <c r="BL108" s="19" t="s">
        <v>3554</v>
      </c>
      <c r="BM108" s="217" t="s">
        <v>3588</v>
      </c>
    </row>
    <row r="109" s="2" customFormat="1">
      <c r="A109" s="40"/>
      <c r="B109" s="41"/>
      <c r="C109" s="42"/>
      <c r="D109" s="219" t="s">
        <v>145</v>
      </c>
      <c r="E109" s="42"/>
      <c r="F109" s="220" t="s">
        <v>3589</v>
      </c>
      <c r="G109" s="42"/>
      <c r="H109" s="42"/>
      <c r="I109" s="221"/>
      <c r="J109" s="42"/>
      <c r="K109" s="42"/>
      <c r="L109" s="46"/>
      <c r="M109" s="222"/>
      <c r="N109" s="22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145</v>
      </c>
      <c r="AU109" s="19" t="s">
        <v>82</v>
      </c>
    </row>
    <row r="110" s="2" customFormat="1">
      <c r="A110" s="40"/>
      <c r="B110" s="41"/>
      <c r="C110" s="42"/>
      <c r="D110" s="236" t="s">
        <v>1035</v>
      </c>
      <c r="E110" s="42"/>
      <c r="F110" s="251" t="s">
        <v>3590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1035</v>
      </c>
      <c r="AU110" s="19" t="s">
        <v>82</v>
      </c>
    </row>
    <row r="111" s="2" customFormat="1" ht="16.5" customHeight="1">
      <c r="A111" s="40"/>
      <c r="B111" s="41"/>
      <c r="C111" s="206" t="s">
        <v>183</v>
      </c>
      <c r="D111" s="206" t="s">
        <v>138</v>
      </c>
      <c r="E111" s="207" t="s">
        <v>3591</v>
      </c>
      <c r="F111" s="208" t="s">
        <v>3592</v>
      </c>
      <c r="G111" s="209" t="s">
        <v>1309</v>
      </c>
      <c r="H111" s="210">
        <v>1</v>
      </c>
      <c r="I111" s="211"/>
      <c r="J111" s="212">
        <f>ROUND(I111*H111,2)</f>
        <v>0</v>
      </c>
      <c r="K111" s="208" t="s">
        <v>142</v>
      </c>
      <c r="L111" s="46"/>
      <c r="M111" s="213" t="s">
        <v>19</v>
      </c>
      <c r="N111" s="214" t="s">
        <v>43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3554</v>
      </c>
      <c r="AT111" s="217" t="s">
        <v>138</v>
      </c>
      <c r="AU111" s="217" t="s">
        <v>82</v>
      </c>
      <c r="AY111" s="19" t="s">
        <v>135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80</v>
      </c>
      <c r="BK111" s="218">
        <f>ROUND(I111*H111,2)</f>
        <v>0</v>
      </c>
      <c r="BL111" s="19" t="s">
        <v>3554</v>
      </c>
      <c r="BM111" s="217" t="s">
        <v>3593</v>
      </c>
    </row>
    <row r="112" s="2" customFormat="1">
      <c r="A112" s="40"/>
      <c r="B112" s="41"/>
      <c r="C112" s="42"/>
      <c r="D112" s="219" t="s">
        <v>145</v>
      </c>
      <c r="E112" s="42"/>
      <c r="F112" s="220" t="s">
        <v>3594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145</v>
      </c>
      <c r="AU112" s="19" t="s">
        <v>82</v>
      </c>
    </row>
    <row r="113" s="2" customFormat="1">
      <c r="A113" s="40"/>
      <c r="B113" s="41"/>
      <c r="C113" s="42"/>
      <c r="D113" s="236" t="s">
        <v>1035</v>
      </c>
      <c r="E113" s="42"/>
      <c r="F113" s="251" t="s">
        <v>3595</v>
      </c>
      <c r="G113" s="42"/>
      <c r="H113" s="42"/>
      <c r="I113" s="221"/>
      <c r="J113" s="42"/>
      <c r="K113" s="42"/>
      <c r="L113" s="46"/>
      <c r="M113" s="222"/>
      <c r="N113" s="22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1035</v>
      </c>
      <c r="AU113" s="19" t="s">
        <v>82</v>
      </c>
    </row>
    <row r="114" s="12" customFormat="1" ht="22.8" customHeight="1">
      <c r="A114" s="12"/>
      <c r="B114" s="190"/>
      <c r="C114" s="191"/>
      <c r="D114" s="192" t="s">
        <v>71</v>
      </c>
      <c r="E114" s="204" t="s">
        <v>3596</v>
      </c>
      <c r="F114" s="204" t="s">
        <v>3597</v>
      </c>
      <c r="G114" s="191"/>
      <c r="H114" s="191"/>
      <c r="I114" s="194"/>
      <c r="J114" s="205">
        <f>BK114</f>
        <v>0</v>
      </c>
      <c r="K114" s="191"/>
      <c r="L114" s="196"/>
      <c r="M114" s="197"/>
      <c r="N114" s="198"/>
      <c r="O114" s="198"/>
      <c r="P114" s="199">
        <f>SUM(P115:P120)</f>
        <v>0</v>
      </c>
      <c r="Q114" s="198"/>
      <c r="R114" s="199">
        <f>SUM(R115:R120)</f>
        <v>0</v>
      </c>
      <c r="S114" s="198"/>
      <c r="T114" s="200">
        <f>SUM(T115:T120)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01" t="s">
        <v>164</v>
      </c>
      <c r="AT114" s="202" t="s">
        <v>71</v>
      </c>
      <c r="AU114" s="202" t="s">
        <v>80</v>
      </c>
      <c r="AY114" s="201" t="s">
        <v>135</v>
      </c>
      <c r="BK114" s="203">
        <f>SUM(BK115:BK120)</f>
        <v>0</v>
      </c>
    </row>
    <row r="115" s="2" customFormat="1" ht="16.5" customHeight="1">
      <c r="A115" s="40"/>
      <c r="B115" s="41"/>
      <c r="C115" s="206" t="s">
        <v>189</v>
      </c>
      <c r="D115" s="206" t="s">
        <v>138</v>
      </c>
      <c r="E115" s="207" t="s">
        <v>3598</v>
      </c>
      <c r="F115" s="208" t="s">
        <v>3599</v>
      </c>
      <c r="G115" s="209" t="s">
        <v>1309</v>
      </c>
      <c r="H115" s="210">
        <v>1</v>
      </c>
      <c r="I115" s="211"/>
      <c r="J115" s="212">
        <f>ROUND(I115*H115,2)</f>
        <v>0</v>
      </c>
      <c r="K115" s="208" t="s">
        <v>142</v>
      </c>
      <c r="L115" s="46"/>
      <c r="M115" s="213" t="s">
        <v>19</v>
      </c>
      <c r="N115" s="214" t="s">
        <v>43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3554</v>
      </c>
      <c r="AT115" s="217" t="s">
        <v>138</v>
      </c>
      <c r="AU115" s="217" t="s">
        <v>82</v>
      </c>
      <c r="AY115" s="19" t="s">
        <v>135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80</v>
      </c>
      <c r="BK115" s="218">
        <f>ROUND(I115*H115,2)</f>
        <v>0</v>
      </c>
      <c r="BL115" s="19" t="s">
        <v>3554</v>
      </c>
      <c r="BM115" s="217" t="s">
        <v>3600</v>
      </c>
    </row>
    <row r="116" s="2" customFormat="1">
      <c r="A116" s="40"/>
      <c r="B116" s="41"/>
      <c r="C116" s="42"/>
      <c r="D116" s="219" t="s">
        <v>145</v>
      </c>
      <c r="E116" s="42"/>
      <c r="F116" s="220" t="s">
        <v>3601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145</v>
      </c>
      <c r="AU116" s="19" t="s">
        <v>82</v>
      </c>
    </row>
    <row r="117" s="2" customFormat="1">
      <c r="A117" s="40"/>
      <c r="B117" s="41"/>
      <c r="C117" s="42"/>
      <c r="D117" s="236" t="s">
        <v>1035</v>
      </c>
      <c r="E117" s="42"/>
      <c r="F117" s="251" t="s">
        <v>3602</v>
      </c>
      <c r="G117" s="42"/>
      <c r="H117" s="42"/>
      <c r="I117" s="221"/>
      <c r="J117" s="42"/>
      <c r="K117" s="42"/>
      <c r="L117" s="46"/>
      <c r="M117" s="222"/>
      <c r="N117" s="22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1035</v>
      </c>
      <c r="AU117" s="19" t="s">
        <v>82</v>
      </c>
    </row>
    <row r="118" s="2" customFormat="1" ht="16.5" customHeight="1">
      <c r="A118" s="40"/>
      <c r="B118" s="41"/>
      <c r="C118" s="206" t="s">
        <v>195</v>
      </c>
      <c r="D118" s="206" t="s">
        <v>138</v>
      </c>
      <c r="E118" s="207" t="s">
        <v>3603</v>
      </c>
      <c r="F118" s="208" t="s">
        <v>3604</v>
      </c>
      <c r="G118" s="209" t="s">
        <v>1364</v>
      </c>
      <c r="H118" s="210">
        <v>1</v>
      </c>
      <c r="I118" s="211"/>
      <c r="J118" s="212">
        <f>ROUND(I118*H118,2)</f>
        <v>0</v>
      </c>
      <c r="K118" s="208" t="s">
        <v>142</v>
      </c>
      <c r="L118" s="46"/>
      <c r="M118" s="213" t="s">
        <v>19</v>
      </c>
      <c r="N118" s="214" t="s">
        <v>43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3554</v>
      </c>
      <c r="AT118" s="217" t="s">
        <v>138</v>
      </c>
      <c r="AU118" s="217" t="s">
        <v>82</v>
      </c>
      <c r="AY118" s="19" t="s">
        <v>135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80</v>
      </c>
      <c r="BK118" s="218">
        <f>ROUND(I118*H118,2)</f>
        <v>0</v>
      </c>
      <c r="BL118" s="19" t="s">
        <v>3554</v>
      </c>
      <c r="BM118" s="217" t="s">
        <v>3605</v>
      </c>
    </row>
    <row r="119" s="2" customFormat="1">
      <c r="A119" s="40"/>
      <c r="B119" s="41"/>
      <c r="C119" s="42"/>
      <c r="D119" s="219" t="s">
        <v>145</v>
      </c>
      <c r="E119" s="42"/>
      <c r="F119" s="220" t="s">
        <v>3606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145</v>
      </c>
      <c r="AU119" s="19" t="s">
        <v>82</v>
      </c>
    </row>
    <row r="120" s="2" customFormat="1">
      <c r="A120" s="40"/>
      <c r="B120" s="41"/>
      <c r="C120" s="42"/>
      <c r="D120" s="236" t="s">
        <v>1035</v>
      </c>
      <c r="E120" s="42"/>
      <c r="F120" s="251" t="s">
        <v>3607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1035</v>
      </c>
      <c r="AU120" s="19" t="s">
        <v>82</v>
      </c>
    </row>
    <row r="121" s="12" customFormat="1" ht="22.8" customHeight="1">
      <c r="A121" s="12"/>
      <c r="B121" s="190"/>
      <c r="C121" s="191"/>
      <c r="D121" s="192" t="s">
        <v>71</v>
      </c>
      <c r="E121" s="204" t="s">
        <v>3608</v>
      </c>
      <c r="F121" s="204" t="s">
        <v>3609</v>
      </c>
      <c r="G121" s="191"/>
      <c r="H121" s="191"/>
      <c r="I121" s="194"/>
      <c r="J121" s="205">
        <f>BK121</f>
        <v>0</v>
      </c>
      <c r="K121" s="191"/>
      <c r="L121" s="196"/>
      <c r="M121" s="197"/>
      <c r="N121" s="198"/>
      <c r="O121" s="198"/>
      <c r="P121" s="199">
        <f>SUM(P122:P124)</f>
        <v>0</v>
      </c>
      <c r="Q121" s="198"/>
      <c r="R121" s="199">
        <f>SUM(R122:R124)</f>
        <v>0</v>
      </c>
      <c r="S121" s="198"/>
      <c r="T121" s="200">
        <f>SUM(T122:T124)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1" t="s">
        <v>164</v>
      </c>
      <c r="AT121" s="202" t="s">
        <v>71</v>
      </c>
      <c r="AU121" s="202" t="s">
        <v>80</v>
      </c>
      <c r="AY121" s="201" t="s">
        <v>135</v>
      </c>
      <c r="BK121" s="203">
        <f>SUM(BK122:BK124)</f>
        <v>0</v>
      </c>
    </row>
    <row r="122" s="2" customFormat="1" ht="16.5" customHeight="1">
      <c r="A122" s="40"/>
      <c r="B122" s="41"/>
      <c r="C122" s="206" t="s">
        <v>200</v>
      </c>
      <c r="D122" s="206" t="s">
        <v>138</v>
      </c>
      <c r="E122" s="207" t="s">
        <v>3610</v>
      </c>
      <c r="F122" s="208" t="s">
        <v>3611</v>
      </c>
      <c r="G122" s="209" t="s">
        <v>1364</v>
      </c>
      <c r="H122" s="210">
        <v>1</v>
      </c>
      <c r="I122" s="211"/>
      <c r="J122" s="212">
        <f>ROUND(I122*H122,2)</f>
        <v>0</v>
      </c>
      <c r="K122" s="208" t="s">
        <v>142</v>
      </c>
      <c r="L122" s="46"/>
      <c r="M122" s="213" t="s">
        <v>19</v>
      </c>
      <c r="N122" s="214" t="s">
        <v>43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3554</v>
      </c>
      <c r="AT122" s="217" t="s">
        <v>138</v>
      </c>
      <c r="AU122" s="217" t="s">
        <v>82</v>
      </c>
      <c r="AY122" s="19" t="s">
        <v>135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80</v>
      </c>
      <c r="BK122" s="218">
        <f>ROUND(I122*H122,2)</f>
        <v>0</v>
      </c>
      <c r="BL122" s="19" t="s">
        <v>3554</v>
      </c>
      <c r="BM122" s="217" t="s">
        <v>3612</v>
      </c>
    </row>
    <row r="123" s="2" customFormat="1">
      <c r="A123" s="40"/>
      <c r="B123" s="41"/>
      <c r="C123" s="42"/>
      <c r="D123" s="219" t="s">
        <v>145</v>
      </c>
      <c r="E123" s="42"/>
      <c r="F123" s="220" t="s">
        <v>3613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145</v>
      </c>
      <c r="AU123" s="19" t="s">
        <v>82</v>
      </c>
    </row>
    <row r="124" s="2" customFormat="1">
      <c r="A124" s="40"/>
      <c r="B124" s="41"/>
      <c r="C124" s="42"/>
      <c r="D124" s="236" t="s">
        <v>1035</v>
      </c>
      <c r="E124" s="42"/>
      <c r="F124" s="251" t="s">
        <v>3614</v>
      </c>
      <c r="G124" s="42"/>
      <c r="H124" s="42"/>
      <c r="I124" s="221"/>
      <c r="J124" s="42"/>
      <c r="K124" s="42"/>
      <c r="L124" s="46"/>
      <c r="M124" s="247"/>
      <c r="N124" s="248"/>
      <c r="O124" s="249"/>
      <c r="P124" s="249"/>
      <c r="Q124" s="249"/>
      <c r="R124" s="249"/>
      <c r="S124" s="249"/>
      <c r="T124" s="25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1035</v>
      </c>
      <c r="AU124" s="19" t="s">
        <v>82</v>
      </c>
    </row>
    <row r="125" s="2" customFormat="1" ht="6.96" customHeight="1">
      <c r="A125" s="40"/>
      <c r="B125" s="61"/>
      <c r="C125" s="62"/>
      <c r="D125" s="62"/>
      <c r="E125" s="62"/>
      <c r="F125" s="62"/>
      <c r="G125" s="62"/>
      <c r="H125" s="62"/>
      <c r="I125" s="62"/>
      <c r="J125" s="62"/>
      <c r="K125" s="62"/>
      <c r="L125" s="46"/>
      <c r="M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</sheetData>
  <sheetProtection sheet="1" autoFilter="0" formatColumns="0" formatRows="0" objects="1" scenarios="1" spinCount="100000" saltValue="WFac0XPOPr53zNfslz+sohAvWG+CZ8FZ7cC7fDmoqUGlQYh1BjjtIo9fsiX7ITbIaOJyCBcuo3ofBd+i/2EWJA==" hashValue="2tfZYN9k+FKX+Aef3OC7kRiA4SdWJn2o6A2GcK2zrYjy6ZnxKZ63C5XWe33vvcMKpubzcTKVEixaM36h8QeNsw==" algorithmName="SHA-512" password="E678"/>
  <autoFilter ref="C84:K124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4_02/012002000"/>
    <hyperlink ref="F92" r:id="rId2" display="https://podminky.urs.cz/item/CS_URS_2024_02/012403000"/>
    <hyperlink ref="F95" r:id="rId3" display="https://podminky.urs.cz/item/CS_URS_2024_02/012434000"/>
    <hyperlink ref="F98" r:id="rId4" display="https://podminky.urs.cz/item/CS_URS_2024_02/013254000"/>
    <hyperlink ref="F101" r:id="rId5" display="https://podminky.urs.cz/item/CS_URS_2024_02/013294000"/>
    <hyperlink ref="F105" r:id="rId6" display="https://podminky.urs.cz/item/CS_URS_2024_02/030001000"/>
    <hyperlink ref="F109" r:id="rId7" display="https://podminky.urs.cz/item/CS_URS_2024_02/041903000"/>
    <hyperlink ref="F112" r:id="rId8" display="https://podminky.urs.cz/item/CS_URS_2024_02/043154000"/>
    <hyperlink ref="F116" r:id="rId9" display="https://podminky.urs.cz/item/CS_URS_2024_02/072203000"/>
    <hyperlink ref="F119" r:id="rId10" display="https://podminky.urs.cz/item/CS_URS_2024_02/075002000"/>
    <hyperlink ref="F123" r:id="rId11" display="https://podminky.urs.cz/item/CS_URS_2024_02/0910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2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81" customWidth="1"/>
    <col min="2" max="2" width="1.667969" style="281" customWidth="1"/>
    <col min="3" max="4" width="5" style="281" customWidth="1"/>
    <col min="5" max="5" width="11.66016" style="281" customWidth="1"/>
    <col min="6" max="6" width="9.160156" style="281" customWidth="1"/>
    <col min="7" max="7" width="5" style="281" customWidth="1"/>
    <col min="8" max="8" width="77.83203" style="281" customWidth="1"/>
    <col min="9" max="10" width="20" style="281" customWidth="1"/>
    <col min="11" max="11" width="1.667969" style="281" customWidth="1"/>
  </cols>
  <sheetData>
    <row r="1" s="1" customFormat="1" ht="37.5" customHeight="1"/>
    <row r="2" s="1" customFormat="1" ht="7.5" customHeight="1">
      <c r="B2" s="282"/>
      <c r="C2" s="283"/>
      <c r="D2" s="283"/>
      <c r="E2" s="283"/>
      <c r="F2" s="283"/>
      <c r="G2" s="283"/>
      <c r="H2" s="283"/>
      <c r="I2" s="283"/>
      <c r="J2" s="283"/>
      <c r="K2" s="284"/>
    </row>
    <row r="3" s="16" customFormat="1" ht="45" customHeight="1">
      <c r="B3" s="285"/>
      <c r="C3" s="286" t="s">
        <v>3615</v>
      </c>
      <c r="D3" s="286"/>
      <c r="E3" s="286"/>
      <c r="F3" s="286"/>
      <c r="G3" s="286"/>
      <c r="H3" s="286"/>
      <c r="I3" s="286"/>
      <c r="J3" s="286"/>
      <c r="K3" s="287"/>
    </row>
    <row r="4" s="1" customFormat="1" ht="25.5" customHeight="1">
      <c r="B4" s="288"/>
      <c r="C4" s="289" t="s">
        <v>3616</v>
      </c>
      <c r="D4" s="289"/>
      <c r="E4" s="289"/>
      <c r="F4" s="289"/>
      <c r="G4" s="289"/>
      <c r="H4" s="289"/>
      <c r="I4" s="289"/>
      <c r="J4" s="289"/>
      <c r="K4" s="290"/>
    </row>
    <row r="5" s="1" customFormat="1" ht="5.25" customHeight="1">
      <c r="B5" s="288"/>
      <c r="C5" s="291"/>
      <c r="D5" s="291"/>
      <c r="E5" s="291"/>
      <c r="F5" s="291"/>
      <c r="G5" s="291"/>
      <c r="H5" s="291"/>
      <c r="I5" s="291"/>
      <c r="J5" s="291"/>
      <c r="K5" s="290"/>
    </row>
    <row r="6" s="1" customFormat="1" ht="15" customHeight="1">
      <c r="B6" s="288"/>
      <c r="C6" s="292" t="s">
        <v>3617</v>
      </c>
      <c r="D6" s="292"/>
      <c r="E6" s="292"/>
      <c r="F6" s="292"/>
      <c r="G6" s="292"/>
      <c r="H6" s="292"/>
      <c r="I6" s="292"/>
      <c r="J6" s="292"/>
      <c r="K6" s="290"/>
    </row>
    <row r="7" s="1" customFormat="1" ht="15" customHeight="1">
      <c r="B7" s="293"/>
      <c r="C7" s="292" t="s">
        <v>3618</v>
      </c>
      <c r="D7" s="292"/>
      <c r="E7" s="292"/>
      <c r="F7" s="292"/>
      <c r="G7" s="292"/>
      <c r="H7" s="292"/>
      <c r="I7" s="292"/>
      <c r="J7" s="292"/>
      <c r="K7" s="290"/>
    </row>
    <row r="8" s="1" customFormat="1" ht="12.75" customHeight="1">
      <c r="B8" s="293"/>
      <c r="C8" s="292"/>
      <c r="D8" s="292"/>
      <c r="E8" s="292"/>
      <c r="F8" s="292"/>
      <c r="G8" s="292"/>
      <c r="H8" s="292"/>
      <c r="I8" s="292"/>
      <c r="J8" s="292"/>
      <c r="K8" s="290"/>
    </row>
    <row r="9" s="1" customFormat="1" ht="15" customHeight="1">
      <c r="B9" s="293"/>
      <c r="C9" s="292" t="s">
        <v>3619</v>
      </c>
      <c r="D9" s="292"/>
      <c r="E9" s="292"/>
      <c r="F9" s="292"/>
      <c r="G9" s="292"/>
      <c r="H9" s="292"/>
      <c r="I9" s="292"/>
      <c r="J9" s="292"/>
      <c r="K9" s="290"/>
    </row>
    <row r="10" s="1" customFormat="1" ht="15" customHeight="1">
      <c r="B10" s="293"/>
      <c r="C10" s="292"/>
      <c r="D10" s="292" t="s">
        <v>3620</v>
      </c>
      <c r="E10" s="292"/>
      <c r="F10" s="292"/>
      <c r="G10" s="292"/>
      <c r="H10" s="292"/>
      <c r="I10" s="292"/>
      <c r="J10" s="292"/>
      <c r="K10" s="290"/>
    </row>
    <row r="11" s="1" customFormat="1" ht="15" customHeight="1">
      <c r="B11" s="293"/>
      <c r="C11" s="294"/>
      <c r="D11" s="292" t="s">
        <v>3621</v>
      </c>
      <c r="E11" s="292"/>
      <c r="F11" s="292"/>
      <c r="G11" s="292"/>
      <c r="H11" s="292"/>
      <c r="I11" s="292"/>
      <c r="J11" s="292"/>
      <c r="K11" s="290"/>
    </row>
    <row r="12" s="1" customFormat="1" ht="15" customHeight="1">
      <c r="B12" s="293"/>
      <c r="C12" s="294"/>
      <c r="D12" s="292"/>
      <c r="E12" s="292"/>
      <c r="F12" s="292"/>
      <c r="G12" s="292"/>
      <c r="H12" s="292"/>
      <c r="I12" s="292"/>
      <c r="J12" s="292"/>
      <c r="K12" s="290"/>
    </row>
    <row r="13" s="1" customFormat="1" ht="15" customHeight="1">
      <c r="B13" s="293"/>
      <c r="C13" s="294"/>
      <c r="D13" s="295" t="s">
        <v>3622</v>
      </c>
      <c r="E13" s="292"/>
      <c r="F13" s="292"/>
      <c r="G13" s="292"/>
      <c r="H13" s="292"/>
      <c r="I13" s="292"/>
      <c r="J13" s="292"/>
      <c r="K13" s="290"/>
    </row>
    <row r="14" s="1" customFormat="1" ht="12.75" customHeight="1">
      <c r="B14" s="293"/>
      <c r="C14" s="294"/>
      <c r="D14" s="294"/>
      <c r="E14" s="294"/>
      <c r="F14" s="294"/>
      <c r="G14" s="294"/>
      <c r="H14" s="294"/>
      <c r="I14" s="294"/>
      <c r="J14" s="294"/>
      <c r="K14" s="290"/>
    </row>
    <row r="15" s="1" customFormat="1" ht="15" customHeight="1">
      <c r="B15" s="293"/>
      <c r="C15" s="294"/>
      <c r="D15" s="292" t="s">
        <v>3623</v>
      </c>
      <c r="E15" s="292"/>
      <c r="F15" s="292"/>
      <c r="G15" s="292"/>
      <c r="H15" s="292"/>
      <c r="I15" s="292"/>
      <c r="J15" s="292"/>
      <c r="K15" s="290"/>
    </row>
    <row r="16" s="1" customFormat="1" ht="15" customHeight="1">
      <c r="B16" s="293"/>
      <c r="C16" s="294"/>
      <c r="D16" s="292" t="s">
        <v>3624</v>
      </c>
      <c r="E16" s="292"/>
      <c r="F16" s="292"/>
      <c r="G16" s="292"/>
      <c r="H16" s="292"/>
      <c r="I16" s="292"/>
      <c r="J16" s="292"/>
      <c r="K16" s="290"/>
    </row>
    <row r="17" s="1" customFormat="1" ht="15" customHeight="1">
      <c r="B17" s="293"/>
      <c r="C17" s="294"/>
      <c r="D17" s="292" t="s">
        <v>3625</v>
      </c>
      <c r="E17" s="292"/>
      <c r="F17" s="292"/>
      <c r="G17" s="292"/>
      <c r="H17" s="292"/>
      <c r="I17" s="292"/>
      <c r="J17" s="292"/>
      <c r="K17" s="290"/>
    </row>
    <row r="18" s="1" customFormat="1" ht="15" customHeight="1">
      <c r="B18" s="293"/>
      <c r="C18" s="294"/>
      <c r="D18" s="294"/>
      <c r="E18" s="296" t="s">
        <v>91</v>
      </c>
      <c r="F18" s="292" t="s">
        <v>3626</v>
      </c>
      <c r="G18" s="292"/>
      <c r="H18" s="292"/>
      <c r="I18" s="292"/>
      <c r="J18" s="292"/>
      <c r="K18" s="290"/>
    </row>
    <row r="19" s="1" customFormat="1" ht="15" customHeight="1">
      <c r="B19" s="293"/>
      <c r="C19" s="294"/>
      <c r="D19" s="294"/>
      <c r="E19" s="296" t="s">
        <v>79</v>
      </c>
      <c r="F19" s="292" t="s">
        <v>3627</v>
      </c>
      <c r="G19" s="292"/>
      <c r="H19" s="292"/>
      <c r="I19" s="292"/>
      <c r="J19" s="292"/>
      <c r="K19" s="290"/>
    </row>
    <row r="20" s="1" customFormat="1" ht="15" customHeight="1">
      <c r="B20" s="293"/>
      <c r="C20" s="294"/>
      <c r="D20" s="294"/>
      <c r="E20" s="296" t="s">
        <v>3628</v>
      </c>
      <c r="F20" s="292" t="s">
        <v>3629</v>
      </c>
      <c r="G20" s="292"/>
      <c r="H20" s="292"/>
      <c r="I20" s="292"/>
      <c r="J20" s="292"/>
      <c r="K20" s="290"/>
    </row>
    <row r="21" s="1" customFormat="1" ht="15" customHeight="1">
      <c r="B21" s="293"/>
      <c r="C21" s="294"/>
      <c r="D21" s="294"/>
      <c r="E21" s="296" t="s">
        <v>105</v>
      </c>
      <c r="F21" s="292" t="s">
        <v>106</v>
      </c>
      <c r="G21" s="292"/>
      <c r="H21" s="292"/>
      <c r="I21" s="292"/>
      <c r="J21" s="292"/>
      <c r="K21" s="290"/>
    </row>
    <row r="22" s="1" customFormat="1" ht="15" customHeight="1">
      <c r="B22" s="293"/>
      <c r="C22" s="294"/>
      <c r="D22" s="294"/>
      <c r="E22" s="296" t="s">
        <v>3630</v>
      </c>
      <c r="F22" s="292" t="s">
        <v>3391</v>
      </c>
      <c r="G22" s="292"/>
      <c r="H22" s="292"/>
      <c r="I22" s="292"/>
      <c r="J22" s="292"/>
      <c r="K22" s="290"/>
    </row>
    <row r="23" s="1" customFormat="1" ht="15" customHeight="1">
      <c r="B23" s="293"/>
      <c r="C23" s="294"/>
      <c r="D23" s="294"/>
      <c r="E23" s="296" t="s">
        <v>3631</v>
      </c>
      <c r="F23" s="292" t="s">
        <v>3632</v>
      </c>
      <c r="G23" s="292"/>
      <c r="H23" s="292"/>
      <c r="I23" s="292"/>
      <c r="J23" s="292"/>
      <c r="K23" s="290"/>
    </row>
    <row r="24" s="1" customFormat="1" ht="12.75" customHeight="1">
      <c r="B24" s="293"/>
      <c r="C24" s="294"/>
      <c r="D24" s="294"/>
      <c r="E24" s="294"/>
      <c r="F24" s="294"/>
      <c r="G24" s="294"/>
      <c r="H24" s="294"/>
      <c r="I24" s="294"/>
      <c r="J24" s="294"/>
      <c r="K24" s="290"/>
    </row>
    <row r="25" s="1" customFormat="1" ht="15" customHeight="1">
      <c r="B25" s="293"/>
      <c r="C25" s="292" t="s">
        <v>3633</v>
      </c>
      <c r="D25" s="292"/>
      <c r="E25" s="292"/>
      <c r="F25" s="292"/>
      <c r="G25" s="292"/>
      <c r="H25" s="292"/>
      <c r="I25" s="292"/>
      <c r="J25" s="292"/>
      <c r="K25" s="290"/>
    </row>
    <row r="26" s="1" customFormat="1" ht="15" customHeight="1">
      <c r="B26" s="293"/>
      <c r="C26" s="292" t="s">
        <v>3634</v>
      </c>
      <c r="D26" s="292"/>
      <c r="E26" s="292"/>
      <c r="F26" s="292"/>
      <c r="G26" s="292"/>
      <c r="H26" s="292"/>
      <c r="I26" s="292"/>
      <c r="J26" s="292"/>
      <c r="K26" s="290"/>
    </row>
    <row r="27" s="1" customFormat="1" ht="15" customHeight="1">
      <c r="B27" s="293"/>
      <c r="C27" s="292"/>
      <c r="D27" s="292" t="s">
        <v>3635</v>
      </c>
      <c r="E27" s="292"/>
      <c r="F27" s="292"/>
      <c r="G27" s="292"/>
      <c r="H27" s="292"/>
      <c r="I27" s="292"/>
      <c r="J27" s="292"/>
      <c r="K27" s="290"/>
    </row>
    <row r="28" s="1" customFormat="1" ht="15" customHeight="1">
      <c r="B28" s="293"/>
      <c r="C28" s="294"/>
      <c r="D28" s="292" t="s">
        <v>3636</v>
      </c>
      <c r="E28" s="292"/>
      <c r="F28" s="292"/>
      <c r="G28" s="292"/>
      <c r="H28" s="292"/>
      <c r="I28" s="292"/>
      <c r="J28" s="292"/>
      <c r="K28" s="290"/>
    </row>
    <row r="29" s="1" customFormat="1" ht="12.75" customHeight="1">
      <c r="B29" s="293"/>
      <c r="C29" s="294"/>
      <c r="D29" s="294"/>
      <c r="E29" s="294"/>
      <c r="F29" s="294"/>
      <c r="G29" s="294"/>
      <c r="H29" s="294"/>
      <c r="I29" s="294"/>
      <c r="J29" s="294"/>
      <c r="K29" s="290"/>
    </row>
    <row r="30" s="1" customFormat="1" ht="15" customHeight="1">
      <c r="B30" s="293"/>
      <c r="C30" s="294"/>
      <c r="D30" s="292" t="s">
        <v>3637</v>
      </c>
      <c r="E30" s="292"/>
      <c r="F30" s="292"/>
      <c r="G30" s="292"/>
      <c r="H30" s="292"/>
      <c r="I30" s="292"/>
      <c r="J30" s="292"/>
      <c r="K30" s="290"/>
    </row>
    <row r="31" s="1" customFormat="1" ht="15" customHeight="1">
      <c r="B31" s="293"/>
      <c r="C31" s="294"/>
      <c r="D31" s="292" t="s">
        <v>3638</v>
      </c>
      <c r="E31" s="292"/>
      <c r="F31" s="292"/>
      <c r="G31" s="292"/>
      <c r="H31" s="292"/>
      <c r="I31" s="292"/>
      <c r="J31" s="292"/>
      <c r="K31" s="290"/>
    </row>
    <row r="32" s="1" customFormat="1" ht="12.75" customHeight="1">
      <c r="B32" s="293"/>
      <c r="C32" s="294"/>
      <c r="D32" s="294"/>
      <c r="E32" s="294"/>
      <c r="F32" s="294"/>
      <c r="G32" s="294"/>
      <c r="H32" s="294"/>
      <c r="I32" s="294"/>
      <c r="J32" s="294"/>
      <c r="K32" s="290"/>
    </row>
    <row r="33" s="1" customFormat="1" ht="15" customHeight="1">
      <c r="B33" s="293"/>
      <c r="C33" s="294"/>
      <c r="D33" s="292" t="s">
        <v>3639</v>
      </c>
      <c r="E33" s="292"/>
      <c r="F33" s="292"/>
      <c r="G33" s="292"/>
      <c r="H33" s="292"/>
      <c r="I33" s="292"/>
      <c r="J33" s="292"/>
      <c r="K33" s="290"/>
    </row>
    <row r="34" s="1" customFormat="1" ht="15" customHeight="1">
      <c r="B34" s="293"/>
      <c r="C34" s="294"/>
      <c r="D34" s="292" t="s">
        <v>3640</v>
      </c>
      <c r="E34" s="292"/>
      <c r="F34" s="292"/>
      <c r="G34" s="292"/>
      <c r="H34" s="292"/>
      <c r="I34" s="292"/>
      <c r="J34" s="292"/>
      <c r="K34" s="290"/>
    </row>
    <row r="35" s="1" customFormat="1" ht="15" customHeight="1">
      <c r="B35" s="293"/>
      <c r="C35" s="294"/>
      <c r="D35" s="292" t="s">
        <v>3641</v>
      </c>
      <c r="E35" s="292"/>
      <c r="F35" s="292"/>
      <c r="G35" s="292"/>
      <c r="H35" s="292"/>
      <c r="I35" s="292"/>
      <c r="J35" s="292"/>
      <c r="K35" s="290"/>
    </row>
    <row r="36" s="1" customFormat="1" ht="15" customHeight="1">
      <c r="B36" s="293"/>
      <c r="C36" s="294"/>
      <c r="D36" s="292"/>
      <c r="E36" s="295" t="s">
        <v>121</v>
      </c>
      <c r="F36" s="292"/>
      <c r="G36" s="292" t="s">
        <v>3642</v>
      </c>
      <c r="H36" s="292"/>
      <c r="I36" s="292"/>
      <c r="J36" s="292"/>
      <c r="K36" s="290"/>
    </row>
    <row r="37" s="1" customFormat="1" ht="30.75" customHeight="1">
      <c r="B37" s="293"/>
      <c r="C37" s="294"/>
      <c r="D37" s="292"/>
      <c r="E37" s="295" t="s">
        <v>3643</v>
      </c>
      <c r="F37" s="292"/>
      <c r="G37" s="292" t="s">
        <v>3644</v>
      </c>
      <c r="H37" s="292"/>
      <c r="I37" s="292"/>
      <c r="J37" s="292"/>
      <c r="K37" s="290"/>
    </row>
    <row r="38" s="1" customFormat="1" ht="15" customHeight="1">
      <c r="B38" s="293"/>
      <c r="C38" s="294"/>
      <c r="D38" s="292"/>
      <c r="E38" s="295" t="s">
        <v>53</v>
      </c>
      <c r="F38" s="292"/>
      <c r="G38" s="292" t="s">
        <v>3645</v>
      </c>
      <c r="H38" s="292"/>
      <c r="I38" s="292"/>
      <c r="J38" s="292"/>
      <c r="K38" s="290"/>
    </row>
    <row r="39" s="1" customFormat="1" ht="15" customHeight="1">
      <c r="B39" s="293"/>
      <c r="C39" s="294"/>
      <c r="D39" s="292"/>
      <c r="E39" s="295" t="s">
        <v>54</v>
      </c>
      <c r="F39" s="292"/>
      <c r="G39" s="292" t="s">
        <v>3646</v>
      </c>
      <c r="H39" s="292"/>
      <c r="I39" s="292"/>
      <c r="J39" s="292"/>
      <c r="K39" s="290"/>
    </row>
    <row r="40" s="1" customFormat="1" ht="15" customHeight="1">
      <c r="B40" s="293"/>
      <c r="C40" s="294"/>
      <c r="D40" s="292"/>
      <c r="E40" s="295" t="s">
        <v>122</v>
      </c>
      <c r="F40" s="292"/>
      <c r="G40" s="292" t="s">
        <v>3647</v>
      </c>
      <c r="H40" s="292"/>
      <c r="I40" s="292"/>
      <c r="J40" s="292"/>
      <c r="K40" s="290"/>
    </row>
    <row r="41" s="1" customFormat="1" ht="15" customHeight="1">
      <c r="B41" s="293"/>
      <c r="C41" s="294"/>
      <c r="D41" s="292"/>
      <c r="E41" s="295" t="s">
        <v>123</v>
      </c>
      <c r="F41" s="292"/>
      <c r="G41" s="292" t="s">
        <v>3648</v>
      </c>
      <c r="H41" s="292"/>
      <c r="I41" s="292"/>
      <c r="J41" s="292"/>
      <c r="K41" s="290"/>
    </row>
    <row r="42" s="1" customFormat="1" ht="15" customHeight="1">
      <c r="B42" s="293"/>
      <c r="C42" s="294"/>
      <c r="D42" s="292"/>
      <c r="E42" s="295" t="s">
        <v>3649</v>
      </c>
      <c r="F42" s="292"/>
      <c r="G42" s="292" t="s">
        <v>3650</v>
      </c>
      <c r="H42" s="292"/>
      <c r="I42" s="292"/>
      <c r="J42" s="292"/>
      <c r="K42" s="290"/>
    </row>
    <row r="43" s="1" customFormat="1" ht="15" customHeight="1">
      <c r="B43" s="293"/>
      <c r="C43" s="294"/>
      <c r="D43" s="292"/>
      <c r="E43" s="295"/>
      <c r="F43" s="292"/>
      <c r="G43" s="292" t="s">
        <v>3651</v>
      </c>
      <c r="H43" s="292"/>
      <c r="I43" s="292"/>
      <c r="J43" s="292"/>
      <c r="K43" s="290"/>
    </row>
    <row r="44" s="1" customFormat="1" ht="15" customHeight="1">
      <c r="B44" s="293"/>
      <c r="C44" s="294"/>
      <c r="D44" s="292"/>
      <c r="E44" s="295" t="s">
        <v>3652</v>
      </c>
      <c r="F44" s="292"/>
      <c r="G44" s="292" t="s">
        <v>3653</v>
      </c>
      <c r="H44" s="292"/>
      <c r="I44" s="292"/>
      <c r="J44" s="292"/>
      <c r="K44" s="290"/>
    </row>
    <row r="45" s="1" customFormat="1" ht="15" customHeight="1">
      <c r="B45" s="293"/>
      <c r="C45" s="294"/>
      <c r="D45" s="292"/>
      <c r="E45" s="295" t="s">
        <v>125</v>
      </c>
      <c r="F45" s="292"/>
      <c r="G45" s="292" t="s">
        <v>3654</v>
      </c>
      <c r="H45" s="292"/>
      <c r="I45" s="292"/>
      <c r="J45" s="292"/>
      <c r="K45" s="290"/>
    </row>
    <row r="46" s="1" customFormat="1" ht="12.75" customHeight="1">
      <c r="B46" s="293"/>
      <c r="C46" s="294"/>
      <c r="D46" s="292"/>
      <c r="E46" s="292"/>
      <c r="F46" s="292"/>
      <c r="G46" s="292"/>
      <c r="H46" s="292"/>
      <c r="I46" s="292"/>
      <c r="J46" s="292"/>
      <c r="K46" s="290"/>
    </row>
    <row r="47" s="1" customFormat="1" ht="15" customHeight="1">
      <c r="B47" s="293"/>
      <c r="C47" s="294"/>
      <c r="D47" s="292" t="s">
        <v>3655</v>
      </c>
      <c r="E47" s="292"/>
      <c r="F47" s="292"/>
      <c r="G47" s="292"/>
      <c r="H47" s="292"/>
      <c r="I47" s="292"/>
      <c r="J47" s="292"/>
      <c r="K47" s="290"/>
    </row>
    <row r="48" s="1" customFormat="1" ht="15" customHeight="1">
      <c r="B48" s="293"/>
      <c r="C48" s="294"/>
      <c r="D48" s="294"/>
      <c r="E48" s="292" t="s">
        <v>3656</v>
      </c>
      <c r="F48" s="292"/>
      <c r="G48" s="292"/>
      <c r="H48" s="292"/>
      <c r="I48" s="292"/>
      <c r="J48" s="292"/>
      <c r="K48" s="290"/>
    </row>
    <row r="49" s="1" customFormat="1" ht="15" customHeight="1">
      <c r="B49" s="293"/>
      <c r="C49" s="294"/>
      <c r="D49" s="294"/>
      <c r="E49" s="292" t="s">
        <v>3657</v>
      </c>
      <c r="F49" s="292"/>
      <c r="G49" s="292"/>
      <c r="H49" s="292"/>
      <c r="I49" s="292"/>
      <c r="J49" s="292"/>
      <c r="K49" s="290"/>
    </row>
    <row r="50" s="1" customFormat="1" ht="15" customHeight="1">
      <c r="B50" s="293"/>
      <c r="C50" s="294"/>
      <c r="D50" s="294"/>
      <c r="E50" s="292" t="s">
        <v>3658</v>
      </c>
      <c r="F50" s="292"/>
      <c r="G50" s="292"/>
      <c r="H50" s="292"/>
      <c r="I50" s="292"/>
      <c r="J50" s="292"/>
      <c r="K50" s="290"/>
    </row>
    <row r="51" s="1" customFormat="1" ht="15" customHeight="1">
      <c r="B51" s="293"/>
      <c r="C51" s="294"/>
      <c r="D51" s="292" t="s">
        <v>3659</v>
      </c>
      <c r="E51" s="292"/>
      <c r="F51" s="292"/>
      <c r="G51" s="292"/>
      <c r="H51" s="292"/>
      <c r="I51" s="292"/>
      <c r="J51" s="292"/>
      <c r="K51" s="290"/>
    </row>
    <row r="52" s="1" customFormat="1" ht="25.5" customHeight="1">
      <c r="B52" s="288"/>
      <c r="C52" s="289" t="s">
        <v>3660</v>
      </c>
      <c r="D52" s="289"/>
      <c r="E52" s="289"/>
      <c r="F52" s="289"/>
      <c r="G52" s="289"/>
      <c r="H52" s="289"/>
      <c r="I52" s="289"/>
      <c r="J52" s="289"/>
      <c r="K52" s="290"/>
    </row>
    <row r="53" s="1" customFormat="1" ht="5.25" customHeight="1">
      <c r="B53" s="288"/>
      <c r="C53" s="291"/>
      <c r="D53" s="291"/>
      <c r="E53" s="291"/>
      <c r="F53" s="291"/>
      <c r="G53" s="291"/>
      <c r="H53" s="291"/>
      <c r="I53" s="291"/>
      <c r="J53" s="291"/>
      <c r="K53" s="290"/>
    </row>
    <row r="54" s="1" customFormat="1" ht="15" customHeight="1">
      <c r="B54" s="288"/>
      <c r="C54" s="292" t="s">
        <v>3661</v>
      </c>
      <c r="D54" s="292"/>
      <c r="E54" s="292"/>
      <c r="F54" s="292"/>
      <c r="G54" s="292"/>
      <c r="H54" s="292"/>
      <c r="I54" s="292"/>
      <c r="J54" s="292"/>
      <c r="K54" s="290"/>
    </row>
    <row r="55" s="1" customFormat="1" ht="15" customHeight="1">
      <c r="B55" s="288"/>
      <c r="C55" s="292" t="s">
        <v>3662</v>
      </c>
      <c r="D55" s="292"/>
      <c r="E55" s="292"/>
      <c r="F55" s="292"/>
      <c r="G55" s="292"/>
      <c r="H55" s="292"/>
      <c r="I55" s="292"/>
      <c r="J55" s="292"/>
      <c r="K55" s="290"/>
    </row>
    <row r="56" s="1" customFormat="1" ht="12.75" customHeight="1">
      <c r="B56" s="288"/>
      <c r="C56" s="292"/>
      <c r="D56" s="292"/>
      <c r="E56" s="292"/>
      <c r="F56" s="292"/>
      <c r="G56" s="292"/>
      <c r="H56" s="292"/>
      <c r="I56" s="292"/>
      <c r="J56" s="292"/>
      <c r="K56" s="290"/>
    </row>
    <row r="57" s="1" customFormat="1" ht="15" customHeight="1">
      <c r="B57" s="288"/>
      <c r="C57" s="292" t="s">
        <v>3663</v>
      </c>
      <c r="D57" s="292"/>
      <c r="E57" s="292"/>
      <c r="F57" s="292"/>
      <c r="G57" s="292"/>
      <c r="H57" s="292"/>
      <c r="I57" s="292"/>
      <c r="J57" s="292"/>
      <c r="K57" s="290"/>
    </row>
    <row r="58" s="1" customFormat="1" ht="15" customHeight="1">
      <c r="B58" s="288"/>
      <c r="C58" s="294"/>
      <c r="D58" s="292" t="s">
        <v>3664</v>
      </c>
      <c r="E58" s="292"/>
      <c r="F58" s="292"/>
      <c r="G58" s="292"/>
      <c r="H58" s="292"/>
      <c r="I58" s="292"/>
      <c r="J58" s="292"/>
      <c r="K58" s="290"/>
    </row>
    <row r="59" s="1" customFormat="1" ht="15" customHeight="1">
      <c r="B59" s="288"/>
      <c r="C59" s="294"/>
      <c r="D59" s="292" t="s">
        <v>3665</v>
      </c>
      <c r="E59" s="292"/>
      <c r="F59" s="292"/>
      <c r="G59" s="292"/>
      <c r="H59" s="292"/>
      <c r="I59" s="292"/>
      <c r="J59" s="292"/>
      <c r="K59" s="290"/>
    </row>
    <row r="60" s="1" customFormat="1" ht="15" customHeight="1">
      <c r="B60" s="288"/>
      <c r="C60" s="294"/>
      <c r="D60" s="292" t="s">
        <v>3666</v>
      </c>
      <c r="E60" s="292"/>
      <c r="F60" s="292"/>
      <c r="G60" s="292"/>
      <c r="H60" s="292"/>
      <c r="I60" s="292"/>
      <c r="J60" s="292"/>
      <c r="K60" s="290"/>
    </row>
    <row r="61" s="1" customFormat="1" ht="15" customHeight="1">
      <c r="B61" s="288"/>
      <c r="C61" s="294"/>
      <c r="D61" s="292" t="s">
        <v>3667</v>
      </c>
      <c r="E61" s="292"/>
      <c r="F61" s="292"/>
      <c r="G61" s="292"/>
      <c r="H61" s="292"/>
      <c r="I61" s="292"/>
      <c r="J61" s="292"/>
      <c r="K61" s="290"/>
    </row>
    <row r="62" s="1" customFormat="1" ht="15" customHeight="1">
      <c r="B62" s="288"/>
      <c r="C62" s="294"/>
      <c r="D62" s="297" t="s">
        <v>3668</v>
      </c>
      <c r="E62" s="297"/>
      <c r="F62" s="297"/>
      <c r="G62" s="297"/>
      <c r="H62" s="297"/>
      <c r="I62" s="297"/>
      <c r="J62" s="297"/>
      <c r="K62" s="290"/>
    </row>
    <row r="63" s="1" customFormat="1" ht="15" customHeight="1">
      <c r="B63" s="288"/>
      <c r="C63" s="294"/>
      <c r="D63" s="292" t="s">
        <v>3669</v>
      </c>
      <c r="E63" s="292"/>
      <c r="F63" s="292"/>
      <c r="G63" s="292"/>
      <c r="H63" s="292"/>
      <c r="I63" s="292"/>
      <c r="J63" s="292"/>
      <c r="K63" s="290"/>
    </row>
    <row r="64" s="1" customFormat="1" ht="12.75" customHeight="1">
      <c r="B64" s="288"/>
      <c r="C64" s="294"/>
      <c r="D64" s="294"/>
      <c r="E64" s="298"/>
      <c r="F64" s="294"/>
      <c r="G64" s="294"/>
      <c r="H64" s="294"/>
      <c r="I64" s="294"/>
      <c r="J64" s="294"/>
      <c r="K64" s="290"/>
    </row>
    <row r="65" s="1" customFormat="1" ht="15" customHeight="1">
      <c r="B65" s="288"/>
      <c r="C65" s="294"/>
      <c r="D65" s="292" t="s">
        <v>3670</v>
      </c>
      <c r="E65" s="292"/>
      <c r="F65" s="292"/>
      <c r="G65" s="292"/>
      <c r="H65" s="292"/>
      <c r="I65" s="292"/>
      <c r="J65" s="292"/>
      <c r="K65" s="290"/>
    </row>
    <row r="66" s="1" customFormat="1" ht="15" customHeight="1">
      <c r="B66" s="288"/>
      <c r="C66" s="294"/>
      <c r="D66" s="297" t="s">
        <v>3671</v>
      </c>
      <c r="E66" s="297"/>
      <c r="F66" s="297"/>
      <c r="G66" s="297"/>
      <c r="H66" s="297"/>
      <c r="I66" s="297"/>
      <c r="J66" s="297"/>
      <c r="K66" s="290"/>
    </row>
    <row r="67" s="1" customFormat="1" ht="15" customHeight="1">
      <c r="B67" s="288"/>
      <c r="C67" s="294"/>
      <c r="D67" s="292" t="s">
        <v>3672</v>
      </c>
      <c r="E67" s="292"/>
      <c r="F67" s="292"/>
      <c r="G67" s="292"/>
      <c r="H67" s="292"/>
      <c r="I67" s="292"/>
      <c r="J67" s="292"/>
      <c r="K67" s="290"/>
    </row>
    <row r="68" s="1" customFormat="1" ht="15" customHeight="1">
      <c r="B68" s="288"/>
      <c r="C68" s="294"/>
      <c r="D68" s="292" t="s">
        <v>3673</v>
      </c>
      <c r="E68" s="292"/>
      <c r="F68" s="292"/>
      <c r="G68" s="292"/>
      <c r="H68" s="292"/>
      <c r="I68" s="292"/>
      <c r="J68" s="292"/>
      <c r="K68" s="290"/>
    </row>
    <row r="69" s="1" customFormat="1" ht="15" customHeight="1">
      <c r="B69" s="288"/>
      <c r="C69" s="294"/>
      <c r="D69" s="292" t="s">
        <v>3674</v>
      </c>
      <c r="E69" s="292"/>
      <c r="F69" s="292"/>
      <c r="G69" s="292"/>
      <c r="H69" s="292"/>
      <c r="I69" s="292"/>
      <c r="J69" s="292"/>
      <c r="K69" s="290"/>
    </row>
    <row r="70" s="1" customFormat="1" ht="15" customHeight="1">
      <c r="B70" s="288"/>
      <c r="C70" s="294"/>
      <c r="D70" s="292" t="s">
        <v>3675</v>
      </c>
      <c r="E70" s="292"/>
      <c r="F70" s="292"/>
      <c r="G70" s="292"/>
      <c r="H70" s="292"/>
      <c r="I70" s="292"/>
      <c r="J70" s="292"/>
      <c r="K70" s="290"/>
    </row>
    <row r="71" s="1" customFormat="1" ht="12.75" customHeight="1">
      <c r="B71" s="299"/>
      <c r="C71" s="300"/>
      <c r="D71" s="300"/>
      <c r="E71" s="300"/>
      <c r="F71" s="300"/>
      <c r="G71" s="300"/>
      <c r="H71" s="300"/>
      <c r="I71" s="300"/>
      <c r="J71" s="300"/>
      <c r="K71" s="301"/>
    </row>
    <row r="72" s="1" customFormat="1" ht="18.75" customHeight="1">
      <c r="B72" s="302"/>
      <c r="C72" s="302"/>
      <c r="D72" s="302"/>
      <c r="E72" s="302"/>
      <c r="F72" s="302"/>
      <c r="G72" s="302"/>
      <c r="H72" s="302"/>
      <c r="I72" s="302"/>
      <c r="J72" s="302"/>
      <c r="K72" s="303"/>
    </row>
    <row r="73" s="1" customFormat="1" ht="18.75" customHeight="1">
      <c r="B73" s="303"/>
      <c r="C73" s="303"/>
      <c r="D73" s="303"/>
      <c r="E73" s="303"/>
      <c r="F73" s="303"/>
      <c r="G73" s="303"/>
      <c r="H73" s="303"/>
      <c r="I73" s="303"/>
      <c r="J73" s="303"/>
      <c r="K73" s="303"/>
    </row>
    <row r="74" s="1" customFormat="1" ht="7.5" customHeight="1">
      <c r="B74" s="304"/>
      <c r="C74" s="305"/>
      <c r="D74" s="305"/>
      <c r="E74" s="305"/>
      <c r="F74" s="305"/>
      <c r="G74" s="305"/>
      <c r="H74" s="305"/>
      <c r="I74" s="305"/>
      <c r="J74" s="305"/>
      <c r="K74" s="306"/>
    </row>
    <row r="75" s="1" customFormat="1" ht="45" customHeight="1">
      <c r="B75" s="307"/>
      <c r="C75" s="308" t="s">
        <v>3676</v>
      </c>
      <c r="D75" s="308"/>
      <c r="E75" s="308"/>
      <c r="F75" s="308"/>
      <c r="G75" s="308"/>
      <c r="H75" s="308"/>
      <c r="I75" s="308"/>
      <c r="J75" s="308"/>
      <c r="K75" s="309"/>
    </row>
    <row r="76" s="1" customFormat="1" ht="17.25" customHeight="1">
      <c r="B76" s="307"/>
      <c r="C76" s="310" t="s">
        <v>3677</v>
      </c>
      <c r="D76" s="310"/>
      <c r="E76" s="310"/>
      <c r="F76" s="310" t="s">
        <v>3678</v>
      </c>
      <c r="G76" s="311"/>
      <c r="H76" s="310" t="s">
        <v>54</v>
      </c>
      <c r="I76" s="310" t="s">
        <v>57</v>
      </c>
      <c r="J76" s="310" t="s">
        <v>3679</v>
      </c>
      <c r="K76" s="309"/>
    </row>
    <row r="77" s="1" customFormat="1" ht="17.25" customHeight="1">
      <c r="B77" s="307"/>
      <c r="C77" s="312" t="s">
        <v>3680</v>
      </c>
      <c r="D77" s="312"/>
      <c r="E77" s="312"/>
      <c r="F77" s="313" t="s">
        <v>3681</v>
      </c>
      <c r="G77" s="314"/>
      <c r="H77" s="312"/>
      <c r="I77" s="312"/>
      <c r="J77" s="312" t="s">
        <v>3682</v>
      </c>
      <c r="K77" s="309"/>
    </row>
    <row r="78" s="1" customFormat="1" ht="5.25" customHeight="1">
      <c r="B78" s="307"/>
      <c r="C78" s="315"/>
      <c r="D78" s="315"/>
      <c r="E78" s="315"/>
      <c r="F78" s="315"/>
      <c r="G78" s="316"/>
      <c r="H78" s="315"/>
      <c r="I78" s="315"/>
      <c r="J78" s="315"/>
      <c r="K78" s="309"/>
    </row>
    <row r="79" s="1" customFormat="1" ht="15" customHeight="1">
      <c r="B79" s="307"/>
      <c r="C79" s="295" t="s">
        <v>53</v>
      </c>
      <c r="D79" s="317"/>
      <c r="E79" s="317"/>
      <c r="F79" s="318" t="s">
        <v>3683</v>
      </c>
      <c r="G79" s="319"/>
      <c r="H79" s="295" t="s">
        <v>3684</v>
      </c>
      <c r="I79" s="295" t="s">
        <v>3685</v>
      </c>
      <c r="J79" s="295">
        <v>20</v>
      </c>
      <c r="K79" s="309"/>
    </row>
    <row r="80" s="1" customFormat="1" ht="15" customHeight="1">
      <c r="B80" s="307"/>
      <c r="C80" s="295" t="s">
        <v>3686</v>
      </c>
      <c r="D80" s="295"/>
      <c r="E80" s="295"/>
      <c r="F80" s="318" t="s">
        <v>3683</v>
      </c>
      <c r="G80" s="319"/>
      <c r="H80" s="295" t="s">
        <v>3687</v>
      </c>
      <c r="I80" s="295" t="s">
        <v>3685</v>
      </c>
      <c r="J80" s="295">
        <v>120</v>
      </c>
      <c r="K80" s="309"/>
    </row>
    <row r="81" s="1" customFormat="1" ht="15" customHeight="1">
      <c r="B81" s="320"/>
      <c r="C81" s="295" t="s">
        <v>3688</v>
      </c>
      <c r="D81" s="295"/>
      <c r="E81" s="295"/>
      <c r="F81" s="318" t="s">
        <v>3689</v>
      </c>
      <c r="G81" s="319"/>
      <c r="H81" s="295" t="s">
        <v>3690</v>
      </c>
      <c r="I81" s="295" t="s">
        <v>3685</v>
      </c>
      <c r="J81" s="295">
        <v>50</v>
      </c>
      <c r="K81" s="309"/>
    </row>
    <row r="82" s="1" customFormat="1" ht="15" customHeight="1">
      <c r="B82" s="320"/>
      <c r="C82" s="295" t="s">
        <v>3691</v>
      </c>
      <c r="D82" s="295"/>
      <c r="E82" s="295"/>
      <c r="F82" s="318" t="s">
        <v>3683</v>
      </c>
      <c r="G82" s="319"/>
      <c r="H82" s="295" t="s">
        <v>3692</v>
      </c>
      <c r="I82" s="295" t="s">
        <v>3693</v>
      </c>
      <c r="J82" s="295"/>
      <c r="K82" s="309"/>
    </row>
    <row r="83" s="1" customFormat="1" ht="15" customHeight="1">
      <c r="B83" s="320"/>
      <c r="C83" s="321" t="s">
        <v>3694</v>
      </c>
      <c r="D83" s="321"/>
      <c r="E83" s="321"/>
      <c r="F83" s="322" t="s">
        <v>3689</v>
      </c>
      <c r="G83" s="321"/>
      <c r="H83" s="321" t="s">
        <v>3695</v>
      </c>
      <c r="I83" s="321" t="s">
        <v>3685</v>
      </c>
      <c r="J83" s="321">
        <v>15</v>
      </c>
      <c r="K83" s="309"/>
    </row>
    <row r="84" s="1" customFormat="1" ht="15" customHeight="1">
      <c r="B84" s="320"/>
      <c r="C84" s="321" t="s">
        <v>3696</v>
      </c>
      <c r="D84" s="321"/>
      <c r="E84" s="321"/>
      <c r="F84" s="322" t="s">
        <v>3689</v>
      </c>
      <c r="G84" s="321"/>
      <c r="H84" s="321" t="s">
        <v>3697</v>
      </c>
      <c r="I84" s="321" t="s">
        <v>3685</v>
      </c>
      <c r="J84" s="321">
        <v>15</v>
      </c>
      <c r="K84" s="309"/>
    </row>
    <row r="85" s="1" customFormat="1" ht="15" customHeight="1">
      <c r="B85" s="320"/>
      <c r="C85" s="321" t="s">
        <v>3698</v>
      </c>
      <c r="D85" s="321"/>
      <c r="E85" s="321"/>
      <c r="F85" s="322" t="s">
        <v>3689</v>
      </c>
      <c r="G85" s="321"/>
      <c r="H85" s="321" t="s">
        <v>3699</v>
      </c>
      <c r="I85" s="321" t="s">
        <v>3685</v>
      </c>
      <c r="J85" s="321">
        <v>20</v>
      </c>
      <c r="K85" s="309"/>
    </row>
    <row r="86" s="1" customFormat="1" ht="15" customHeight="1">
      <c r="B86" s="320"/>
      <c r="C86" s="321" t="s">
        <v>3700</v>
      </c>
      <c r="D86" s="321"/>
      <c r="E86" s="321"/>
      <c r="F86" s="322" t="s">
        <v>3689</v>
      </c>
      <c r="G86" s="321"/>
      <c r="H86" s="321" t="s">
        <v>3701</v>
      </c>
      <c r="I86" s="321" t="s">
        <v>3685</v>
      </c>
      <c r="J86" s="321">
        <v>20</v>
      </c>
      <c r="K86" s="309"/>
    </row>
    <row r="87" s="1" customFormat="1" ht="15" customHeight="1">
      <c r="B87" s="320"/>
      <c r="C87" s="295" t="s">
        <v>3702</v>
      </c>
      <c r="D87" s="295"/>
      <c r="E87" s="295"/>
      <c r="F87" s="318" t="s">
        <v>3689</v>
      </c>
      <c r="G87" s="319"/>
      <c r="H87" s="295" t="s">
        <v>3703</v>
      </c>
      <c r="I87" s="295" t="s">
        <v>3685</v>
      </c>
      <c r="J87" s="295">
        <v>50</v>
      </c>
      <c r="K87" s="309"/>
    </row>
    <row r="88" s="1" customFormat="1" ht="15" customHeight="1">
      <c r="B88" s="320"/>
      <c r="C88" s="295" t="s">
        <v>3704</v>
      </c>
      <c r="D88" s="295"/>
      <c r="E88" s="295"/>
      <c r="F88" s="318" t="s">
        <v>3689</v>
      </c>
      <c r="G88" s="319"/>
      <c r="H88" s="295" t="s">
        <v>3705</v>
      </c>
      <c r="I88" s="295" t="s">
        <v>3685</v>
      </c>
      <c r="J88" s="295">
        <v>20</v>
      </c>
      <c r="K88" s="309"/>
    </row>
    <row r="89" s="1" customFormat="1" ht="15" customHeight="1">
      <c r="B89" s="320"/>
      <c r="C89" s="295" t="s">
        <v>3706</v>
      </c>
      <c r="D89" s="295"/>
      <c r="E89" s="295"/>
      <c r="F89" s="318" t="s">
        <v>3689</v>
      </c>
      <c r="G89" s="319"/>
      <c r="H89" s="295" t="s">
        <v>3707</v>
      </c>
      <c r="I89" s="295" t="s">
        <v>3685</v>
      </c>
      <c r="J89" s="295">
        <v>20</v>
      </c>
      <c r="K89" s="309"/>
    </row>
    <row r="90" s="1" customFormat="1" ht="15" customHeight="1">
      <c r="B90" s="320"/>
      <c r="C90" s="295" t="s">
        <v>3708</v>
      </c>
      <c r="D90" s="295"/>
      <c r="E90" s="295"/>
      <c r="F90" s="318" t="s">
        <v>3689</v>
      </c>
      <c r="G90" s="319"/>
      <c r="H90" s="295" t="s">
        <v>3709</v>
      </c>
      <c r="I90" s="295" t="s">
        <v>3685</v>
      </c>
      <c r="J90" s="295">
        <v>50</v>
      </c>
      <c r="K90" s="309"/>
    </row>
    <row r="91" s="1" customFormat="1" ht="15" customHeight="1">
      <c r="B91" s="320"/>
      <c r="C91" s="295" t="s">
        <v>3710</v>
      </c>
      <c r="D91" s="295"/>
      <c r="E91" s="295"/>
      <c r="F91" s="318" t="s">
        <v>3689</v>
      </c>
      <c r="G91" s="319"/>
      <c r="H91" s="295" t="s">
        <v>3710</v>
      </c>
      <c r="I91" s="295" t="s">
        <v>3685</v>
      </c>
      <c r="J91" s="295">
        <v>50</v>
      </c>
      <c r="K91" s="309"/>
    </row>
    <row r="92" s="1" customFormat="1" ht="15" customHeight="1">
      <c r="B92" s="320"/>
      <c r="C92" s="295" t="s">
        <v>3711</v>
      </c>
      <c r="D92" s="295"/>
      <c r="E92" s="295"/>
      <c r="F92" s="318" t="s">
        <v>3689</v>
      </c>
      <c r="G92" s="319"/>
      <c r="H92" s="295" t="s">
        <v>3712</v>
      </c>
      <c r="I92" s="295" t="s">
        <v>3685</v>
      </c>
      <c r="J92" s="295">
        <v>255</v>
      </c>
      <c r="K92" s="309"/>
    </row>
    <row r="93" s="1" customFormat="1" ht="15" customHeight="1">
      <c r="B93" s="320"/>
      <c r="C93" s="295" t="s">
        <v>3713</v>
      </c>
      <c r="D93" s="295"/>
      <c r="E93" s="295"/>
      <c r="F93" s="318" t="s">
        <v>3683</v>
      </c>
      <c r="G93" s="319"/>
      <c r="H93" s="295" t="s">
        <v>3714</v>
      </c>
      <c r="I93" s="295" t="s">
        <v>3715</v>
      </c>
      <c r="J93" s="295"/>
      <c r="K93" s="309"/>
    </row>
    <row r="94" s="1" customFormat="1" ht="15" customHeight="1">
      <c r="B94" s="320"/>
      <c r="C94" s="295" t="s">
        <v>3716</v>
      </c>
      <c r="D94" s="295"/>
      <c r="E94" s="295"/>
      <c r="F94" s="318" t="s">
        <v>3683</v>
      </c>
      <c r="G94" s="319"/>
      <c r="H94" s="295" t="s">
        <v>3717</v>
      </c>
      <c r="I94" s="295" t="s">
        <v>3718</v>
      </c>
      <c r="J94" s="295"/>
      <c r="K94" s="309"/>
    </row>
    <row r="95" s="1" customFormat="1" ht="15" customHeight="1">
      <c r="B95" s="320"/>
      <c r="C95" s="295" t="s">
        <v>3719</v>
      </c>
      <c r="D95" s="295"/>
      <c r="E95" s="295"/>
      <c r="F95" s="318" t="s">
        <v>3683</v>
      </c>
      <c r="G95" s="319"/>
      <c r="H95" s="295" t="s">
        <v>3719</v>
      </c>
      <c r="I95" s="295" t="s">
        <v>3718</v>
      </c>
      <c r="J95" s="295"/>
      <c r="K95" s="309"/>
    </row>
    <row r="96" s="1" customFormat="1" ht="15" customHeight="1">
      <c r="B96" s="320"/>
      <c r="C96" s="295" t="s">
        <v>38</v>
      </c>
      <c r="D96" s="295"/>
      <c r="E96" s="295"/>
      <c r="F96" s="318" t="s">
        <v>3683</v>
      </c>
      <c r="G96" s="319"/>
      <c r="H96" s="295" t="s">
        <v>3720</v>
      </c>
      <c r="I96" s="295" t="s">
        <v>3718</v>
      </c>
      <c r="J96" s="295"/>
      <c r="K96" s="309"/>
    </row>
    <row r="97" s="1" customFormat="1" ht="15" customHeight="1">
      <c r="B97" s="320"/>
      <c r="C97" s="295" t="s">
        <v>48</v>
      </c>
      <c r="D97" s="295"/>
      <c r="E97" s="295"/>
      <c r="F97" s="318" t="s">
        <v>3683</v>
      </c>
      <c r="G97" s="319"/>
      <c r="H97" s="295" t="s">
        <v>3721</v>
      </c>
      <c r="I97" s="295" t="s">
        <v>3718</v>
      </c>
      <c r="J97" s="295"/>
      <c r="K97" s="309"/>
    </row>
    <row r="98" s="1" customFormat="1" ht="15" customHeight="1">
      <c r="B98" s="323"/>
      <c r="C98" s="324"/>
      <c r="D98" s="324"/>
      <c r="E98" s="324"/>
      <c r="F98" s="324"/>
      <c r="G98" s="324"/>
      <c r="H98" s="324"/>
      <c r="I98" s="324"/>
      <c r="J98" s="324"/>
      <c r="K98" s="325"/>
    </row>
    <row r="99" s="1" customFormat="1" ht="18.75" customHeight="1">
      <c r="B99" s="326"/>
      <c r="C99" s="327"/>
      <c r="D99" s="327"/>
      <c r="E99" s="327"/>
      <c r="F99" s="327"/>
      <c r="G99" s="327"/>
      <c r="H99" s="327"/>
      <c r="I99" s="327"/>
      <c r="J99" s="327"/>
      <c r="K99" s="326"/>
    </row>
    <row r="100" s="1" customFormat="1" ht="18.75" customHeight="1">
      <c r="B100" s="303"/>
      <c r="C100" s="303"/>
      <c r="D100" s="303"/>
      <c r="E100" s="303"/>
      <c r="F100" s="303"/>
      <c r="G100" s="303"/>
      <c r="H100" s="303"/>
      <c r="I100" s="303"/>
      <c r="J100" s="303"/>
      <c r="K100" s="303"/>
    </row>
    <row r="101" s="1" customFormat="1" ht="7.5" customHeight="1">
      <c r="B101" s="304"/>
      <c r="C101" s="305"/>
      <c r="D101" s="305"/>
      <c r="E101" s="305"/>
      <c r="F101" s="305"/>
      <c r="G101" s="305"/>
      <c r="H101" s="305"/>
      <c r="I101" s="305"/>
      <c r="J101" s="305"/>
      <c r="K101" s="306"/>
    </row>
    <row r="102" s="1" customFormat="1" ht="45" customHeight="1">
      <c r="B102" s="307"/>
      <c r="C102" s="308" t="s">
        <v>3722</v>
      </c>
      <c r="D102" s="308"/>
      <c r="E102" s="308"/>
      <c r="F102" s="308"/>
      <c r="G102" s="308"/>
      <c r="H102" s="308"/>
      <c r="I102" s="308"/>
      <c r="J102" s="308"/>
      <c r="K102" s="309"/>
    </row>
    <row r="103" s="1" customFormat="1" ht="17.25" customHeight="1">
      <c r="B103" s="307"/>
      <c r="C103" s="310" t="s">
        <v>3677</v>
      </c>
      <c r="D103" s="310"/>
      <c r="E103" s="310"/>
      <c r="F103" s="310" t="s">
        <v>3678</v>
      </c>
      <c r="G103" s="311"/>
      <c r="H103" s="310" t="s">
        <v>54</v>
      </c>
      <c r="I103" s="310" t="s">
        <v>57</v>
      </c>
      <c r="J103" s="310" t="s">
        <v>3679</v>
      </c>
      <c r="K103" s="309"/>
    </row>
    <row r="104" s="1" customFormat="1" ht="17.25" customHeight="1">
      <c r="B104" s="307"/>
      <c r="C104" s="312" t="s">
        <v>3680</v>
      </c>
      <c r="D104" s="312"/>
      <c r="E104" s="312"/>
      <c r="F104" s="313" t="s">
        <v>3681</v>
      </c>
      <c r="G104" s="314"/>
      <c r="H104" s="312"/>
      <c r="I104" s="312"/>
      <c r="J104" s="312" t="s">
        <v>3682</v>
      </c>
      <c r="K104" s="309"/>
    </row>
    <row r="105" s="1" customFormat="1" ht="5.25" customHeight="1">
      <c r="B105" s="307"/>
      <c r="C105" s="310"/>
      <c r="D105" s="310"/>
      <c r="E105" s="310"/>
      <c r="F105" s="310"/>
      <c r="G105" s="328"/>
      <c r="H105" s="310"/>
      <c r="I105" s="310"/>
      <c r="J105" s="310"/>
      <c r="K105" s="309"/>
    </row>
    <row r="106" s="1" customFormat="1" ht="15" customHeight="1">
      <c r="B106" s="307"/>
      <c r="C106" s="295" t="s">
        <v>53</v>
      </c>
      <c r="D106" s="317"/>
      <c r="E106" s="317"/>
      <c r="F106" s="318" t="s">
        <v>3683</v>
      </c>
      <c r="G106" s="295"/>
      <c r="H106" s="295" t="s">
        <v>3723</v>
      </c>
      <c r="I106" s="295" t="s">
        <v>3685</v>
      </c>
      <c r="J106" s="295">
        <v>20</v>
      </c>
      <c r="K106" s="309"/>
    </row>
    <row r="107" s="1" customFormat="1" ht="15" customHeight="1">
      <c r="B107" s="307"/>
      <c r="C107" s="295" t="s">
        <v>3686</v>
      </c>
      <c r="D107" s="295"/>
      <c r="E107" s="295"/>
      <c r="F107" s="318" t="s">
        <v>3683</v>
      </c>
      <c r="G107" s="295"/>
      <c r="H107" s="295" t="s">
        <v>3723</v>
      </c>
      <c r="I107" s="295" t="s">
        <v>3685</v>
      </c>
      <c r="J107" s="295">
        <v>120</v>
      </c>
      <c r="K107" s="309"/>
    </row>
    <row r="108" s="1" customFormat="1" ht="15" customHeight="1">
      <c r="B108" s="320"/>
      <c r="C108" s="295" t="s">
        <v>3688</v>
      </c>
      <c r="D108" s="295"/>
      <c r="E108" s="295"/>
      <c r="F108" s="318" t="s">
        <v>3689</v>
      </c>
      <c r="G108" s="295"/>
      <c r="H108" s="295" t="s">
        <v>3723</v>
      </c>
      <c r="I108" s="295" t="s">
        <v>3685</v>
      </c>
      <c r="J108" s="295">
        <v>50</v>
      </c>
      <c r="K108" s="309"/>
    </row>
    <row r="109" s="1" customFormat="1" ht="15" customHeight="1">
      <c r="B109" s="320"/>
      <c r="C109" s="295" t="s">
        <v>3691</v>
      </c>
      <c r="D109" s="295"/>
      <c r="E109" s="295"/>
      <c r="F109" s="318" t="s">
        <v>3683</v>
      </c>
      <c r="G109" s="295"/>
      <c r="H109" s="295" t="s">
        <v>3723</v>
      </c>
      <c r="I109" s="295" t="s">
        <v>3693</v>
      </c>
      <c r="J109" s="295"/>
      <c r="K109" s="309"/>
    </row>
    <row r="110" s="1" customFormat="1" ht="15" customHeight="1">
      <c r="B110" s="320"/>
      <c r="C110" s="295" t="s">
        <v>3702</v>
      </c>
      <c r="D110" s="295"/>
      <c r="E110" s="295"/>
      <c r="F110" s="318" t="s">
        <v>3689</v>
      </c>
      <c r="G110" s="295"/>
      <c r="H110" s="295" t="s">
        <v>3723</v>
      </c>
      <c r="I110" s="295" t="s">
        <v>3685</v>
      </c>
      <c r="J110" s="295">
        <v>50</v>
      </c>
      <c r="K110" s="309"/>
    </row>
    <row r="111" s="1" customFormat="1" ht="15" customHeight="1">
      <c r="B111" s="320"/>
      <c r="C111" s="295" t="s">
        <v>3710</v>
      </c>
      <c r="D111" s="295"/>
      <c r="E111" s="295"/>
      <c r="F111" s="318" t="s">
        <v>3689</v>
      </c>
      <c r="G111" s="295"/>
      <c r="H111" s="295" t="s">
        <v>3723</v>
      </c>
      <c r="I111" s="295" t="s">
        <v>3685</v>
      </c>
      <c r="J111" s="295">
        <v>50</v>
      </c>
      <c r="K111" s="309"/>
    </row>
    <row r="112" s="1" customFormat="1" ht="15" customHeight="1">
      <c r="B112" s="320"/>
      <c r="C112" s="295" t="s">
        <v>3708</v>
      </c>
      <c r="D112" s="295"/>
      <c r="E112" s="295"/>
      <c r="F112" s="318" t="s">
        <v>3689</v>
      </c>
      <c r="G112" s="295"/>
      <c r="H112" s="295" t="s">
        <v>3723</v>
      </c>
      <c r="I112" s="295" t="s">
        <v>3685</v>
      </c>
      <c r="J112" s="295">
        <v>50</v>
      </c>
      <c r="K112" s="309"/>
    </row>
    <row r="113" s="1" customFormat="1" ht="15" customHeight="1">
      <c r="B113" s="320"/>
      <c r="C113" s="295" t="s">
        <v>53</v>
      </c>
      <c r="D113" s="295"/>
      <c r="E113" s="295"/>
      <c r="F113" s="318" t="s">
        <v>3683</v>
      </c>
      <c r="G113" s="295"/>
      <c r="H113" s="295" t="s">
        <v>3724</v>
      </c>
      <c r="I113" s="295" t="s">
        <v>3685</v>
      </c>
      <c r="J113" s="295">
        <v>20</v>
      </c>
      <c r="K113" s="309"/>
    </row>
    <row r="114" s="1" customFormat="1" ht="15" customHeight="1">
      <c r="B114" s="320"/>
      <c r="C114" s="295" t="s">
        <v>3725</v>
      </c>
      <c r="D114" s="295"/>
      <c r="E114" s="295"/>
      <c r="F114" s="318" t="s">
        <v>3683</v>
      </c>
      <c r="G114" s="295"/>
      <c r="H114" s="295" t="s">
        <v>3726</v>
      </c>
      <c r="I114" s="295" t="s">
        <v>3685</v>
      </c>
      <c r="J114" s="295">
        <v>120</v>
      </c>
      <c r="K114" s="309"/>
    </row>
    <row r="115" s="1" customFormat="1" ht="15" customHeight="1">
      <c r="B115" s="320"/>
      <c r="C115" s="295" t="s">
        <v>38</v>
      </c>
      <c r="D115" s="295"/>
      <c r="E115" s="295"/>
      <c r="F115" s="318" t="s">
        <v>3683</v>
      </c>
      <c r="G115" s="295"/>
      <c r="H115" s="295" t="s">
        <v>3727</v>
      </c>
      <c r="I115" s="295" t="s">
        <v>3718</v>
      </c>
      <c r="J115" s="295"/>
      <c r="K115" s="309"/>
    </row>
    <row r="116" s="1" customFormat="1" ht="15" customHeight="1">
      <c r="B116" s="320"/>
      <c r="C116" s="295" t="s">
        <v>48</v>
      </c>
      <c r="D116" s="295"/>
      <c r="E116" s="295"/>
      <c r="F116" s="318" t="s">
        <v>3683</v>
      </c>
      <c r="G116" s="295"/>
      <c r="H116" s="295" t="s">
        <v>3728</v>
      </c>
      <c r="I116" s="295" t="s">
        <v>3718</v>
      </c>
      <c r="J116" s="295"/>
      <c r="K116" s="309"/>
    </row>
    <row r="117" s="1" customFormat="1" ht="15" customHeight="1">
      <c r="B117" s="320"/>
      <c r="C117" s="295" t="s">
        <v>57</v>
      </c>
      <c r="D117" s="295"/>
      <c r="E117" s="295"/>
      <c r="F117" s="318" t="s">
        <v>3683</v>
      </c>
      <c r="G117" s="295"/>
      <c r="H117" s="295" t="s">
        <v>3729</v>
      </c>
      <c r="I117" s="295" t="s">
        <v>3730</v>
      </c>
      <c r="J117" s="295"/>
      <c r="K117" s="309"/>
    </row>
    <row r="118" s="1" customFormat="1" ht="15" customHeight="1">
      <c r="B118" s="323"/>
      <c r="C118" s="329"/>
      <c r="D118" s="329"/>
      <c r="E118" s="329"/>
      <c r="F118" s="329"/>
      <c r="G118" s="329"/>
      <c r="H118" s="329"/>
      <c r="I118" s="329"/>
      <c r="J118" s="329"/>
      <c r="K118" s="325"/>
    </row>
    <row r="119" s="1" customFormat="1" ht="18.75" customHeight="1">
      <c r="B119" s="330"/>
      <c r="C119" s="331"/>
      <c r="D119" s="331"/>
      <c r="E119" s="331"/>
      <c r="F119" s="332"/>
      <c r="G119" s="331"/>
      <c r="H119" s="331"/>
      <c r="I119" s="331"/>
      <c r="J119" s="331"/>
      <c r="K119" s="330"/>
    </row>
    <row r="120" s="1" customFormat="1" ht="18.75" customHeight="1">
      <c r="B120" s="303"/>
      <c r="C120" s="303"/>
      <c r="D120" s="303"/>
      <c r="E120" s="303"/>
      <c r="F120" s="303"/>
      <c r="G120" s="303"/>
      <c r="H120" s="303"/>
      <c r="I120" s="303"/>
      <c r="J120" s="303"/>
      <c r="K120" s="303"/>
    </row>
    <row r="121" s="1" customFormat="1" ht="7.5" customHeight="1">
      <c r="B121" s="333"/>
      <c r="C121" s="334"/>
      <c r="D121" s="334"/>
      <c r="E121" s="334"/>
      <c r="F121" s="334"/>
      <c r="G121" s="334"/>
      <c r="H121" s="334"/>
      <c r="I121" s="334"/>
      <c r="J121" s="334"/>
      <c r="K121" s="335"/>
    </row>
    <row r="122" s="1" customFormat="1" ht="45" customHeight="1">
      <c r="B122" s="336"/>
      <c r="C122" s="286" t="s">
        <v>3731</v>
      </c>
      <c r="D122" s="286"/>
      <c r="E122" s="286"/>
      <c r="F122" s="286"/>
      <c r="G122" s="286"/>
      <c r="H122" s="286"/>
      <c r="I122" s="286"/>
      <c r="J122" s="286"/>
      <c r="K122" s="337"/>
    </row>
    <row r="123" s="1" customFormat="1" ht="17.25" customHeight="1">
      <c r="B123" s="338"/>
      <c r="C123" s="310" t="s">
        <v>3677</v>
      </c>
      <c r="D123" s="310"/>
      <c r="E123" s="310"/>
      <c r="F123" s="310" t="s">
        <v>3678</v>
      </c>
      <c r="G123" s="311"/>
      <c r="H123" s="310" t="s">
        <v>54</v>
      </c>
      <c r="I123" s="310" t="s">
        <v>57</v>
      </c>
      <c r="J123" s="310" t="s">
        <v>3679</v>
      </c>
      <c r="K123" s="339"/>
    </row>
    <row r="124" s="1" customFormat="1" ht="17.25" customHeight="1">
      <c r="B124" s="338"/>
      <c r="C124" s="312" t="s">
        <v>3680</v>
      </c>
      <c r="D124" s="312"/>
      <c r="E124" s="312"/>
      <c r="F124" s="313" t="s">
        <v>3681</v>
      </c>
      <c r="G124" s="314"/>
      <c r="H124" s="312"/>
      <c r="I124" s="312"/>
      <c r="J124" s="312" t="s">
        <v>3682</v>
      </c>
      <c r="K124" s="339"/>
    </row>
    <row r="125" s="1" customFormat="1" ht="5.25" customHeight="1">
      <c r="B125" s="340"/>
      <c r="C125" s="315"/>
      <c r="D125" s="315"/>
      <c r="E125" s="315"/>
      <c r="F125" s="315"/>
      <c r="G125" s="341"/>
      <c r="H125" s="315"/>
      <c r="I125" s="315"/>
      <c r="J125" s="315"/>
      <c r="K125" s="342"/>
    </row>
    <row r="126" s="1" customFormat="1" ht="15" customHeight="1">
      <c r="B126" s="340"/>
      <c r="C126" s="295" t="s">
        <v>3686</v>
      </c>
      <c r="D126" s="317"/>
      <c r="E126" s="317"/>
      <c r="F126" s="318" t="s">
        <v>3683</v>
      </c>
      <c r="G126" s="295"/>
      <c r="H126" s="295" t="s">
        <v>3723</v>
      </c>
      <c r="I126" s="295" t="s">
        <v>3685</v>
      </c>
      <c r="J126" s="295">
        <v>120</v>
      </c>
      <c r="K126" s="343"/>
    </row>
    <row r="127" s="1" customFormat="1" ht="15" customHeight="1">
      <c r="B127" s="340"/>
      <c r="C127" s="295" t="s">
        <v>3732</v>
      </c>
      <c r="D127" s="295"/>
      <c r="E127" s="295"/>
      <c r="F127" s="318" t="s">
        <v>3683</v>
      </c>
      <c r="G127" s="295"/>
      <c r="H127" s="295" t="s">
        <v>3733</v>
      </c>
      <c r="I127" s="295" t="s">
        <v>3685</v>
      </c>
      <c r="J127" s="295" t="s">
        <v>3734</v>
      </c>
      <c r="K127" s="343"/>
    </row>
    <row r="128" s="1" customFormat="1" ht="15" customHeight="1">
      <c r="B128" s="340"/>
      <c r="C128" s="295" t="s">
        <v>3631</v>
      </c>
      <c r="D128" s="295"/>
      <c r="E128" s="295"/>
      <c r="F128" s="318" t="s">
        <v>3683</v>
      </c>
      <c r="G128" s="295"/>
      <c r="H128" s="295" t="s">
        <v>3735</v>
      </c>
      <c r="I128" s="295" t="s">
        <v>3685</v>
      </c>
      <c r="J128" s="295" t="s">
        <v>3734</v>
      </c>
      <c r="K128" s="343"/>
    </row>
    <row r="129" s="1" customFormat="1" ht="15" customHeight="1">
      <c r="B129" s="340"/>
      <c r="C129" s="295" t="s">
        <v>3694</v>
      </c>
      <c r="D129" s="295"/>
      <c r="E129" s="295"/>
      <c r="F129" s="318" t="s">
        <v>3689</v>
      </c>
      <c r="G129" s="295"/>
      <c r="H129" s="295" t="s">
        <v>3695</v>
      </c>
      <c r="I129" s="295" t="s">
        <v>3685</v>
      </c>
      <c r="J129" s="295">
        <v>15</v>
      </c>
      <c r="K129" s="343"/>
    </row>
    <row r="130" s="1" customFormat="1" ht="15" customHeight="1">
      <c r="B130" s="340"/>
      <c r="C130" s="321" t="s">
        <v>3696</v>
      </c>
      <c r="D130" s="321"/>
      <c r="E130" s="321"/>
      <c r="F130" s="322" t="s">
        <v>3689</v>
      </c>
      <c r="G130" s="321"/>
      <c r="H130" s="321" t="s">
        <v>3697</v>
      </c>
      <c r="I130" s="321" t="s">
        <v>3685</v>
      </c>
      <c r="J130" s="321">
        <v>15</v>
      </c>
      <c r="K130" s="343"/>
    </row>
    <row r="131" s="1" customFormat="1" ht="15" customHeight="1">
      <c r="B131" s="340"/>
      <c r="C131" s="321" t="s">
        <v>3698</v>
      </c>
      <c r="D131" s="321"/>
      <c r="E131" s="321"/>
      <c r="F131" s="322" t="s">
        <v>3689</v>
      </c>
      <c r="G131" s="321"/>
      <c r="H131" s="321" t="s">
        <v>3699</v>
      </c>
      <c r="I131" s="321" t="s">
        <v>3685</v>
      </c>
      <c r="J131" s="321">
        <v>20</v>
      </c>
      <c r="K131" s="343"/>
    </row>
    <row r="132" s="1" customFormat="1" ht="15" customHeight="1">
      <c r="B132" s="340"/>
      <c r="C132" s="321" t="s">
        <v>3700</v>
      </c>
      <c r="D132" s="321"/>
      <c r="E132" s="321"/>
      <c r="F132" s="322" t="s">
        <v>3689</v>
      </c>
      <c r="G132" s="321"/>
      <c r="H132" s="321" t="s">
        <v>3701</v>
      </c>
      <c r="I132" s="321" t="s">
        <v>3685</v>
      </c>
      <c r="J132" s="321">
        <v>20</v>
      </c>
      <c r="K132" s="343"/>
    </row>
    <row r="133" s="1" customFormat="1" ht="15" customHeight="1">
      <c r="B133" s="340"/>
      <c r="C133" s="295" t="s">
        <v>3688</v>
      </c>
      <c r="D133" s="295"/>
      <c r="E133" s="295"/>
      <c r="F133" s="318" t="s">
        <v>3689</v>
      </c>
      <c r="G133" s="295"/>
      <c r="H133" s="295" t="s">
        <v>3723</v>
      </c>
      <c r="I133" s="295" t="s">
        <v>3685</v>
      </c>
      <c r="J133" s="295">
        <v>50</v>
      </c>
      <c r="K133" s="343"/>
    </row>
    <row r="134" s="1" customFormat="1" ht="15" customHeight="1">
      <c r="B134" s="340"/>
      <c r="C134" s="295" t="s">
        <v>3702</v>
      </c>
      <c r="D134" s="295"/>
      <c r="E134" s="295"/>
      <c r="F134" s="318" t="s">
        <v>3689</v>
      </c>
      <c r="G134" s="295"/>
      <c r="H134" s="295" t="s">
        <v>3723</v>
      </c>
      <c r="I134" s="295" t="s">
        <v>3685</v>
      </c>
      <c r="J134" s="295">
        <v>50</v>
      </c>
      <c r="K134" s="343"/>
    </row>
    <row r="135" s="1" customFormat="1" ht="15" customHeight="1">
      <c r="B135" s="340"/>
      <c r="C135" s="295" t="s">
        <v>3708</v>
      </c>
      <c r="D135" s="295"/>
      <c r="E135" s="295"/>
      <c r="F135" s="318" t="s">
        <v>3689</v>
      </c>
      <c r="G135" s="295"/>
      <c r="H135" s="295" t="s">
        <v>3723</v>
      </c>
      <c r="I135" s="295" t="s">
        <v>3685</v>
      </c>
      <c r="J135" s="295">
        <v>50</v>
      </c>
      <c r="K135" s="343"/>
    </row>
    <row r="136" s="1" customFormat="1" ht="15" customHeight="1">
      <c r="B136" s="340"/>
      <c r="C136" s="295" t="s">
        <v>3710</v>
      </c>
      <c r="D136" s="295"/>
      <c r="E136" s="295"/>
      <c r="F136" s="318" t="s">
        <v>3689</v>
      </c>
      <c r="G136" s="295"/>
      <c r="H136" s="295" t="s">
        <v>3723</v>
      </c>
      <c r="I136" s="295" t="s">
        <v>3685</v>
      </c>
      <c r="J136" s="295">
        <v>50</v>
      </c>
      <c r="K136" s="343"/>
    </row>
    <row r="137" s="1" customFormat="1" ht="15" customHeight="1">
      <c r="B137" s="340"/>
      <c r="C137" s="295" t="s">
        <v>3711</v>
      </c>
      <c r="D137" s="295"/>
      <c r="E137" s="295"/>
      <c r="F137" s="318" t="s">
        <v>3689</v>
      </c>
      <c r="G137" s="295"/>
      <c r="H137" s="295" t="s">
        <v>3736</v>
      </c>
      <c r="I137" s="295" t="s">
        <v>3685</v>
      </c>
      <c r="J137" s="295">
        <v>255</v>
      </c>
      <c r="K137" s="343"/>
    </row>
    <row r="138" s="1" customFormat="1" ht="15" customHeight="1">
      <c r="B138" s="340"/>
      <c r="C138" s="295" t="s">
        <v>3713</v>
      </c>
      <c r="D138" s="295"/>
      <c r="E138" s="295"/>
      <c r="F138" s="318" t="s">
        <v>3683</v>
      </c>
      <c r="G138" s="295"/>
      <c r="H138" s="295" t="s">
        <v>3737</v>
      </c>
      <c r="I138" s="295" t="s">
        <v>3715</v>
      </c>
      <c r="J138" s="295"/>
      <c r="K138" s="343"/>
    </row>
    <row r="139" s="1" customFormat="1" ht="15" customHeight="1">
      <c r="B139" s="340"/>
      <c r="C139" s="295" t="s">
        <v>3716</v>
      </c>
      <c r="D139" s="295"/>
      <c r="E139" s="295"/>
      <c r="F139" s="318" t="s">
        <v>3683</v>
      </c>
      <c r="G139" s="295"/>
      <c r="H139" s="295" t="s">
        <v>3738</v>
      </c>
      <c r="I139" s="295" t="s">
        <v>3718</v>
      </c>
      <c r="J139" s="295"/>
      <c r="K139" s="343"/>
    </row>
    <row r="140" s="1" customFormat="1" ht="15" customHeight="1">
      <c r="B140" s="340"/>
      <c r="C140" s="295" t="s">
        <v>3719</v>
      </c>
      <c r="D140" s="295"/>
      <c r="E140" s="295"/>
      <c r="F140" s="318" t="s">
        <v>3683</v>
      </c>
      <c r="G140" s="295"/>
      <c r="H140" s="295" t="s">
        <v>3719</v>
      </c>
      <c r="I140" s="295" t="s">
        <v>3718</v>
      </c>
      <c r="J140" s="295"/>
      <c r="K140" s="343"/>
    </row>
    <row r="141" s="1" customFormat="1" ht="15" customHeight="1">
      <c r="B141" s="340"/>
      <c r="C141" s="295" t="s">
        <v>38</v>
      </c>
      <c r="D141" s="295"/>
      <c r="E141" s="295"/>
      <c r="F141" s="318" t="s">
        <v>3683</v>
      </c>
      <c r="G141" s="295"/>
      <c r="H141" s="295" t="s">
        <v>3739</v>
      </c>
      <c r="I141" s="295" t="s">
        <v>3718</v>
      </c>
      <c r="J141" s="295"/>
      <c r="K141" s="343"/>
    </row>
    <row r="142" s="1" customFormat="1" ht="15" customHeight="1">
      <c r="B142" s="340"/>
      <c r="C142" s="295" t="s">
        <v>3740</v>
      </c>
      <c r="D142" s="295"/>
      <c r="E142" s="295"/>
      <c r="F142" s="318" t="s">
        <v>3683</v>
      </c>
      <c r="G142" s="295"/>
      <c r="H142" s="295" t="s">
        <v>3741</v>
      </c>
      <c r="I142" s="295" t="s">
        <v>3718</v>
      </c>
      <c r="J142" s="295"/>
      <c r="K142" s="343"/>
    </row>
    <row r="143" s="1" customFormat="1" ht="15" customHeight="1">
      <c r="B143" s="344"/>
      <c r="C143" s="345"/>
      <c r="D143" s="345"/>
      <c r="E143" s="345"/>
      <c r="F143" s="345"/>
      <c r="G143" s="345"/>
      <c r="H143" s="345"/>
      <c r="I143" s="345"/>
      <c r="J143" s="345"/>
      <c r="K143" s="346"/>
    </row>
    <row r="144" s="1" customFormat="1" ht="18.75" customHeight="1">
      <c r="B144" s="331"/>
      <c r="C144" s="331"/>
      <c r="D144" s="331"/>
      <c r="E144" s="331"/>
      <c r="F144" s="332"/>
      <c r="G144" s="331"/>
      <c r="H144" s="331"/>
      <c r="I144" s="331"/>
      <c r="J144" s="331"/>
      <c r="K144" s="331"/>
    </row>
    <row r="145" s="1" customFormat="1" ht="18.75" customHeight="1">
      <c r="B145" s="303"/>
      <c r="C145" s="303"/>
      <c r="D145" s="303"/>
      <c r="E145" s="303"/>
      <c r="F145" s="303"/>
      <c r="G145" s="303"/>
      <c r="H145" s="303"/>
      <c r="I145" s="303"/>
      <c r="J145" s="303"/>
      <c r="K145" s="303"/>
    </row>
    <row r="146" s="1" customFormat="1" ht="7.5" customHeight="1">
      <c r="B146" s="304"/>
      <c r="C146" s="305"/>
      <c r="D146" s="305"/>
      <c r="E146" s="305"/>
      <c r="F146" s="305"/>
      <c r="G146" s="305"/>
      <c r="H146" s="305"/>
      <c r="I146" s="305"/>
      <c r="J146" s="305"/>
      <c r="K146" s="306"/>
    </row>
    <row r="147" s="1" customFormat="1" ht="45" customHeight="1">
      <c r="B147" s="307"/>
      <c r="C147" s="308" t="s">
        <v>3742</v>
      </c>
      <c r="D147" s="308"/>
      <c r="E147" s="308"/>
      <c r="F147" s="308"/>
      <c r="G147" s="308"/>
      <c r="H147" s="308"/>
      <c r="I147" s="308"/>
      <c r="J147" s="308"/>
      <c r="K147" s="309"/>
    </row>
    <row r="148" s="1" customFormat="1" ht="17.25" customHeight="1">
      <c r="B148" s="307"/>
      <c r="C148" s="310" t="s">
        <v>3677</v>
      </c>
      <c r="D148" s="310"/>
      <c r="E148" s="310"/>
      <c r="F148" s="310" t="s">
        <v>3678</v>
      </c>
      <c r="G148" s="311"/>
      <c r="H148" s="310" t="s">
        <v>54</v>
      </c>
      <c r="I148" s="310" t="s">
        <v>57</v>
      </c>
      <c r="J148" s="310" t="s">
        <v>3679</v>
      </c>
      <c r="K148" s="309"/>
    </row>
    <row r="149" s="1" customFormat="1" ht="17.25" customHeight="1">
      <c r="B149" s="307"/>
      <c r="C149" s="312" t="s">
        <v>3680</v>
      </c>
      <c r="D149" s="312"/>
      <c r="E149" s="312"/>
      <c r="F149" s="313" t="s">
        <v>3681</v>
      </c>
      <c r="G149" s="314"/>
      <c r="H149" s="312"/>
      <c r="I149" s="312"/>
      <c r="J149" s="312" t="s">
        <v>3682</v>
      </c>
      <c r="K149" s="309"/>
    </row>
    <row r="150" s="1" customFormat="1" ht="5.25" customHeight="1">
      <c r="B150" s="320"/>
      <c r="C150" s="315"/>
      <c r="D150" s="315"/>
      <c r="E150" s="315"/>
      <c r="F150" s="315"/>
      <c r="G150" s="316"/>
      <c r="H150" s="315"/>
      <c r="I150" s="315"/>
      <c r="J150" s="315"/>
      <c r="K150" s="343"/>
    </row>
    <row r="151" s="1" customFormat="1" ht="15" customHeight="1">
      <c r="B151" s="320"/>
      <c r="C151" s="347" t="s">
        <v>3686</v>
      </c>
      <c r="D151" s="295"/>
      <c r="E151" s="295"/>
      <c r="F151" s="348" t="s">
        <v>3683</v>
      </c>
      <c r="G151" s="295"/>
      <c r="H151" s="347" t="s">
        <v>3723</v>
      </c>
      <c r="I151" s="347" t="s">
        <v>3685</v>
      </c>
      <c r="J151" s="347">
        <v>120</v>
      </c>
      <c r="K151" s="343"/>
    </row>
    <row r="152" s="1" customFormat="1" ht="15" customHeight="1">
      <c r="B152" s="320"/>
      <c r="C152" s="347" t="s">
        <v>3732</v>
      </c>
      <c r="D152" s="295"/>
      <c r="E152" s="295"/>
      <c r="F152" s="348" t="s">
        <v>3683</v>
      </c>
      <c r="G152" s="295"/>
      <c r="H152" s="347" t="s">
        <v>3743</v>
      </c>
      <c r="I152" s="347" t="s">
        <v>3685</v>
      </c>
      <c r="J152" s="347" t="s">
        <v>3734</v>
      </c>
      <c r="K152" s="343"/>
    </row>
    <row r="153" s="1" customFormat="1" ht="15" customHeight="1">
      <c r="B153" s="320"/>
      <c r="C153" s="347" t="s">
        <v>3631</v>
      </c>
      <c r="D153" s="295"/>
      <c r="E153" s="295"/>
      <c r="F153" s="348" t="s">
        <v>3683</v>
      </c>
      <c r="G153" s="295"/>
      <c r="H153" s="347" t="s">
        <v>3744</v>
      </c>
      <c r="I153" s="347" t="s">
        <v>3685</v>
      </c>
      <c r="J153" s="347" t="s">
        <v>3734</v>
      </c>
      <c r="K153" s="343"/>
    </row>
    <row r="154" s="1" customFormat="1" ht="15" customHeight="1">
      <c r="B154" s="320"/>
      <c r="C154" s="347" t="s">
        <v>3688</v>
      </c>
      <c r="D154" s="295"/>
      <c r="E154" s="295"/>
      <c r="F154" s="348" t="s">
        <v>3689</v>
      </c>
      <c r="G154" s="295"/>
      <c r="H154" s="347" t="s">
        <v>3723</v>
      </c>
      <c r="I154" s="347" t="s">
        <v>3685</v>
      </c>
      <c r="J154" s="347">
        <v>50</v>
      </c>
      <c r="K154" s="343"/>
    </row>
    <row r="155" s="1" customFormat="1" ht="15" customHeight="1">
      <c r="B155" s="320"/>
      <c r="C155" s="347" t="s">
        <v>3691</v>
      </c>
      <c r="D155" s="295"/>
      <c r="E155" s="295"/>
      <c r="F155" s="348" t="s">
        <v>3683</v>
      </c>
      <c r="G155" s="295"/>
      <c r="H155" s="347" t="s">
        <v>3723</v>
      </c>
      <c r="I155" s="347" t="s">
        <v>3693</v>
      </c>
      <c r="J155" s="347"/>
      <c r="K155" s="343"/>
    </row>
    <row r="156" s="1" customFormat="1" ht="15" customHeight="1">
      <c r="B156" s="320"/>
      <c r="C156" s="347" t="s">
        <v>3702</v>
      </c>
      <c r="D156" s="295"/>
      <c r="E156" s="295"/>
      <c r="F156" s="348" t="s">
        <v>3689</v>
      </c>
      <c r="G156" s="295"/>
      <c r="H156" s="347" t="s">
        <v>3723</v>
      </c>
      <c r="I156" s="347" t="s">
        <v>3685</v>
      </c>
      <c r="J156" s="347">
        <v>50</v>
      </c>
      <c r="K156" s="343"/>
    </row>
    <row r="157" s="1" customFormat="1" ht="15" customHeight="1">
      <c r="B157" s="320"/>
      <c r="C157" s="347" t="s">
        <v>3710</v>
      </c>
      <c r="D157" s="295"/>
      <c r="E157" s="295"/>
      <c r="F157" s="348" t="s">
        <v>3689</v>
      </c>
      <c r="G157" s="295"/>
      <c r="H157" s="347" t="s">
        <v>3723</v>
      </c>
      <c r="I157" s="347" t="s">
        <v>3685</v>
      </c>
      <c r="J157" s="347">
        <v>50</v>
      </c>
      <c r="K157" s="343"/>
    </row>
    <row r="158" s="1" customFormat="1" ht="15" customHeight="1">
      <c r="B158" s="320"/>
      <c r="C158" s="347" t="s">
        <v>3708</v>
      </c>
      <c r="D158" s="295"/>
      <c r="E158" s="295"/>
      <c r="F158" s="348" t="s">
        <v>3689</v>
      </c>
      <c r="G158" s="295"/>
      <c r="H158" s="347" t="s">
        <v>3723</v>
      </c>
      <c r="I158" s="347" t="s">
        <v>3685</v>
      </c>
      <c r="J158" s="347">
        <v>50</v>
      </c>
      <c r="K158" s="343"/>
    </row>
    <row r="159" s="1" customFormat="1" ht="15" customHeight="1">
      <c r="B159" s="320"/>
      <c r="C159" s="347" t="s">
        <v>112</v>
      </c>
      <c r="D159" s="295"/>
      <c r="E159" s="295"/>
      <c r="F159" s="348" t="s">
        <v>3683</v>
      </c>
      <c r="G159" s="295"/>
      <c r="H159" s="347" t="s">
        <v>3745</v>
      </c>
      <c r="I159" s="347" t="s">
        <v>3685</v>
      </c>
      <c r="J159" s="347" t="s">
        <v>3746</v>
      </c>
      <c r="K159" s="343"/>
    </row>
    <row r="160" s="1" customFormat="1" ht="15" customHeight="1">
      <c r="B160" s="320"/>
      <c r="C160" s="347" t="s">
        <v>3747</v>
      </c>
      <c r="D160" s="295"/>
      <c r="E160" s="295"/>
      <c r="F160" s="348" t="s">
        <v>3683</v>
      </c>
      <c r="G160" s="295"/>
      <c r="H160" s="347" t="s">
        <v>3748</v>
      </c>
      <c r="I160" s="347" t="s">
        <v>3718</v>
      </c>
      <c r="J160" s="347"/>
      <c r="K160" s="343"/>
    </row>
    <row r="161" s="1" customFormat="1" ht="15" customHeight="1">
      <c r="B161" s="349"/>
      <c r="C161" s="329"/>
      <c r="D161" s="329"/>
      <c r="E161" s="329"/>
      <c r="F161" s="329"/>
      <c r="G161" s="329"/>
      <c r="H161" s="329"/>
      <c r="I161" s="329"/>
      <c r="J161" s="329"/>
      <c r="K161" s="350"/>
    </row>
    <row r="162" s="1" customFormat="1" ht="18.75" customHeight="1">
      <c r="B162" s="331"/>
      <c r="C162" s="341"/>
      <c r="D162" s="341"/>
      <c r="E162" s="341"/>
      <c r="F162" s="351"/>
      <c r="G162" s="341"/>
      <c r="H162" s="341"/>
      <c r="I162" s="341"/>
      <c r="J162" s="341"/>
      <c r="K162" s="331"/>
    </row>
    <row r="163" s="1" customFormat="1" ht="18.75" customHeight="1">
      <c r="B163" s="303"/>
      <c r="C163" s="303"/>
      <c r="D163" s="303"/>
      <c r="E163" s="303"/>
      <c r="F163" s="303"/>
      <c r="G163" s="303"/>
      <c r="H163" s="303"/>
      <c r="I163" s="303"/>
      <c r="J163" s="303"/>
      <c r="K163" s="303"/>
    </row>
    <row r="164" s="1" customFormat="1" ht="7.5" customHeight="1">
      <c r="B164" s="282"/>
      <c r="C164" s="283"/>
      <c r="D164" s="283"/>
      <c r="E164" s="283"/>
      <c r="F164" s="283"/>
      <c r="G164" s="283"/>
      <c r="H164" s="283"/>
      <c r="I164" s="283"/>
      <c r="J164" s="283"/>
      <c r="K164" s="284"/>
    </row>
    <row r="165" s="1" customFormat="1" ht="45" customHeight="1">
      <c r="B165" s="285"/>
      <c r="C165" s="286" t="s">
        <v>3749</v>
      </c>
      <c r="D165" s="286"/>
      <c r="E165" s="286"/>
      <c r="F165" s="286"/>
      <c r="G165" s="286"/>
      <c r="H165" s="286"/>
      <c r="I165" s="286"/>
      <c r="J165" s="286"/>
      <c r="K165" s="287"/>
    </row>
    <row r="166" s="1" customFormat="1" ht="17.25" customHeight="1">
      <c r="B166" s="285"/>
      <c r="C166" s="310" t="s">
        <v>3677</v>
      </c>
      <c r="D166" s="310"/>
      <c r="E166" s="310"/>
      <c r="F166" s="310" t="s">
        <v>3678</v>
      </c>
      <c r="G166" s="352"/>
      <c r="H166" s="353" t="s">
        <v>54</v>
      </c>
      <c r="I166" s="353" t="s">
        <v>57</v>
      </c>
      <c r="J166" s="310" t="s">
        <v>3679</v>
      </c>
      <c r="K166" s="287"/>
    </row>
    <row r="167" s="1" customFormat="1" ht="17.25" customHeight="1">
      <c r="B167" s="288"/>
      <c r="C167" s="312" t="s">
        <v>3680</v>
      </c>
      <c r="D167" s="312"/>
      <c r="E167" s="312"/>
      <c r="F167" s="313" t="s">
        <v>3681</v>
      </c>
      <c r="G167" s="354"/>
      <c r="H167" s="355"/>
      <c r="I167" s="355"/>
      <c r="J167" s="312" t="s">
        <v>3682</v>
      </c>
      <c r="K167" s="290"/>
    </row>
    <row r="168" s="1" customFormat="1" ht="5.25" customHeight="1">
      <c r="B168" s="320"/>
      <c r="C168" s="315"/>
      <c r="D168" s="315"/>
      <c r="E168" s="315"/>
      <c r="F168" s="315"/>
      <c r="G168" s="316"/>
      <c r="H168" s="315"/>
      <c r="I168" s="315"/>
      <c r="J168" s="315"/>
      <c r="K168" s="343"/>
    </row>
    <row r="169" s="1" customFormat="1" ht="15" customHeight="1">
      <c r="B169" s="320"/>
      <c r="C169" s="295" t="s">
        <v>3686</v>
      </c>
      <c r="D169" s="295"/>
      <c r="E169" s="295"/>
      <c r="F169" s="318" t="s">
        <v>3683</v>
      </c>
      <c r="G169" s="295"/>
      <c r="H169" s="295" t="s">
        <v>3723</v>
      </c>
      <c r="I169" s="295" t="s">
        <v>3685</v>
      </c>
      <c r="J169" s="295">
        <v>120</v>
      </c>
      <c r="K169" s="343"/>
    </row>
    <row r="170" s="1" customFormat="1" ht="15" customHeight="1">
      <c r="B170" s="320"/>
      <c r="C170" s="295" t="s">
        <v>3732</v>
      </c>
      <c r="D170" s="295"/>
      <c r="E170" s="295"/>
      <c r="F170" s="318" t="s">
        <v>3683</v>
      </c>
      <c r="G170" s="295"/>
      <c r="H170" s="295" t="s">
        <v>3733</v>
      </c>
      <c r="I170" s="295" t="s">
        <v>3685</v>
      </c>
      <c r="J170" s="295" t="s">
        <v>3734</v>
      </c>
      <c r="K170" s="343"/>
    </row>
    <row r="171" s="1" customFormat="1" ht="15" customHeight="1">
      <c r="B171" s="320"/>
      <c r="C171" s="295" t="s">
        <v>3631</v>
      </c>
      <c r="D171" s="295"/>
      <c r="E171" s="295"/>
      <c r="F171" s="318" t="s">
        <v>3683</v>
      </c>
      <c r="G171" s="295"/>
      <c r="H171" s="295" t="s">
        <v>3750</v>
      </c>
      <c r="I171" s="295" t="s">
        <v>3685</v>
      </c>
      <c r="J171" s="295" t="s">
        <v>3734</v>
      </c>
      <c r="K171" s="343"/>
    </row>
    <row r="172" s="1" customFormat="1" ht="15" customHeight="1">
      <c r="B172" s="320"/>
      <c r="C172" s="295" t="s">
        <v>3688</v>
      </c>
      <c r="D172" s="295"/>
      <c r="E172" s="295"/>
      <c r="F172" s="318" t="s">
        <v>3689</v>
      </c>
      <c r="G172" s="295"/>
      <c r="H172" s="295" t="s">
        <v>3750</v>
      </c>
      <c r="I172" s="295" t="s">
        <v>3685</v>
      </c>
      <c r="J172" s="295">
        <v>50</v>
      </c>
      <c r="K172" s="343"/>
    </row>
    <row r="173" s="1" customFormat="1" ht="15" customHeight="1">
      <c r="B173" s="320"/>
      <c r="C173" s="295" t="s">
        <v>3691</v>
      </c>
      <c r="D173" s="295"/>
      <c r="E173" s="295"/>
      <c r="F173" s="318" t="s">
        <v>3683</v>
      </c>
      <c r="G173" s="295"/>
      <c r="H173" s="295" t="s">
        <v>3750</v>
      </c>
      <c r="I173" s="295" t="s">
        <v>3693</v>
      </c>
      <c r="J173" s="295"/>
      <c r="K173" s="343"/>
    </row>
    <row r="174" s="1" customFormat="1" ht="15" customHeight="1">
      <c r="B174" s="320"/>
      <c r="C174" s="295" t="s">
        <v>3702</v>
      </c>
      <c r="D174" s="295"/>
      <c r="E174" s="295"/>
      <c r="F174" s="318" t="s">
        <v>3689</v>
      </c>
      <c r="G174" s="295"/>
      <c r="H174" s="295" t="s">
        <v>3750</v>
      </c>
      <c r="I174" s="295" t="s">
        <v>3685</v>
      </c>
      <c r="J174" s="295">
        <v>50</v>
      </c>
      <c r="K174" s="343"/>
    </row>
    <row r="175" s="1" customFormat="1" ht="15" customHeight="1">
      <c r="B175" s="320"/>
      <c r="C175" s="295" t="s">
        <v>3710</v>
      </c>
      <c r="D175" s="295"/>
      <c r="E175" s="295"/>
      <c r="F175" s="318" t="s">
        <v>3689</v>
      </c>
      <c r="G175" s="295"/>
      <c r="H175" s="295" t="s">
        <v>3750</v>
      </c>
      <c r="I175" s="295" t="s">
        <v>3685</v>
      </c>
      <c r="J175" s="295">
        <v>50</v>
      </c>
      <c r="K175" s="343"/>
    </row>
    <row r="176" s="1" customFormat="1" ht="15" customHeight="1">
      <c r="B176" s="320"/>
      <c r="C176" s="295" t="s">
        <v>3708</v>
      </c>
      <c r="D176" s="295"/>
      <c r="E176" s="295"/>
      <c r="F176" s="318" t="s">
        <v>3689</v>
      </c>
      <c r="G176" s="295"/>
      <c r="H176" s="295" t="s">
        <v>3750</v>
      </c>
      <c r="I176" s="295" t="s">
        <v>3685</v>
      </c>
      <c r="J176" s="295">
        <v>50</v>
      </c>
      <c r="K176" s="343"/>
    </row>
    <row r="177" s="1" customFormat="1" ht="15" customHeight="1">
      <c r="B177" s="320"/>
      <c r="C177" s="295" t="s">
        <v>121</v>
      </c>
      <c r="D177" s="295"/>
      <c r="E177" s="295"/>
      <c r="F177" s="318" t="s">
        <v>3683</v>
      </c>
      <c r="G177" s="295"/>
      <c r="H177" s="295" t="s">
        <v>3751</v>
      </c>
      <c r="I177" s="295" t="s">
        <v>3752</v>
      </c>
      <c r="J177" s="295"/>
      <c r="K177" s="343"/>
    </row>
    <row r="178" s="1" customFormat="1" ht="15" customHeight="1">
      <c r="B178" s="320"/>
      <c r="C178" s="295" t="s">
        <v>57</v>
      </c>
      <c r="D178" s="295"/>
      <c r="E178" s="295"/>
      <c r="F178" s="318" t="s">
        <v>3683</v>
      </c>
      <c r="G178" s="295"/>
      <c r="H178" s="295" t="s">
        <v>3753</v>
      </c>
      <c r="I178" s="295" t="s">
        <v>3754</v>
      </c>
      <c r="J178" s="295">
        <v>1</v>
      </c>
      <c r="K178" s="343"/>
    </row>
    <row r="179" s="1" customFormat="1" ht="15" customHeight="1">
      <c r="B179" s="320"/>
      <c r="C179" s="295" t="s">
        <v>53</v>
      </c>
      <c r="D179" s="295"/>
      <c r="E179" s="295"/>
      <c r="F179" s="318" t="s">
        <v>3683</v>
      </c>
      <c r="G179" s="295"/>
      <c r="H179" s="295" t="s">
        <v>3755</v>
      </c>
      <c r="I179" s="295" t="s">
        <v>3685</v>
      </c>
      <c r="J179" s="295">
        <v>20</v>
      </c>
      <c r="K179" s="343"/>
    </row>
    <row r="180" s="1" customFormat="1" ht="15" customHeight="1">
      <c r="B180" s="320"/>
      <c r="C180" s="295" t="s">
        <v>54</v>
      </c>
      <c r="D180" s="295"/>
      <c r="E180" s="295"/>
      <c r="F180" s="318" t="s">
        <v>3683</v>
      </c>
      <c r="G180" s="295"/>
      <c r="H180" s="295" t="s">
        <v>3756</v>
      </c>
      <c r="I180" s="295" t="s">
        <v>3685</v>
      </c>
      <c r="J180" s="295">
        <v>255</v>
      </c>
      <c r="K180" s="343"/>
    </row>
    <row r="181" s="1" customFormat="1" ht="15" customHeight="1">
      <c r="B181" s="320"/>
      <c r="C181" s="295" t="s">
        <v>122</v>
      </c>
      <c r="D181" s="295"/>
      <c r="E181" s="295"/>
      <c r="F181" s="318" t="s">
        <v>3683</v>
      </c>
      <c r="G181" s="295"/>
      <c r="H181" s="295" t="s">
        <v>3647</v>
      </c>
      <c r="I181" s="295" t="s">
        <v>3685</v>
      </c>
      <c r="J181" s="295">
        <v>10</v>
      </c>
      <c r="K181" s="343"/>
    </row>
    <row r="182" s="1" customFormat="1" ht="15" customHeight="1">
      <c r="B182" s="320"/>
      <c r="C182" s="295" t="s">
        <v>123</v>
      </c>
      <c r="D182" s="295"/>
      <c r="E182" s="295"/>
      <c r="F182" s="318" t="s">
        <v>3683</v>
      </c>
      <c r="G182" s="295"/>
      <c r="H182" s="295" t="s">
        <v>3757</v>
      </c>
      <c r="I182" s="295" t="s">
        <v>3718</v>
      </c>
      <c r="J182" s="295"/>
      <c r="K182" s="343"/>
    </row>
    <row r="183" s="1" customFormat="1" ht="15" customHeight="1">
      <c r="B183" s="320"/>
      <c r="C183" s="295" t="s">
        <v>3758</v>
      </c>
      <c r="D183" s="295"/>
      <c r="E183" s="295"/>
      <c r="F183" s="318" t="s">
        <v>3683</v>
      </c>
      <c r="G183" s="295"/>
      <c r="H183" s="295" t="s">
        <v>3759</v>
      </c>
      <c r="I183" s="295" t="s">
        <v>3718</v>
      </c>
      <c r="J183" s="295"/>
      <c r="K183" s="343"/>
    </row>
    <row r="184" s="1" customFormat="1" ht="15" customHeight="1">
      <c r="B184" s="320"/>
      <c r="C184" s="295" t="s">
        <v>3747</v>
      </c>
      <c r="D184" s="295"/>
      <c r="E184" s="295"/>
      <c r="F184" s="318" t="s">
        <v>3683</v>
      </c>
      <c r="G184" s="295"/>
      <c r="H184" s="295" t="s">
        <v>3760</v>
      </c>
      <c r="I184" s="295" t="s">
        <v>3718</v>
      </c>
      <c r="J184" s="295"/>
      <c r="K184" s="343"/>
    </row>
    <row r="185" s="1" customFormat="1" ht="15" customHeight="1">
      <c r="B185" s="320"/>
      <c r="C185" s="295" t="s">
        <v>125</v>
      </c>
      <c r="D185" s="295"/>
      <c r="E185" s="295"/>
      <c r="F185" s="318" t="s">
        <v>3689</v>
      </c>
      <c r="G185" s="295"/>
      <c r="H185" s="295" t="s">
        <v>3761</v>
      </c>
      <c r="I185" s="295" t="s">
        <v>3685</v>
      </c>
      <c r="J185" s="295">
        <v>50</v>
      </c>
      <c r="K185" s="343"/>
    </row>
    <row r="186" s="1" customFormat="1" ht="15" customHeight="1">
      <c r="B186" s="320"/>
      <c r="C186" s="295" t="s">
        <v>3762</v>
      </c>
      <c r="D186" s="295"/>
      <c r="E186" s="295"/>
      <c r="F186" s="318" t="s">
        <v>3689</v>
      </c>
      <c r="G186" s="295"/>
      <c r="H186" s="295" t="s">
        <v>3763</v>
      </c>
      <c r="I186" s="295" t="s">
        <v>3764</v>
      </c>
      <c r="J186" s="295"/>
      <c r="K186" s="343"/>
    </row>
    <row r="187" s="1" customFormat="1" ht="15" customHeight="1">
      <c r="B187" s="320"/>
      <c r="C187" s="295" t="s">
        <v>3765</v>
      </c>
      <c r="D187" s="295"/>
      <c r="E187" s="295"/>
      <c r="F187" s="318" t="s">
        <v>3689</v>
      </c>
      <c r="G187" s="295"/>
      <c r="H187" s="295" t="s">
        <v>3766</v>
      </c>
      <c r="I187" s="295" t="s">
        <v>3764</v>
      </c>
      <c r="J187" s="295"/>
      <c r="K187" s="343"/>
    </row>
    <row r="188" s="1" customFormat="1" ht="15" customHeight="1">
      <c r="B188" s="320"/>
      <c r="C188" s="295" t="s">
        <v>3767</v>
      </c>
      <c r="D188" s="295"/>
      <c r="E188" s="295"/>
      <c r="F188" s="318" t="s">
        <v>3689</v>
      </c>
      <c r="G188" s="295"/>
      <c r="H188" s="295" t="s">
        <v>3768</v>
      </c>
      <c r="I188" s="295" t="s">
        <v>3764</v>
      </c>
      <c r="J188" s="295"/>
      <c r="K188" s="343"/>
    </row>
    <row r="189" s="1" customFormat="1" ht="15" customHeight="1">
      <c r="B189" s="320"/>
      <c r="C189" s="356" t="s">
        <v>3769</v>
      </c>
      <c r="D189" s="295"/>
      <c r="E189" s="295"/>
      <c r="F189" s="318" t="s">
        <v>3689</v>
      </c>
      <c r="G189" s="295"/>
      <c r="H189" s="295" t="s">
        <v>3770</v>
      </c>
      <c r="I189" s="295" t="s">
        <v>3771</v>
      </c>
      <c r="J189" s="357" t="s">
        <v>3772</v>
      </c>
      <c r="K189" s="343"/>
    </row>
    <row r="190" s="17" customFormat="1" ht="15" customHeight="1">
      <c r="B190" s="358"/>
      <c r="C190" s="359" t="s">
        <v>3773</v>
      </c>
      <c r="D190" s="360"/>
      <c r="E190" s="360"/>
      <c r="F190" s="361" t="s">
        <v>3689</v>
      </c>
      <c r="G190" s="360"/>
      <c r="H190" s="360" t="s">
        <v>3774</v>
      </c>
      <c r="I190" s="360" t="s">
        <v>3771</v>
      </c>
      <c r="J190" s="362" t="s">
        <v>3772</v>
      </c>
      <c r="K190" s="363"/>
    </row>
    <row r="191" s="1" customFormat="1" ht="15" customHeight="1">
      <c r="B191" s="320"/>
      <c r="C191" s="356" t="s">
        <v>42</v>
      </c>
      <c r="D191" s="295"/>
      <c r="E191" s="295"/>
      <c r="F191" s="318" t="s">
        <v>3683</v>
      </c>
      <c r="G191" s="295"/>
      <c r="H191" s="292" t="s">
        <v>3775</v>
      </c>
      <c r="I191" s="295" t="s">
        <v>3776</v>
      </c>
      <c r="J191" s="295"/>
      <c r="K191" s="343"/>
    </row>
    <row r="192" s="1" customFormat="1" ht="15" customHeight="1">
      <c r="B192" s="320"/>
      <c r="C192" s="356" t="s">
        <v>3777</v>
      </c>
      <c r="D192" s="295"/>
      <c r="E192" s="295"/>
      <c r="F192" s="318" t="s">
        <v>3683</v>
      </c>
      <c r="G192" s="295"/>
      <c r="H192" s="295" t="s">
        <v>3778</v>
      </c>
      <c r="I192" s="295" t="s">
        <v>3718</v>
      </c>
      <c r="J192" s="295"/>
      <c r="K192" s="343"/>
    </row>
    <row r="193" s="1" customFormat="1" ht="15" customHeight="1">
      <c r="B193" s="320"/>
      <c r="C193" s="356" t="s">
        <v>3779</v>
      </c>
      <c r="D193" s="295"/>
      <c r="E193" s="295"/>
      <c r="F193" s="318" t="s">
        <v>3683</v>
      </c>
      <c r="G193" s="295"/>
      <c r="H193" s="295" t="s">
        <v>3780</v>
      </c>
      <c r="I193" s="295" t="s">
        <v>3718</v>
      </c>
      <c r="J193" s="295"/>
      <c r="K193" s="343"/>
    </row>
    <row r="194" s="1" customFormat="1" ht="15" customHeight="1">
      <c r="B194" s="320"/>
      <c r="C194" s="356" t="s">
        <v>3781</v>
      </c>
      <c r="D194" s="295"/>
      <c r="E194" s="295"/>
      <c r="F194" s="318" t="s">
        <v>3689</v>
      </c>
      <c r="G194" s="295"/>
      <c r="H194" s="295" t="s">
        <v>3782</v>
      </c>
      <c r="I194" s="295" t="s">
        <v>3718</v>
      </c>
      <c r="J194" s="295"/>
      <c r="K194" s="343"/>
    </row>
    <row r="195" s="1" customFormat="1" ht="15" customHeight="1">
      <c r="B195" s="349"/>
      <c r="C195" s="364"/>
      <c r="D195" s="329"/>
      <c r="E195" s="329"/>
      <c r="F195" s="329"/>
      <c r="G195" s="329"/>
      <c r="H195" s="329"/>
      <c r="I195" s="329"/>
      <c r="J195" s="329"/>
      <c r="K195" s="350"/>
    </row>
    <row r="196" s="1" customFormat="1" ht="18.75" customHeight="1">
      <c r="B196" s="331"/>
      <c r="C196" s="341"/>
      <c r="D196" s="341"/>
      <c r="E196" s="341"/>
      <c r="F196" s="351"/>
      <c r="G196" s="341"/>
      <c r="H196" s="341"/>
      <c r="I196" s="341"/>
      <c r="J196" s="341"/>
      <c r="K196" s="331"/>
    </row>
    <row r="197" s="1" customFormat="1" ht="18.75" customHeight="1">
      <c r="B197" s="331"/>
      <c r="C197" s="341"/>
      <c r="D197" s="341"/>
      <c r="E197" s="341"/>
      <c r="F197" s="351"/>
      <c r="G197" s="341"/>
      <c r="H197" s="341"/>
      <c r="I197" s="341"/>
      <c r="J197" s="341"/>
      <c r="K197" s="331"/>
    </row>
    <row r="198" s="1" customFormat="1" ht="18.75" customHeight="1">
      <c r="B198" s="303"/>
      <c r="C198" s="303"/>
      <c r="D198" s="303"/>
      <c r="E198" s="303"/>
      <c r="F198" s="303"/>
      <c r="G198" s="303"/>
      <c r="H198" s="303"/>
      <c r="I198" s="303"/>
      <c r="J198" s="303"/>
      <c r="K198" s="303"/>
    </row>
    <row r="199" s="1" customFormat="1" ht="13.5">
      <c r="B199" s="282"/>
      <c r="C199" s="283"/>
      <c r="D199" s="283"/>
      <c r="E199" s="283"/>
      <c r="F199" s="283"/>
      <c r="G199" s="283"/>
      <c r="H199" s="283"/>
      <c r="I199" s="283"/>
      <c r="J199" s="283"/>
      <c r="K199" s="284"/>
    </row>
    <row r="200" s="1" customFormat="1" ht="21">
      <c r="B200" s="285"/>
      <c r="C200" s="286" t="s">
        <v>3783</v>
      </c>
      <c r="D200" s="286"/>
      <c r="E200" s="286"/>
      <c r="F200" s="286"/>
      <c r="G200" s="286"/>
      <c r="H200" s="286"/>
      <c r="I200" s="286"/>
      <c r="J200" s="286"/>
      <c r="K200" s="287"/>
    </row>
    <row r="201" s="1" customFormat="1" ht="25.5" customHeight="1">
      <c r="B201" s="285"/>
      <c r="C201" s="365" t="s">
        <v>3784</v>
      </c>
      <c r="D201" s="365"/>
      <c r="E201" s="365"/>
      <c r="F201" s="365" t="s">
        <v>3785</v>
      </c>
      <c r="G201" s="366"/>
      <c r="H201" s="365" t="s">
        <v>3786</v>
      </c>
      <c r="I201" s="365"/>
      <c r="J201" s="365"/>
      <c r="K201" s="287"/>
    </row>
    <row r="202" s="1" customFormat="1" ht="5.25" customHeight="1">
      <c r="B202" s="320"/>
      <c r="C202" s="315"/>
      <c r="D202" s="315"/>
      <c r="E202" s="315"/>
      <c r="F202" s="315"/>
      <c r="G202" s="341"/>
      <c r="H202" s="315"/>
      <c r="I202" s="315"/>
      <c r="J202" s="315"/>
      <c r="K202" s="343"/>
    </row>
    <row r="203" s="1" customFormat="1" ht="15" customHeight="1">
      <c r="B203" s="320"/>
      <c r="C203" s="295" t="s">
        <v>3776</v>
      </c>
      <c r="D203" s="295"/>
      <c r="E203" s="295"/>
      <c r="F203" s="318" t="s">
        <v>43</v>
      </c>
      <c r="G203" s="295"/>
      <c r="H203" s="295" t="s">
        <v>3787</v>
      </c>
      <c r="I203" s="295"/>
      <c r="J203" s="295"/>
      <c r="K203" s="343"/>
    </row>
    <row r="204" s="1" customFormat="1" ht="15" customHeight="1">
      <c r="B204" s="320"/>
      <c r="C204" s="295"/>
      <c r="D204" s="295"/>
      <c r="E204" s="295"/>
      <c r="F204" s="318" t="s">
        <v>44</v>
      </c>
      <c r="G204" s="295"/>
      <c r="H204" s="295" t="s">
        <v>3788</v>
      </c>
      <c r="I204" s="295"/>
      <c r="J204" s="295"/>
      <c r="K204" s="343"/>
    </row>
    <row r="205" s="1" customFormat="1" ht="15" customHeight="1">
      <c r="B205" s="320"/>
      <c r="C205" s="295"/>
      <c r="D205" s="295"/>
      <c r="E205" s="295"/>
      <c r="F205" s="318" t="s">
        <v>47</v>
      </c>
      <c r="G205" s="295"/>
      <c r="H205" s="295" t="s">
        <v>3789</v>
      </c>
      <c r="I205" s="295"/>
      <c r="J205" s="295"/>
      <c r="K205" s="343"/>
    </row>
    <row r="206" s="1" customFormat="1" ht="15" customHeight="1">
      <c r="B206" s="320"/>
      <c r="C206" s="295"/>
      <c r="D206" s="295"/>
      <c r="E206" s="295"/>
      <c r="F206" s="318" t="s">
        <v>45</v>
      </c>
      <c r="G206" s="295"/>
      <c r="H206" s="295" t="s">
        <v>3790</v>
      </c>
      <c r="I206" s="295"/>
      <c r="J206" s="295"/>
      <c r="K206" s="343"/>
    </row>
    <row r="207" s="1" customFormat="1" ht="15" customHeight="1">
      <c r="B207" s="320"/>
      <c r="C207" s="295"/>
      <c r="D207" s="295"/>
      <c r="E207" s="295"/>
      <c r="F207" s="318" t="s">
        <v>46</v>
      </c>
      <c r="G207" s="295"/>
      <c r="H207" s="295" t="s">
        <v>3791</v>
      </c>
      <c r="I207" s="295"/>
      <c r="J207" s="295"/>
      <c r="K207" s="343"/>
    </row>
    <row r="208" s="1" customFormat="1" ht="15" customHeight="1">
      <c r="B208" s="320"/>
      <c r="C208" s="295"/>
      <c r="D208" s="295"/>
      <c r="E208" s="295"/>
      <c r="F208" s="318"/>
      <c r="G208" s="295"/>
      <c r="H208" s="295"/>
      <c r="I208" s="295"/>
      <c r="J208" s="295"/>
      <c r="K208" s="343"/>
    </row>
    <row r="209" s="1" customFormat="1" ht="15" customHeight="1">
      <c r="B209" s="320"/>
      <c r="C209" s="295" t="s">
        <v>3730</v>
      </c>
      <c r="D209" s="295"/>
      <c r="E209" s="295"/>
      <c r="F209" s="318" t="s">
        <v>91</v>
      </c>
      <c r="G209" s="295"/>
      <c r="H209" s="295" t="s">
        <v>3792</v>
      </c>
      <c r="I209" s="295"/>
      <c r="J209" s="295"/>
      <c r="K209" s="343"/>
    </row>
    <row r="210" s="1" customFormat="1" ht="15" customHeight="1">
      <c r="B210" s="320"/>
      <c r="C210" s="295"/>
      <c r="D210" s="295"/>
      <c r="E210" s="295"/>
      <c r="F210" s="318" t="s">
        <v>3628</v>
      </c>
      <c r="G210" s="295"/>
      <c r="H210" s="295" t="s">
        <v>3629</v>
      </c>
      <c r="I210" s="295"/>
      <c r="J210" s="295"/>
      <c r="K210" s="343"/>
    </row>
    <row r="211" s="1" customFormat="1" ht="15" customHeight="1">
      <c r="B211" s="320"/>
      <c r="C211" s="295"/>
      <c r="D211" s="295"/>
      <c r="E211" s="295"/>
      <c r="F211" s="318" t="s">
        <v>79</v>
      </c>
      <c r="G211" s="295"/>
      <c r="H211" s="295" t="s">
        <v>3793</v>
      </c>
      <c r="I211" s="295"/>
      <c r="J211" s="295"/>
      <c r="K211" s="343"/>
    </row>
    <row r="212" s="1" customFormat="1" ht="15" customHeight="1">
      <c r="B212" s="367"/>
      <c r="C212" s="295"/>
      <c r="D212" s="295"/>
      <c r="E212" s="295"/>
      <c r="F212" s="318" t="s">
        <v>105</v>
      </c>
      <c r="G212" s="356"/>
      <c r="H212" s="347" t="s">
        <v>106</v>
      </c>
      <c r="I212" s="347"/>
      <c r="J212" s="347"/>
      <c r="K212" s="368"/>
    </row>
    <row r="213" s="1" customFormat="1" ht="15" customHeight="1">
      <c r="B213" s="367"/>
      <c r="C213" s="295"/>
      <c r="D213" s="295"/>
      <c r="E213" s="295"/>
      <c r="F213" s="318" t="s">
        <v>3630</v>
      </c>
      <c r="G213" s="356"/>
      <c r="H213" s="347" t="s">
        <v>3609</v>
      </c>
      <c r="I213" s="347"/>
      <c r="J213" s="347"/>
      <c r="K213" s="368"/>
    </row>
    <row r="214" s="1" customFormat="1" ht="15" customHeight="1">
      <c r="B214" s="367"/>
      <c r="C214" s="295"/>
      <c r="D214" s="295"/>
      <c r="E214" s="295"/>
      <c r="F214" s="318"/>
      <c r="G214" s="356"/>
      <c r="H214" s="347"/>
      <c r="I214" s="347"/>
      <c r="J214" s="347"/>
      <c r="K214" s="368"/>
    </row>
    <row r="215" s="1" customFormat="1" ht="15" customHeight="1">
      <c r="B215" s="367"/>
      <c r="C215" s="295" t="s">
        <v>3754</v>
      </c>
      <c r="D215" s="295"/>
      <c r="E215" s="295"/>
      <c r="F215" s="318">
        <v>1</v>
      </c>
      <c r="G215" s="356"/>
      <c r="H215" s="347" t="s">
        <v>3794</v>
      </c>
      <c r="I215" s="347"/>
      <c r="J215" s="347"/>
      <c r="K215" s="368"/>
    </row>
    <row r="216" s="1" customFormat="1" ht="15" customHeight="1">
      <c r="B216" s="367"/>
      <c r="C216" s="295"/>
      <c r="D216" s="295"/>
      <c r="E216" s="295"/>
      <c r="F216" s="318">
        <v>2</v>
      </c>
      <c r="G216" s="356"/>
      <c r="H216" s="347" t="s">
        <v>3795</v>
      </c>
      <c r="I216" s="347"/>
      <c r="J216" s="347"/>
      <c r="K216" s="368"/>
    </row>
    <row r="217" s="1" customFormat="1" ht="15" customHeight="1">
      <c r="B217" s="367"/>
      <c r="C217" s="295"/>
      <c r="D217" s="295"/>
      <c r="E217" s="295"/>
      <c r="F217" s="318">
        <v>3</v>
      </c>
      <c r="G217" s="356"/>
      <c r="H217" s="347" t="s">
        <v>3796</v>
      </c>
      <c r="I217" s="347"/>
      <c r="J217" s="347"/>
      <c r="K217" s="368"/>
    </row>
    <row r="218" s="1" customFormat="1" ht="15" customHeight="1">
      <c r="B218" s="367"/>
      <c r="C218" s="295"/>
      <c r="D218" s="295"/>
      <c r="E218" s="295"/>
      <c r="F218" s="318">
        <v>4</v>
      </c>
      <c r="G218" s="356"/>
      <c r="H218" s="347" t="s">
        <v>3797</v>
      </c>
      <c r="I218" s="347"/>
      <c r="J218" s="347"/>
      <c r="K218" s="368"/>
    </row>
    <row r="219" s="1" customFormat="1" ht="12.75" customHeight="1">
      <c r="B219" s="369"/>
      <c r="C219" s="370"/>
      <c r="D219" s="370"/>
      <c r="E219" s="370"/>
      <c r="F219" s="370"/>
      <c r="G219" s="370"/>
      <c r="H219" s="370"/>
      <c r="I219" s="370"/>
      <c r="J219" s="370"/>
      <c r="K219" s="371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Zbyněk Jarolím</dc:creator>
  <cp:lastModifiedBy>Zbyněk Jarolím</cp:lastModifiedBy>
  <dcterms:created xsi:type="dcterms:W3CDTF">2024-12-17T12:01:34Z</dcterms:created>
  <dcterms:modified xsi:type="dcterms:W3CDTF">2024-12-17T12:01:46Z</dcterms:modified>
</cp:coreProperties>
</file>